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55" windowWidth="20115" windowHeight="7815" activeTab="10"/>
  </bookViews>
  <sheets>
    <sheet name="V1" sheetId="1" r:id="rId1"/>
    <sheet name="V2 agua" sheetId="2" r:id="rId2"/>
    <sheet name="V2 sed" sheetId="3" r:id="rId3"/>
    <sheet name="V3" sheetId="4" r:id="rId4"/>
    <sheet name="V4" sheetId="10" r:id="rId5"/>
    <sheet name="V5" sheetId="6" r:id="rId6"/>
    <sheet name="V6" sheetId="7" r:id="rId7"/>
    <sheet name="V7" sheetId="8" r:id="rId8"/>
    <sheet name="V8a" sheetId="11" r:id="rId9"/>
    <sheet name="V8b" sheetId="12" r:id="rId10"/>
    <sheet name="V8c" sheetId="13" r:id="rId11"/>
    <sheet name="Vd" sheetId="14" r:id="rId12"/>
  </sheets>
  <definedNames>
    <definedName name="_xlnm._FilterDatabase" localSheetId="0" hidden="1">'V1'!$A$1:$DW$430</definedName>
    <definedName name="_xlnm._FilterDatabase" localSheetId="1" hidden="1">'V2 agua'!$K$1:$K$430</definedName>
    <definedName name="_xlnm._FilterDatabase" localSheetId="2" hidden="1">'V2 sed'!$J$1:$J$148</definedName>
    <definedName name="_xlnm._FilterDatabase" localSheetId="3" hidden="1">'V3'!$A$1:$N$430</definedName>
    <definedName name="_xlnm._FilterDatabase" localSheetId="6" hidden="1">'V6'!$I$1:$I$442</definedName>
  </definedNames>
  <calcPr calcId="145621"/>
</workbook>
</file>

<file path=xl/calcChain.xml><?xml version="1.0" encoding="utf-8"?>
<calcChain xmlns="http://schemas.openxmlformats.org/spreadsheetml/2006/main">
  <c r="I433" i="2" l="1"/>
  <c r="G433" i="2"/>
  <c r="H434" i="2"/>
  <c r="H872" i="6"/>
  <c r="I35" i="14"/>
  <c r="H35" i="14"/>
  <c r="I3" i="14"/>
  <c r="I4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2" i="14"/>
  <c r="L34" i="13"/>
  <c r="K34" i="13"/>
  <c r="L3" i="13"/>
  <c r="L4" i="13"/>
  <c r="L5" i="13"/>
  <c r="L6" i="13"/>
  <c r="L7" i="13"/>
  <c r="L8" i="13"/>
  <c r="L9" i="13"/>
  <c r="L10" i="13"/>
  <c r="L11" i="13"/>
  <c r="L12" i="13"/>
  <c r="L13" i="13"/>
  <c r="L14" i="13"/>
  <c r="L15" i="13"/>
  <c r="L16" i="13"/>
  <c r="L17" i="13"/>
  <c r="L18" i="13"/>
  <c r="L19" i="13"/>
  <c r="L20" i="13"/>
  <c r="L21" i="13"/>
  <c r="L22" i="13"/>
  <c r="L23" i="13"/>
  <c r="L24" i="13"/>
  <c r="L25" i="13"/>
  <c r="L26" i="13"/>
  <c r="L27" i="13"/>
  <c r="L28" i="13"/>
  <c r="L29" i="13"/>
  <c r="L30" i="13"/>
  <c r="L31" i="13"/>
  <c r="L32" i="13"/>
  <c r="L2" i="13"/>
  <c r="T69" i="12"/>
  <c r="S69" i="12"/>
  <c r="P69" i="12"/>
  <c r="O69" i="12"/>
  <c r="N108" i="11"/>
  <c r="L108" i="11"/>
  <c r="K108" i="11"/>
  <c r="J435" i="1" l="1"/>
  <c r="AY432" i="1"/>
  <c r="I58" i="7" l="1"/>
  <c r="I66" i="7"/>
  <c r="I866" i="6"/>
  <c r="J433" i="10"/>
  <c r="K107" i="10"/>
  <c r="K432" i="10"/>
  <c r="H433" i="4"/>
  <c r="K432" i="4"/>
  <c r="I432" i="4"/>
  <c r="G432" i="4"/>
  <c r="G151" i="3"/>
  <c r="J150" i="3"/>
  <c r="H150" i="3"/>
  <c r="F150" i="3"/>
  <c r="K433" i="2"/>
  <c r="K435" i="1" l="1"/>
  <c r="I435" i="1"/>
  <c r="K4" i="4" l="1"/>
  <c r="K430" i="4"/>
  <c r="K429" i="4"/>
  <c r="K428" i="4"/>
  <c r="K427" i="4"/>
  <c r="K426" i="4"/>
  <c r="K425" i="4"/>
  <c r="K424" i="4"/>
  <c r="K423" i="4"/>
  <c r="K422" i="4"/>
  <c r="K421" i="4"/>
  <c r="K420" i="4"/>
  <c r="K419" i="4"/>
  <c r="K418" i="4"/>
  <c r="K417" i="4"/>
  <c r="K416" i="4"/>
  <c r="K415" i="4"/>
  <c r="K414" i="4"/>
  <c r="K413" i="4"/>
  <c r="K412" i="4"/>
  <c r="K411" i="4"/>
  <c r="K410" i="4"/>
  <c r="K409" i="4"/>
  <c r="K408" i="4"/>
  <c r="K407" i="4"/>
  <c r="K406" i="4"/>
  <c r="K405" i="4"/>
  <c r="K404" i="4"/>
  <c r="K403" i="4"/>
  <c r="K402" i="4"/>
  <c r="K401" i="4"/>
  <c r="K400" i="4"/>
  <c r="K399" i="4"/>
  <c r="K398" i="4"/>
  <c r="K397" i="4"/>
  <c r="K396" i="4"/>
  <c r="K395" i="4"/>
  <c r="K394" i="4"/>
  <c r="K393" i="4"/>
  <c r="K392" i="4"/>
  <c r="K391" i="4"/>
  <c r="K390" i="4"/>
  <c r="K389" i="4"/>
  <c r="K388" i="4"/>
  <c r="K387" i="4"/>
  <c r="K386" i="4"/>
  <c r="K385" i="4"/>
  <c r="K384" i="4"/>
  <c r="K383" i="4"/>
  <c r="K382" i="4"/>
  <c r="K381" i="4"/>
  <c r="K380" i="4"/>
  <c r="K379" i="4"/>
  <c r="K378" i="4"/>
  <c r="K377" i="4"/>
  <c r="K376" i="4"/>
  <c r="K375" i="4"/>
  <c r="K374" i="4"/>
  <c r="K373" i="4"/>
  <c r="K372" i="4"/>
  <c r="K371" i="4"/>
  <c r="K370" i="4"/>
  <c r="K369" i="4"/>
  <c r="K368" i="4"/>
  <c r="K367" i="4"/>
  <c r="K366" i="4"/>
  <c r="K365" i="4"/>
  <c r="K364" i="4"/>
  <c r="K363" i="4"/>
  <c r="K362" i="4"/>
  <c r="K361" i="4"/>
  <c r="K360" i="4"/>
  <c r="K359" i="4"/>
  <c r="K358" i="4"/>
  <c r="K357" i="4"/>
  <c r="K356" i="4"/>
  <c r="K355" i="4"/>
  <c r="K354" i="4"/>
  <c r="K353" i="4"/>
  <c r="K352" i="4"/>
  <c r="K351" i="4"/>
  <c r="K350" i="4"/>
  <c r="K349" i="4"/>
  <c r="K348" i="4"/>
  <c r="K347" i="4"/>
  <c r="K346" i="4"/>
  <c r="K345" i="4"/>
  <c r="K344" i="4"/>
  <c r="K343" i="4"/>
  <c r="K342" i="4"/>
  <c r="K341" i="4"/>
  <c r="K340" i="4"/>
  <c r="K339" i="4"/>
  <c r="K338" i="4"/>
  <c r="K337" i="4"/>
  <c r="K336" i="4"/>
  <c r="K335" i="4"/>
  <c r="K334" i="4"/>
  <c r="K333" i="4"/>
  <c r="K332" i="4"/>
  <c r="K331" i="4"/>
  <c r="K330" i="4"/>
  <c r="K329" i="4"/>
  <c r="K328" i="4"/>
  <c r="K327" i="4"/>
  <c r="K326" i="4"/>
  <c r="K325" i="4"/>
  <c r="K324" i="4"/>
  <c r="K323" i="4"/>
  <c r="K322" i="4"/>
  <c r="K321" i="4"/>
  <c r="K320" i="4"/>
  <c r="K319" i="4"/>
  <c r="K318" i="4"/>
  <c r="K317" i="4"/>
  <c r="K316" i="4"/>
  <c r="K315" i="4"/>
  <c r="K314" i="4"/>
  <c r="K313" i="4"/>
  <c r="K312" i="4"/>
  <c r="K311" i="4"/>
  <c r="K310" i="4"/>
  <c r="K309" i="4"/>
  <c r="K308" i="4"/>
  <c r="K307" i="4"/>
  <c r="K306" i="4"/>
  <c r="K305" i="4"/>
  <c r="K304" i="4"/>
  <c r="K303" i="4"/>
  <c r="K302" i="4"/>
  <c r="K301" i="4"/>
  <c r="K300" i="4"/>
  <c r="K299" i="4"/>
  <c r="K298" i="4"/>
  <c r="K297" i="4"/>
  <c r="K296" i="4"/>
  <c r="K295" i="4"/>
  <c r="K294" i="4"/>
  <c r="K293" i="4"/>
  <c r="K292" i="4"/>
  <c r="K291" i="4"/>
  <c r="K290" i="4"/>
  <c r="K289" i="4"/>
  <c r="K288" i="4"/>
  <c r="K287" i="4"/>
  <c r="K286" i="4"/>
  <c r="K285" i="4"/>
  <c r="K284" i="4"/>
  <c r="K283" i="4"/>
  <c r="K282" i="4"/>
  <c r="K281" i="4"/>
  <c r="K280" i="4"/>
  <c r="K279" i="4"/>
  <c r="K278" i="4"/>
  <c r="K277" i="4"/>
  <c r="K276" i="4"/>
  <c r="K275" i="4"/>
  <c r="K274" i="4"/>
  <c r="K273" i="4"/>
  <c r="K272" i="4"/>
  <c r="K271" i="4"/>
  <c r="K270" i="4"/>
  <c r="K269" i="4"/>
  <c r="K268" i="4"/>
  <c r="K267" i="4"/>
  <c r="K266" i="4"/>
  <c r="K265" i="4"/>
  <c r="K264" i="4"/>
  <c r="K263" i="4"/>
  <c r="K262" i="4"/>
  <c r="K261" i="4"/>
  <c r="K260" i="4"/>
  <c r="K259" i="4"/>
  <c r="K258" i="4"/>
  <c r="K257" i="4"/>
  <c r="K256" i="4"/>
  <c r="K255" i="4"/>
  <c r="K254" i="4"/>
  <c r="K253" i="4"/>
  <c r="K252" i="4"/>
  <c r="K251" i="4"/>
  <c r="K250" i="4"/>
  <c r="K249" i="4"/>
  <c r="K248" i="4"/>
  <c r="K247" i="4"/>
  <c r="K246" i="4"/>
  <c r="K245" i="4"/>
  <c r="K244" i="4"/>
  <c r="K243" i="4"/>
  <c r="K242" i="4"/>
  <c r="K241" i="4"/>
  <c r="K240" i="4"/>
  <c r="K239" i="4"/>
  <c r="K238" i="4"/>
  <c r="K237" i="4"/>
  <c r="K236" i="4"/>
  <c r="K235" i="4"/>
  <c r="K234" i="4"/>
  <c r="K233" i="4"/>
  <c r="K232" i="4"/>
  <c r="K231" i="4"/>
  <c r="K230" i="4"/>
  <c r="K229" i="4"/>
  <c r="K228" i="4"/>
  <c r="K227" i="4"/>
  <c r="K226" i="4"/>
  <c r="K225" i="4"/>
  <c r="K224" i="4"/>
  <c r="K223" i="4"/>
  <c r="K222" i="4"/>
  <c r="K221" i="4"/>
  <c r="K220" i="4"/>
  <c r="K219" i="4"/>
  <c r="K218" i="4"/>
  <c r="K217" i="4"/>
  <c r="K216" i="4"/>
  <c r="K215" i="4"/>
  <c r="K214" i="4"/>
  <c r="K213" i="4"/>
  <c r="K212" i="4"/>
  <c r="K211" i="4"/>
  <c r="K210" i="4"/>
  <c r="K209" i="4"/>
  <c r="K208" i="4"/>
  <c r="K207" i="4"/>
  <c r="K206" i="4"/>
  <c r="K205" i="4"/>
  <c r="K204" i="4"/>
  <c r="K203" i="4"/>
  <c r="K202" i="4"/>
  <c r="K201" i="4"/>
  <c r="K200" i="4"/>
  <c r="K199" i="4"/>
  <c r="K198" i="4"/>
  <c r="K197" i="4"/>
  <c r="K196" i="4"/>
  <c r="K195" i="4"/>
  <c r="K194" i="4"/>
  <c r="K193" i="4"/>
  <c r="K192" i="4"/>
  <c r="K191" i="4"/>
  <c r="K190" i="4"/>
  <c r="K189" i="4"/>
  <c r="K188" i="4"/>
  <c r="K187" i="4"/>
  <c r="K186" i="4"/>
  <c r="K185" i="4"/>
  <c r="K184" i="4"/>
  <c r="K183" i="4"/>
  <c r="K182" i="4"/>
  <c r="K181" i="4"/>
  <c r="K180" i="4"/>
  <c r="K179" i="4"/>
  <c r="K178" i="4"/>
  <c r="K177" i="4"/>
  <c r="K176" i="4"/>
  <c r="K175" i="4"/>
  <c r="K174" i="4"/>
  <c r="K173" i="4"/>
  <c r="K172" i="4"/>
  <c r="K171" i="4"/>
  <c r="K170" i="4"/>
  <c r="K169" i="4"/>
  <c r="K168" i="4"/>
  <c r="K167" i="4"/>
  <c r="K166" i="4"/>
  <c r="K165" i="4"/>
  <c r="K164" i="4"/>
  <c r="K163" i="4"/>
  <c r="K162" i="4"/>
  <c r="K161" i="4"/>
  <c r="K160" i="4"/>
  <c r="K159" i="4"/>
  <c r="K158" i="4"/>
  <c r="K157" i="4"/>
  <c r="K156" i="4"/>
  <c r="K155" i="4"/>
  <c r="K154" i="4"/>
  <c r="K153" i="4"/>
  <c r="K152" i="4"/>
  <c r="K151" i="4"/>
  <c r="K150" i="4"/>
  <c r="K149" i="4"/>
  <c r="K148" i="4"/>
  <c r="K147" i="4"/>
  <c r="K146" i="4"/>
  <c r="K145" i="4"/>
  <c r="K144" i="4"/>
  <c r="K143" i="4"/>
  <c r="K142" i="4"/>
  <c r="K141" i="4"/>
  <c r="K140" i="4"/>
  <c r="K139" i="4"/>
  <c r="K138" i="4"/>
  <c r="K137" i="4"/>
  <c r="K136" i="4"/>
  <c r="K135" i="4"/>
  <c r="K134" i="4"/>
  <c r="K133" i="4"/>
  <c r="K132" i="4"/>
  <c r="K131" i="4"/>
  <c r="K130" i="4"/>
  <c r="K129" i="4"/>
  <c r="K128" i="4"/>
  <c r="K127" i="4"/>
  <c r="K126" i="4"/>
  <c r="K125" i="4"/>
  <c r="K124" i="4"/>
  <c r="K123" i="4"/>
  <c r="K122" i="4"/>
  <c r="K121" i="4"/>
  <c r="K120" i="4"/>
  <c r="K119" i="4"/>
  <c r="K118" i="4"/>
  <c r="K117" i="4"/>
  <c r="K116" i="4"/>
  <c r="K115" i="4"/>
  <c r="K114" i="4"/>
  <c r="K113" i="4"/>
  <c r="K112" i="4"/>
  <c r="K111" i="4"/>
  <c r="K110" i="4"/>
  <c r="K109" i="4"/>
  <c r="K108" i="4"/>
  <c r="K107" i="4"/>
  <c r="K106" i="4"/>
  <c r="K105" i="4"/>
  <c r="K104" i="4"/>
  <c r="K103" i="4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N3" i="4"/>
  <c r="K3" i="4"/>
  <c r="N2" i="4"/>
  <c r="K2" i="4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M3" i="3"/>
  <c r="J3" i="3"/>
  <c r="M2" i="3"/>
  <c r="J2" i="3"/>
  <c r="K7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6" i="2"/>
  <c r="K5" i="2"/>
  <c r="K4" i="2"/>
  <c r="K3" i="2"/>
  <c r="O2" i="2"/>
  <c r="O3" i="2" s="1"/>
  <c r="K2" i="2"/>
  <c r="I442" i="8" l="1"/>
  <c r="H442" i="8"/>
  <c r="H442" i="7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27" i="6"/>
  <c r="I228" i="6"/>
  <c r="I229" i="6"/>
  <c r="I230" i="6"/>
  <c r="I231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244" i="6"/>
  <c r="I245" i="6"/>
  <c r="I246" i="6"/>
  <c r="I247" i="6"/>
  <c r="I248" i="6"/>
  <c r="I249" i="6"/>
  <c r="I250" i="6"/>
  <c r="I251" i="6"/>
  <c r="I252" i="6"/>
  <c r="I253" i="6"/>
  <c r="I254" i="6"/>
  <c r="I255" i="6"/>
  <c r="I256" i="6"/>
  <c r="I257" i="6"/>
  <c r="I258" i="6"/>
  <c r="I259" i="6"/>
  <c r="I260" i="6"/>
  <c r="I261" i="6"/>
  <c r="I262" i="6"/>
  <c r="I263" i="6"/>
  <c r="I264" i="6"/>
  <c r="I265" i="6"/>
  <c r="I266" i="6"/>
  <c r="I267" i="6"/>
  <c r="I268" i="6"/>
  <c r="I269" i="6"/>
  <c r="I270" i="6"/>
  <c r="I271" i="6"/>
  <c r="I272" i="6"/>
  <c r="I273" i="6"/>
  <c r="I274" i="6"/>
  <c r="I275" i="6"/>
  <c r="I276" i="6"/>
  <c r="I277" i="6"/>
  <c r="I278" i="6"/>
  <c r="I279" i="6"/>
  <c r="I280" i="6"/>
  <c r="I281" i="6"/>
  <c r="I282" i="6"/>
  <c r="I283" i="6"/>
  <c r="I284" i="6"/>
  <c r="I285" i="6"/>
  <c r="I286" i="6"/>
  <c r="I287" i="6"/>
  <c r="I288" i="6"/>
  <c r="I289" i="6"/>
  <c r="I290" i="6"/>
  <c r="I291" i="6"/>
  <c r="I292" i="6"/>
  <c r="I293" i="6"/>
  <c r="I294" i="6"/>
  <c r="I295" i="6"/>
  <c r="I296" i="6"/>
  <c r="I297" i="6"/>
  <c r="I298" i="6"/>
  <c r="I299" i="6"/>
  <c r="I300" i="6"/>
  <c r="I301" i="6"/>
  <c r="I302" i="6"/>
  <c r="I303" i="6"/>
  <c r="I304" i="6"/>
  <c r="I305" i="6"/>
  <c r="I306" i="6"/>
  <c r="I307" i="6"/>
  <c r="I308" i="6"/>
  <c r="I309" i="6"/>
  <c r="I310" i="6"/>
  <c r="I311" i="6"/>
  <c r="I312" i="6"/>
  <c r="I313" i="6"/>
  <c r="I314" i="6"/>
  <c r="I315" i="6"/>
  <c r="I316" i="6"/>
  <c r="I317" i="6"/>
  <c r="I318" i="6"/>
  <c r="I319" i="6"/>
  <c r="I320" i="6"/>
  <c r="I321" i="6"/>
  <c r="I322" i="6"/>
  <c r="I323" i="6"/>
  <c r="I324" i="6"/>
  <c r="I325" i="6"/>
  <c r="I326" i="6"/>
  <c r="I327" i="6"/>
  <c r="I328" i="6"/>
  <c r="I329" i="6"/>
  <c r="I330" i="6"/>
  <c r="I331" i="6"/>
  <c r="I332" i="6"/>
  <c r="I333" i="6"/>
  <c r="I334" i="6"/>
  <c r="I335" i="6"/>
  <c r="I336" i="6"/>
  <c r="I337" i="6"/>
  <c r="I338" i="6"/>
  <c r="I339" i="6"/>
  <c r="I340" i="6"/>
  <c r="I341" i="6"/>
  <c r="I342" i="6"/>
  <c r="I343" i="6"/>
  <c r="I344" i="6"/>
  <c r="I345" i="6"/>
  <c r="I346" i="6"/>
  <c r="I347" i="6"/>
  <c r="I348" i="6"/>
  <c r="I349" i="6"/>
  <c r="I350" i="6"/>
  <c r="I351" i="6"/>
  <c r="I352" i="6"/>
  <c r="I353" i="6"/>
  <c r="I354" i="6"/>
  <c r="I355" i="6"/>
  <c r="I356" i="6"/>
  <c r="I357" i="6"/>
  <c r="I358" i="6"/>
  <c r="I359" i="6"/>
  <c r="I360" i="6"/>
  <c r="I361" i="6"/>
  <c r="I362" i="6"/>
  <c r="I363" i="6"/>
  <c r="I364" i="6"/>
  <c r="I365" i="6"/>
  <c r="I366" i="6"/>
  <c r="I367" i="6"/>
  <c r="I368" i="6"/>
  <c r="I369" i="6"/>
  <c r="I370" i="6"/>
  <c r="I371" i="6"/>
  <c r="I372" i="6"/>
  <c r="I373" i="6"/>
  <c r="I374" i="6"/>
  <c r="I375" i="6"/>
  <c r="I376" i="6"/>
  <c r="I377" i="6"/>
  <c r="I378" i="6"/>
  <c r="I379" i="6"/>
  <c r="I380" i="6"/>
  <c r="I381" i="6"/>
  <c r="I382" i="6"/>
  <c r="I383" i="6"/>
  <c r="I384" i="6"/>
  <c r="I385" i="6"/>
  <c r="I386" i="6"/>
  <c r="I387" i="6"/>
  <c r="I388" i="6"/>
  <c r="I389" i="6"/>
  <c r="I390" i="6"/>
  <c r="I391" i="6"/>
  <c r="I392" i="6"/>
  <c r="I393" i="6"/>
  <c r="I394" i="6"/>
  <c r="I395" i="6"/>
  <c r="I396" i="6"/>
  <c r="I397" i="6"/>
  <c r="I398" i="6"/>
  <c r="I399" i="6"/>
  <c r="I400" i="6"/>
  <c r="I401" i="6"/>
  <c r="I402" i="6"/>
  <c r="I403" i="6"/>
  <c r="I404" i="6"/>
  <c r="I405" i="6"/>
  <c r="I406" i="6"/>
  <c r="I407" i="6"/>
  <c r="I408" i="6"/>
  <c r="I409" i="6"/>
  <c r="I410" i="6"/>
  <c r="I411" i="6"/>
  <c r="I412" i="6"/>
  <c r="I413" i="6"/>
  <c r="I414" i="6"/>
  <c r="I415" i="6"/>
  <c r="I416" i="6"/>
  <c r="I417" i="6"/>
  <c r="I418" i="6"/>
  <c r="I419" i="6"/>
  <c r="I420" i="6"/>
  <c r="I421" i="6"/>
  <c r="I422" i="6"/>
  <c r="I423" i="6"/>
  <c r="I424" i="6"/>
  <c r="I425" i="6"/>
  <c r="I426" i="6"/>
  <c r="I427" i="6"/>
  <c r="I428" i="6"/>
  <c r="I429" i="6"/>
  <c r="I430" i="6"/>
  <c r="I431" i="6"/>
  <c r="I432" i="6"/>
  <c r="I433" i="6"/>
  <c r="I434" i="6"/>
  <c r="I435" i="6"/>
  <c r="I436" i="6"/>
  <c r="I437" i="6"/>
  <c r="I438" i="6"/>
  <c r="I439" i="6"/>
  <c r="I440" i="6"/>
  <c r="I441" i="6"/>
  <c r="I442" i="6"/>
  <c r="I443" i="6"/>
  <c r="I444" i="6"/>
  <c r="I445" i="6"/>
  <c r="I446" i="6"/>
  <c r="I447" i="6"/>
  <c r="I448" i="6"/>
  <c r="I449" i="6"/>
  <c r="I450" i="6"/>
  <c r="I451" i="6"/>
  <c r="I452" i="6"/>
  <c r="I453" i="6"/>
  <c r="I454" i="6"/>
  <c r="I455" i="6"/>
  <c r="I456" i="6"/>
  <c r="I457" i="6"/>
  <c r="I458" i="6"/>
  <c r="I459" i="6"/>
  <c r="I460" i="6"/>
  <c r="I461" i="6"/>
  <c r="I462" i="6"/>
  <c r="I463" i="6"/>
  <c r="I464" i="6"/>
  <c r="I465" i="6"/>
  <c r="I466" i="6"/>
  <c r="I467" i="6"/>
  <c r="I468" i="6"/>
  <c r="I469" i="6"/>
  <c r="I470" i="6"/>
  <c r="I471" i="6"/>
  <c r="I472" i="6"/>
  <c r="I473" i="6"/>
  <c r="I474" i="6"/>
  <c r="I475" i="6"/>
  <c r="I476" i="6"/>
  <c r="I477" i="6"/>
  <c r="I478" i="6"/>
  <c r="I479" i="6"/>
  <c r="I480" i="6"/>
  <c r="I481" i="6"/>
  <c r="I482" i="6"/>
  <c r="I483" i="6"/>
  <c r="I484" i="6"/>
  <c r="I485" i="6"/>
  <c r="I486" i="6"/>
  <c r="I487" i="6"/>
  <c r="I488" i="6"/>
  <c r="I489" i="6"/>
  <c r="I490" i="6"/>
  <c r="I491" i="6"/>
  <c r="I492" i="6"/>
  <c r="I493" i="6"/>
  <c r="I494" i="6"/>
  <c r="I495" i="6"/>
  <c r="I496" i="6"/>
  <c r="I497" i="6"/>
  <c r="I498" i="6"/>
  <c r="I499" i="6"/>
  <c r="I500" i="6"/>
  <c r="I501" i="6"/>
  <c r="I502" i="6"/>
  <c r="I503" i="6"/>
  <c r="I504" i="6"/>
  <c r="I505" i="6"/>
  <c r="I506" i="6"/>
  <c r="I507" i="6"/>
  <c r="I508" i="6"/>
  <c r="I509" i="6"/>
  <c r="I510" i="6"/>
  <c r="I511" i="6"/>
  <c r="I512" i="6"/>
  <c r="I513" i="6"/>
  <c r="I514" i="6"/>
  <c r="I515" i="6"/>
  <c r="I516" i="6"/>
  <c r="I517" i="6"/>
  <c r="I518" i="6"/>
  <c r="I519" i="6"/>
  <c r="I520" i="6"/>
  <c r="I521" i="6"/>
  <c r="I522" i="6"/>
  <c r="I523" i="6"/>
  <c r="I524" i="6"/>
  <c r="I525" i="6"/>
  <c r="I526" i="6"/>
  <c r="I527" i="6"/>
  <c r="I528" i="6"/>
  <c r="I529" i="6"/>
  <c r="I530" i="6"/>
  <c r="I531" i="6"/>
  <c r="I532" i="6"/>
  <c r="I533" i="6"/>
  <c r="I534" i="6"/>
  <c r="I535" i="6"/>
  <c r="I536" i="6"/>
  <c r="I537" i="6"/>
  <c r="I538" i="6"/>
  <c r="I539" i="6"/>
  <c r="I540" i="6"/>
  <c r="I541" i="6"/>
  <c r="I542" i="6"/>
  <c r="I543" i="6"/>
  <c r="I544" i="6"/>
  <c r="I545" i="6"/>
  <c r="I546" i="6"/>
  <c r="I547" i="6"/>
  <c r="I548" i="6"/>
  <c r="I549" i="6"/>
  <c r="I550" i="6"/>
  <c r="I551" i="6"/>
  <c r="I552" i="6"/>
  <c r="I553" i="6"/>
  <c r="I554" i="6"/>
  <c r="I555" i="6"/>
  <c r="I556" i="6"/>
  <c r="I557" i="6"/>
  <c r="I558" i="6"/>
  <c r="I559" i="6"/>
  <c r="I560" i="6"/>
  <c r="I561" i="6"/>
  <c r="I562" i="6"/>
  <c r="I563" i="6"/>
  <c r="I564" i="6"/>
  <c r="I565" i="6"/>
  <c r="I566" i="6"/>
  <c r="I567" i="6"/>
  <c r="I568" i="6"/>
  <c r="I569" i="6"/>
  <c r="I570" i="6"/>
  <c r="I571" i="6"/>
  <c r="I572" i="6"/>
  <c r="I573" i="6"/>
  <c r="I574" i="6"/>
  <c r="I575" i="6"/>
  <c r="I576" i="6"/>
  <c r="I577" i="6"/>
  <c r="I578" i="6"/>
  <c r="I579" i="6"/>
  <c r="I580" i="6"/>
  <c r="I581" i="6"/>
  <c r="I582" i="6"/>
  <c r="I583" i="6"/>
  <c r="I584" i="6"/>
  <c r="I585" i="6"/>
  <c r="I586" i="6"/>
  <c r="I587" i="6"/>
  <c r="I588" i="6"/>
  <c r="I589" i="6"/>
  <c r="I590" i="6"/>
  <c r="I591" i="6"/>
  <c r="I592" i="6"/>
  <c r="I593" i="6"/>
  <c r="I594" i="6"/>
  <c r="I595" i="6"/>
  <c r="I596" i="6"/>
  <c r="I597" i="6"/>
  <c r="I598" i="6"/>
  <c r="I599" i="6"/>
  <c r="I600" i="6"/>
  <c r="I601" i="6"/>
  <c r="I602" i="6"/>
  <c r="I603" i="6"/>
  <c r="I604" i="6"/>
  <c r="I605" i="6"/>
  <c r="I606" i="6"/>
  <c r="I607" i="6"/>
  <c r="I608" i="6"/>
  <c r="I609" i="6"/>
  <c r="I610" i="6"/>
  <c r="I611" i="6"/>
  <c r="I612" i="6"/>
  <c r="I613" i="6"/>
  <c r="I614" i="6"/>
  <c r="I615" i="6"/>
  <c r="I616" i="6"/>
  <c r="I617" i="6"/>
  <c r="I618" i="6"/>
  <c r="I619" i="6"/>
  <c r="I620" i="6"/>
  <c r="I621" i="6"/>
  <c r="I622" i="6"/>
  <c r="I623" i="6"/>
  <c r="I624" i="6"/>
  <c r="I625" i="6"/>
  <c r="I626" i="6"/>
  <c r="I627" i="6"/>
  <c r="I628" i="6"/>
  <c r="I629" i="6"/>
  <c r="I630" i="6"/>
  <c r="I631" i="6"/>
  <c r="I632" i="6"/>
  <c r="I633" i="6"/>
  <c r="I634" i="6"/>
  <c r="I635" i="6"/>
  <c r="I636" i="6"/>
  <c r="I637" i="6"/>
  <c r="I638" i="6"/>
  <c r="I639" i="6"/>
  <c r="I640" i="6"/>
  <c r="I641" i="6"/>
  <c r="I642" i="6"/>
  <c r="I643" i="6"/>
  <c r="I644" i="6"/>
  <c r="I645" i="6"/>
  <c r="I646" i="6"/>
  <c r="I647" i="6"/>
  <c r="I648" i="6"/>
  <c r="I649" i="6"/>
  <c r="I650" i="6"/>
  <c r="I651" i="6"/>
  <c r="I652" i="6"/>
  <c r="I653" i="6"/>
  <c r="I654" i="6"/>
  <c r="I655" i="6"/>
  <c r="I656" i="6"/>
  <c r="I657" i="6"/>
  <c r="I658" i="6"/>
  <c r="I659" i="6"/>
  <c r="I660" i="6"/>
  <c r="I661" i="6"/>
  <c r="I662" i="6"/>
  <c r="I663" i="6"/>
  <c r="I664" i="6"/>
  <c r="I665" i="6"/>
  <c r="I666" i="6"/>
  <c r="I667" i="6"/>
  <c r="I668" i="6"/>
  <c r="I669" i="6"/>
  <c r="I670" i="6"/>
  <c r="I671" i="6"/>
  <c r="I672" i="6"/>
  <c r="I673" i="6"/>
  <c r="I674" i="6"/>
  <c r="I675" i="6"/>
  <c r="I676" i="6"/>
  <c r="I677" i="6"/>
  <c r="I678" i="6"/>
  <c r="I679" i="6"/>
  <c r="I680" i="6"/>
  <c r="I681" i="6"/>
  <c r="I682" i="6"/>
  <c r="I683" i="6"/>
  <c r="I684" i="6"/>
  <c r="I685" i="6"/>
  <c r="I686" i="6"/>
  <c r="I687" i="6"/>
  <c r="I688" i="6"/>
  <c r="I689" i="6"/>
  <c r="I690" i="6"/>
  <c r="I691" i="6"/>
  <c r="I692" i="6"/>
  <c r="I693" i="6"/>
  <c r="I694" i="6"/>
  <c r="I695" i="6"/>
  <c r="I696" i="6"/>
  <c r="I697" i="6"/>
  <c r="I698" i="6"/>
  <c r="I699" i="6"/>
  <c r="I700" i="6"/>
  <c r="I701" i="6"/>
  <c r="I702" i="6"/>
  <c r="I703" i="6"/>
  <c r="I704" i="6"/>
  <c r="I705" i="6"/>
  <c r="I706" i="6"/>
  <c r="I707" i="6"/>
  <c r="I708" i="6"/>
  <c r="I709" i="6"/>
  <c r="I710" i="6"/>
  <c r="I711" i="6"/>
  <c r="I712" i="6"/>
  <c r="I713" i="6"/>
  <c r="I714" i="6"/>
  <c r="I715" i="6"/>
  <c r="I716" i="6"/>
  <c r="I717" i="6"/>
  <c r="I718" i="6"/>
  <c r="I719" i="6"/>
  <c r="I720" i="6"/>
  <c r="I721" i="6"/>
  <c r="I722" i="6"/>
  <c r="I723" i="6"/>
  <c r="I724" i="6"/>
  <c r="I725" i="6"/>
  <c r="I726" i="6"/>
  <c r="I727" i="6"/>
  <c r="I728" i="6"/>
  <c r="I729" i="6"/>
  <c r="I730" i="6"/>
  <c r="I731" i="6"/>
  <c r="I732" i="6"/>
  <c r="I733" i="6"/>
  <c r="I734" i="6"/>
  <c r="I735" i="6"/>
  <c r="I736" i="6"/>
  <c r="I737" i="6"/>
  <c r="I738" i="6"/>
  <c r="I739" i="6"/>
  <c r="I740" i="6"/>
  <c r="I741" i="6"/>
  <c r="I742" i="6"/>
  <c r="I743" i="6"/>
  <c r="I744" i="6"/>
  <c r="I745" i="6"/>
  <c r="I746" i="6"/>
  <c r="I747" i="6"/>
  <c r="I748" i="6"/>
  <c r="I749" i="6"/>
  <c r="I750" i="6"/>
  <c r="I751" i="6"/>
  <c r="I752" i="6"/>
  <c r="I753" i="6"/>
  <c r="I754" i="6"/>
  <c r="I755" i="6"/>
  <c r="I756" i="6"/>
  <c r="I757" i="6"/>
  <c r="I758" i="6"/>
  <c r="I759" i="6"/>
  <c r="I760" i="6"/>
  <c r="I761" i="6"/>
  <c r="I762" i="6"/>
  <c r="I763" i="6"/>
  <c r="I764" i="6"/>
  <c r="I765" i="6"/>
  <c r="I766" i="6"/>
  <c r="I767" i="6"/>
  <c r="I768" i="6"/>
  <c r="I769" i="6"/>
  <c r="I770" i="6"/>
  <c r="I771" i="6"/>
  <c r="I772" i="6"/>
  <c r="I773" i="6"/>
  <c r="I774" i="6"/>
  <c r="I775" i="6"/>
  <c r="I776" i="6"/>
  <c r="I777" i="6"/>
  <c r="I778" i="6"/>
  <c r="I779" i="6"/>
  <c r="I780" i="6"/>
  <c r="I781" i="6"/>
  <c r="I782" i="6"/>
  <c r="I783" i="6"/>
  <c r="I784" i="6"/>
  <c r="I785" i="6"/>
  <c r="I786" i="6"/>
  <c r="I787" i="6"/>
  <c r="I788" i="6"/>
  <c r="I789" i="6"/>
  <c r="I790" i="6"/>
  <c r="I791" i="6"/>
  <c r="I792" i="6"/>
  <c r="I793" i="6"/>
  <c r="I794" i="6"/>
  <c r="I795" i="6"/>
  <c r="I796" i="6"/>
  <c r="I797" i="6"/>
  <c r="I798" i="6"/>
  <c r="I799" i="6"/>
  <c r="I800" i="6"/>
  <c r="I801" i="6"/>
  <c r="I802" i="6"/>
  <c r="I803" i="6"/>
  <c r="I804" i="6"/>
  <c r="I805" i="6"/>
  <c r="I806" i="6"/>
  <c r="I807" i="6"/>
  <c r="I808" i="6"/>
  <c r="I809" i="6"/>
  <c r="I810" i="6"/>
  <c r="I811" i="6"/>
  <c r="I812" i="6"/>
  <c r="I813" i="6"/>
  <c r="I814" i="6"/>
  <c r="I815" i="6"/>
  <c r="I816" i="6"/>
  <c r="I817" i="6"/>
  <c r="I818" i="6"/>
  <c r="I819" i="6"/>
  <c r="I820" i="6"/>
  <c r="I821" i="6"/>
  <c r="I822" i="6"/>
  <c r="I823" i="6"/>
  <c r="I824" i="6"/>
  <c r="I825" i="6"/>
  <c r="I826" i="6"/>
  <c r="I827" i="6"/>
  <c r="I828" i="6"/>
  <c r="I829" i="6"/>
  <c r="I830" i="6"/>
  <c r="I831" i="6"/>
  <c r="I832" i="6"/>
  <c r="I833" i="6"/>
  <c r="I834" i="6"/>
  <c r="I835" i="6"/>
  <c r="I836" i="6"/>
  <c r="I837" i="6"/>
  <c r="I838" i="6"/>
  <c r="I839" i="6"/>
  <c r="I840" i="6"/>
  <c r="I841" i="6"/>
  <c r="I842" i="6"/>
  <c r="I843" i="6"/>
  <c r="I844" i="6"/>
  <c r="I845" i="6"/>
  <c r="I846" i="6"/>
  <c r="I847" i="6"/>
  <c r="I848" i="6"/>
  <c r="I849" i="6"/>
  <c r="I850" i="6"/>
  <c r="I851" i="6"/>
  <c r="I852" i="6"/>
  <c r="I853" i="6"/>
  <c r="I854" i="6"/>
  <c r="I855" i="6"/>
  <c r="I856" i="6"/>
  <c r="I857" i="6"/>
  <c r="I858" i="6"/>
  <c r="I859" i="6"/>
  <c r="I860" i="6"/>
  <c r="I861" i="6"/>
  <c r="I862" i="6"/>
  <c r="I863" i="6"/>
  <c r="I864" i="6"/>
  <c r="I865" i="6"/>
  <c r="I867" i="6"/>
  <c r="I868" i="6"/>
  <c r="I869" i="6"/>
  <c r="I872" i="6" s="1"/>
  <c r="I2" i="6"/>
  <c r="I432" i="10"/>
  <c r="G432" i="10"/>
  <c r="J124" i="10"/>
  <c r="K124" i="10" s="1"/>
  <c r="J125" i="10"/>
  <c r="K125" i="10"/>
  <c r="J126" i="10"/>
  <c r="K126" i="10" s="1"/>
  <c r="J127" i="10"/>
  <c r="K127" i="10" s="1"/>
  <c r="J130" i="10"/>
  <c r="K130" i="10" s="1"/>
  <c r="J131" i="10"/>
  <c r="K131" i="10"/>
  <c r="J132" i="10"/>
  <c r="K132" i="10" s="1"/>
  <c r="J133" i="10"/>
  <c r="K133" i="10"/>
  <c r="J138" i="10"/>
  <c r="K138" i="10" s="1"/>
  <c r="J139" i="10"/>
  <c r="K139" i="10"/>
  <c r="J143" i="10"/>
  <c r="K143" i="10" s="1"/>
  <c r="J144" i="10"/>
  <c r="K144" i="10" s="1"/>
  <c r="J145" i="10"/>
  <c r="K145" i="10" s="1"/>
  <c r="J148" i="10"/>
  <c r="K148" i="10" s="1"/>
  <c r="J155" i="10"/>
  <c r="K155" i="10" s="1"/>
  <c r="J156" i="10"/>
  <c r="K156" i="10" s="1"/>
  <c r="J158" i="10"/>
  <c r="K158" i="10" s="1"/>
  <c r="J161" i="10"/>
  <c r="K161" i="10" s="1"/>
  <c r="J163" i="10"/>
  <c r="K163" i="10"/>
  <c r="J165" i="10"/>
  <c r="K165" i="10"/>
  <c r="J166" i="10"/>
  <c r="K166" i="10" s="1"/>
  <c r="J167" i="10"/>
  <c r="K167" i="10"/>
  <c r="J168" i="10"/>
  <c r="K168" i="10" s="1"/>
  <c r="J169" i="10"/>
  <c r="K169" i="10" s="1"/>
  <c r="J170" i="10"/>
  <c r="K170" i="10" s="1"/>
  <c r="J172" i="10"/>
  <c r="K172" i="10" s="1"/>
  <c r="J173" i="10"/>
  <c r="K173" i="10"/>
  <c r="J174" i="10"/>
  <c r="K174" i="10" s="1"/>
  <c r="J175" i="10"/>
  <c r="K175" i="10"/>
  <c r="J176" i="10"/>
  <c r="K176" i="10" s="1"/>
  <c r="J177" i="10"/>
  <c r="K177" i="10" s="1"/>
  <c r="J178" i="10"/>
  <c r="K178" i="10" s="1"/>
  <c r="J179" i="10"/>
  <c r="K179" i="10"/>
  <c r="J180" i="10"/>
  <c r="K180" i="10" s="1"/>
  <c r="J181" i="10"/>
  <c r="K181" i="10"/>
  <c r="J182" i="10"/>
  <c r="K182" i="10" s="1"/>
  <c r="J185" i="10"/>
  <c r="K185" i="10" s="1"/>
  <c r="J187" i="10"/>
  <c r="K187" i="10" s="1"/>
  <c r="J188" i="10"/>
  <c r="K188" i="10" s="1"/>
  <c r="J189" i="10"/>
  <c r="K189" i="10"/>
  <c r="J190" i="10"/>
  <c r="K190" i="10" s="1"/>
  <c r="J191" i="10"/>
  <c r="K191" i="10"/>
  <c r="J192" i="10"/>
  <c r="K192" i="10" s="1"/>
  <c r="J193" i="10"/>
  <c r="K193" i="10" s="1"/>
  <c r="J194" i="10"/>
  <c r="K194" i="10" s="1"/>
  <c r="J195" i="10"/>
  <c r="K195" i="10"/>
  <c r="J196" i="10"/>
  <c r="K196" i="10" s="1"/>
  <c r="J197" i="10"/>
  <c r="K197" i="10"/>
  <c r="J198" i="10"/>
  <c r="K198" i="10" s="1"/>
  <c r="J199" i="10"/>
  <c r="K199" i="10"/>
  <c r="J200" i="10"/>
  <c r="K200" i="10" s="1"/>
  <c r="J201" i="10"/>
  <c r="K201" i="10" s="1"/>
  <c r="J202" i="10"/>
  <c r="K202" i="10" s="1"/>
  <c r="J204" i="10"/>
  <c r="K204" i="10" s="1"/>
  <c r="J205" i="10"/>
  <c r="K205" i="10"/>
  <c r="J206" i="10"/>
  <c r="K206" i="10" s="1"/>
  <c r="J207" i="10"/>
  <c r="K207" i="10"/>
  <c r="J208" i="10"/>
  <c r="K208" i="10" s="1"/>
  <c r="J209" i="10"/>
  <c r="K209" i="10" s="1"/>
  <c r="J210" i="10"/>
  <c r="K210" i="10" s="1"/>
  <c r="J211" i="10"/>
  <c r="K211" i="10"/>
  <c r="J212" i="10"/>
  <c r="K212" i="10" s="1"/>
  <c r="J213" i="10"/>
  <c r="K213" i="10"/>
  <c r="J214" i="10"/>
  <c r="K214" i="10" s="1"/>
  <c r="J3" i="10"/>
  <c r="J123" i="10"/>
  <c r="K123" i="10" s="1"/>
  <c r="J120" i="10"/>
  <c r="K120" i="10" s="1"/>
  <c r="J119" i="10"/>
  <c r="K119" i="10" s="1"/>
  <c r="J114" i="10"/>
  <c r="K114" i="10" s="1"/>
  <c r="J113" i="10"/>
  <c r="K113" i="10" s="1"/>
  <c r="J112" i="10"/>
  <c r="K112" i="10" s="1"/>
  <c r="J111" i="10"/>
  <c r="K111" i="10" s="1"/>
  <c r="J110" i="10"/>
  <c r="K110" i="10" s="1"/>
  <c r="J109" i="10"/>
  <c r="K109" i="10" s="1"/>
  <c r="J108" i="10"/>
  <c r="K108" i="10" s="1"/>
  <c r="J107" i="10"/>
  <c r="J105" i="10"/>
  <c r="K105" i="10" s="1"/>
  <c r="J104" i="10"/>
  <c r="K104" i="10" s="1"/>
  <c r="J103" i="10"/>
  <c r="K103" i="10" s="1"/>
  <c r="J102" i="10"/>
  <c r="K102" i="10" s="1"/>
  <c r="J101" i="10"/>
  <c r="K101" i="10" s="1"/>
  <c r="J94" i="10"/>
  <c r="K94" i="10" s="1"/>
  <c r="J93" i="10"/>
  <c r="K93" i="10" s="1"/>
  <c r="J84" i="10"/>
  <c r="K84" i="10" s="1"/>
  <c r="J83" i="10"/>
  <c r="K83" i="10" s="1"/>
  <c r="J80" i="10"/>
  <c r="K80" i="10" s="1"/>
  <c r="J79" i="10"/>
  <c r="K79" i="10" s="1"/>
  <c r="J78" i="10"/>
  <c r="K78" i="10" s="1"/>
  <c r="J72" i="10"/>
  <c r="K72" i="10" s="1"/>
  <c r="J71" i="10"/>
  <c r="K71" i="10" s="1"/>
  <c r="J70" i="10"/>
  <c r="K70" i="10" s="1"/>
  <c r="J69" i="10"/>
  <c r="K69" i="10" s="1"/>
  <c r="J68" i="10"/>
  <c r="K68" i="10" s="1"/>
  <c r="J67" i="10"/>
  <c r="K67" i="10" s="1"/>
  <c r="J66" i="10"/>
  <c r="K66" i="10" s="1"/>
  <c r="J65" i="10"/>
  <c r="K65" i="10" s="1"/>
  <c r="J64" i="10"/>
  <c r="K64" i="10" s="1"/>
  <c r="J63" i="10"/>
  <c r="K63" i="10" s="1"/>
  <c r="J56" i="10"/>
  <c r="K56" i="10" s="1"/>
  <c r="J52" i="10"/>
  <c r="K52" i="10" s="1"/>
  <c r="J51" i="10"/>
  <c r="K51" i="10" s="1"/>
  <c r="J50" i="10"/>
  <c r="K50" i="10" s="1"/>
  <c r="J49" i="10"/>
  <c r="K49" i="10" s="1"/>
  <c r="J46" i="10"/>
  <c r="K46" i="10" s="1"/>
  <c r="J45" i="10"/>
  <c r="K45" i="10" s="1"/>
  <c r="J44" i="10"/>
  <c r="K44" i="10" s="1"/>
  <c r="J43" i="10"/>
  <c r="K43" i="10" s="1"/>
  <c r="J42" i="10"/>
  <c r="K42" i="10" s="1"/>
  <c r="J41" i="10"/>
  <c r="K41" i="10" s="1"/>
  <c r="J40" i="10"/>
  <c r="K40" i="10" s="1"/>
  <c r="J32" i="10"/>
  <c r="K32" i="10" s="1"/>
  <c r="J31" i="10"/>
  <c r="K31" i="10" s="1"/>
  <c r="J28" i="10"/>
  <c r="K28" i="10" s="1"/>
  <c r="J27" i="10"/>
  <c r="K27" i="10" s="1"/>
  <c r="J26" i="10"/>
  <c r="K26" i="10" s="1"/>
  <c r="J25" i="10"/>
  <c r="K25" i="10" s="1"/>
  <c r="J24" i="10"/>
  <c r="K24" i="10" s="1"/>
  <c r="J23" i="10"/>
  <c r="K23" i="10" s="1"/>
  <c r="J22" i="10"/>
  <c r="K22" i="10" s="1"/>
  <c r="J21" i="10"/>
  <c r="K21" i="10" s="1"/>
  <c r="J20" i="10"/>
  <c r="K20" i="10" s="1"/>
  <c r="J19" i="10"/>
  <c r="K19" i="10" s="1"/>
  <c r="J18" i="10"/>
  <c r="K18" i="10" s="1"/>
  <c r="J17" i="10"/>
  <c r="K17" i="10" s="1"/>
  <c r="J16" i="10"/>
  <c r="K16" i="10" s="1"/>
  <c r="J15" i="10"/>
  <c r="K15" i="10" s="1"/>
  <c r="J14" i="10"/>
  <c r="K14" i="10" s="1"/>
  <c r="J13" i="10"/>
  <c r="K13" i="10" s="1"/>
  <c r="J12" i="10"/>
  <c r="K12" i="10" s="1"/>
  <c r="J11" i="10"/>
  <c r="K11" i="10" s="1"/>
  <c r="J10" i="10"/>
  <c r="K10" i="10" s="1"/>
  <c r="J8" i="10"/>
  <c r="K8" i="10" s="1"/>
  <c r="J7" i="10"/>
  <c r="K7" i="10" s="1"/>
  <c r="J6" i="10"/>
  <c r="K6" i="10" s="1"/>
  <c r="J4" i="10"/>
  <c r="K4" i="10" s="1"/>
  <c r="K3" i="10"/>
  <c r="J2" i="10"/>
  <c r="K2" i="10" s="1"/>
  <c r="I3" i="7" l="1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9" i="7"/>
  <c r="I60" i="7"/>
  <c r="I61" i="7"/>
  <c r="I62" i="7"/>
  <c r="I63" i="7"/>
  <c r="I64" i="7"/>
  <c r="I65" i="7"/>
  <c r="I67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284" i="7"/>
  <c r="I285" i="7"/>
  <c r="I286" i="7"/>
  <c r="I287" i="7"/>
  <c r="I288" i="7"/>
  <c r="I289" i="7"/>
  <c r="I290" i="7"/>
  <c r="I291" i="7"/>
  <c r="I292" i="7"/>
  <c r="I293" i="7"/>
  <c r="I294" i="7"/>
  <c r="I295" i="7"/>
  <c r="I296" i="7"/>
  <c r="I297" i="7"/>
  <c r="I298" i="7"/>
  <c r="I299" i="7"/>
  <c r="I300" i="7"/>
  <c r="I301" i="7"/>
  <c r="I302" i="7"/>
  <c r="I303" i="7"/>
  <c r="I304" i="7"/>
  <c r="I305" i="7"/>
  <c r="I306" i="7"/>
  <c r="I307" i="7"/>
  <c r="I308" i="7"/>
  <c r="I309" i="7"/>
  <c r="I310" i="7"/>
  <c r="I311" i="7"/>
  <c r="I312" i="7"/>
  <c r="I313" i="7"/>
  <c r="I314" i="7"/>
  <c r="I315" i="7"/>
  <c r="I316" i="7"/>
  <c r="I317" i="7"/>
  <c r="I318" i="7"/>
  <c r="I319" i="7"/>
  <c r="I320" i="7"/>
  <c r="I321" i="7"/>
  <c r="I322" i="7"/>
  <c r="I323" i="7"/>
  <c r="I324" i="7"/>
  <c r="I325" i="7"/>
  <c r="I326" i="7"/>
  <c r="I327" i="7"/>
  <c r="I328" i="7"/>
  <c r="I329" i="7"/>
  <c r="I330" i="7"/>
  <c r="I331" i="7"/>
  <c r="I332" i="7"/>
  <c r="I333" i="7"/>
  <c r="I334" i="7"/>
  <c r="I335" i="7"/>
  <c r="I336" i="7"/>
  <c r="I337" i="7"/>
  <c r="I338" i="7"/>
  <c r="I339" i="7"/>
  <c r="I340" i="7"/>
  <c r="I341" i="7"/>
  <c r="I342" i="7"/>
  <c r="I343" i="7"/>
  <c r="I344" i="7"/>
  <c r="I345" i="7"/>
  <c r="I346" i="7"/>
  <c r="I347" i="7"/>
  <c r="I348" i="7"/>
  <c r="I349" i="7"/>
  <c r="I350" i="7"/>
  <c r="I351" i="7"/>
  <c r="I352" i="7"/>
  <c r="I353" i="7"/>
  <c r="I354" i="7"/>
  <c r="I355" i="7"/>
  <c r="I356" i="7"/>
  <c r="I357" i="7"/>
  <c r="I358" i="7"/>
  <c r="I359" i="7"/>
  <c r="I360" i="7"/>
  <c r="I361" i="7"/>
  <c r="I362" i="7"/>
  <c r="I363" i="7"/>
  <c r="I364" i="7"/>
  <c r="I365" i="7"/>
  <c r="I366" i="7"/>
  <c r="I367" i="7"/>
  <c r="I368" i="7"/>
  <c r="I369" i="7"/>
  <c r="I370" i="7"/>
  <c r="I371" i="7"/>
  <c r="I372" i="7"/>
  <c r="I373" i="7"/>
  <c r="I374" i="7"/>
  <c r="I375" i="7"/>
  <c r="I376" i="7"/>
  <c r="I377" i="7"/>
  <c r="I378" i="7"/>
  <c r="I379" i="7"/>
  <c r="I380" i="7"/>
  <c r="I381" i="7"/>
  <c r="I382" i="7"/>
  <c r="I383" i="7"/>
  <c r="I384" i="7"/>
  <c r="I385" i="7"/>
  <c r="I386" i="7"/>
  <c r="I387" i="7"/>
  <c r="I388" i="7"/>
  <c r="I389" i="7"/>
  <c r="I390" i="7"/>
  <c r="I391" i="7"/>
  <c r="I392" i="7"/>
  <c r="I393" i="7"/>
  <c r="I394" i="7"/>
  <c r="I395" i="7"/>
  <c r="I396" i="7"/>
  <c r="I397" i="7"/>
  <c r="I398" i="7"/>
  <c r="I399" i="7"/>
  <c r="I400" i="7"/>
  <c r="I401" i="7"/>
  <c r="I402" i="7"/>
  <c r="I403" i="7"/>
  <c r="I404" i="7"/>
  <c r="I405" i="7"/>
  <c r="I406" i="7"/>
  <c r="I407" i="7"/>
  <c r="I408" i="7"/>
  <c r="I409" i="7"/>
  <c r="I410" i="7"/>
  <c r="I411" i="7"/>
  <c r="I412" i="7"/>
  <c r="I413" i="7"/>
  <c r="I414" i="7"/>
  <c r="I415" i="7"/>
  <c r="I416" i="7"/>
  <c r="I417" i="7"/>
  <c r="I418" i="7"/>
  <c r="I419" i="7"/>
  <c r="I420" i="7"/>
  <c r="I421" i="7"/>
  <c r="I422" i="7"/>
  <c r="I423" i="7"/>
  <c r="I424" i="7"/>
  <c r="I425" i="7"/>
  <c r="I426" i="7"/>
  <c r="I427" i="7"/>
  <c r="I428" i="7"/>
  <c r="I429" i="7"/>
  <c r="I430" i="7"/>
  <c r="I431" i="7"/>
  <c r="I432" i="7"/>
  <c r="I433" i="7"/>
  <c r="I434" i="7"/>
  <c r="I435" i="7"/>
  <c r="I436" i="7"/>
  <c r="I437" i="7"/>
  <c r="I438" i="7"/>
  <c r="I439" i="7"/>
  <c r="I440" i="7"/>
  <c r="I2" i="7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2" i="8"/>
  <c r="I442" i="7" l="1"/>
</calcChain>
</file>

<file path=xl/comments1.xml><?xml version="1.0" encoding="utf-8"?>
<comments xmlns="http://schemas.openxmlformats.org/spreadsheetml/2006/main">
  <authors>
    <author>Jefferson Rocha da Silva</author>
  </authors>
  <commentList>
    <comment ref="I39" authorId="0">
      <text>
        <r>
          <rPr>
            <b/>
            <sz val="9"/>
            <color indexed="81"/>
            <rFont val="Tahoma"/>
            <family val="2"/>
          </rPr>
          <t>Jefferson Rocha da Silva:</t>
        </r>
        <r>
          <rPr>
            <sz val="9"/>
            <color indexed="81"/>
            <rFont val="Tahoma"/>
            <family val="2"/>
          </rPr>
          <t xml:space="preserve">
Amostra composta: Valor médio
</t>
        </r>
      </text>
    </comment>
    <comment ref="I60" authorId="0">
      <text>
        <r>
          <rPr>
            <b/>
            <sz val="9"/>
            <color indexed="81"/>
            <rFont val="Tahoma"/>
            <family val="2"/>
          </rPr>
          <t>Jefferson Rocha da Silva:</t>
        </r>
        <r>
          <rPr>
            <sz val="9"/>
            <color indexed="81"/>
            <rFont val="Tahoma"/>
            <family val="2"/>
          </rPr>
          <t xml:space="preserve">
Amostra composta: valor médio
</t>
        </r>
      </text>
    </comment>
  </commentList>
</comments>
</file>

<file path=xl/comments2.xml><?xml version="1.0" encoding="utf-8"?>
<comments xmlns="http://schemas.openxmlformats.org/spreadsheetml/2006/main">
  <authors>
    <author>Jefferson Rocha da Silva</author>
  </authors>
  <commentList>
    <comment ref="H2" authorId="0">
      <text>
        <r>
          <rPr>
            <b/>
            <sz val="9"/>
            <color indexed="81"/>
            <rFont val="Tahoma"/>
            <family val="2"/>
          </rPr>
          <t>Jefferson Rocha da Silva:</t>
        </r>
        <r>
          <rPr>
            <sz val="9"/>
            <color indexed="81"/>
            <rFont val="Tahoma"/>
            <family val="2"/>
          </rPr>
          <t xml:space="preserve">
Amostra composta: Valor médio
</t>
        </r>
      </text>
    </comment>
    <comment ref="H3" authorId="0">
      <text>
        <r>
          <rPr>
            <b/>
            <sz val="9"/>
            <color indexed="81"/>
            <rFont val="Tahoma"/>
            <family val="2"/>
          </rPr>
          <t>Jefferson Rocha da Silva:</t>
        </r>
        <r>
          <rPr>
            <sz val="9"/>
            <color indexed="81"/>
            <rFont val="Tahoma"/>
            <family val="2"/>
          </rPr>
          <t xml:space="preserve">
Amostra composta: Valor médio
</t>
        </r>
      </text>
    </comment>
    <comment ref="H8" authorId="0">
      <text>
        <r>
          <rPr>
            <b/>
            <sz val="9"/>
            <color indexed="81"/>
            <rFont val="Tahoma"/>
            <family val="2"/>
          </rPr>
          <t>Jefferson Rocha da Silva:</t>
        </r>
        <r>
          <rPr>
            <sz val="9"/>
            <color indexed="81"/>
            <rFont val="Tahoma"/>
            <family val="2"/>
          </rPr>
          <t xml:space="preserve">
Amostra composta: Valor médio
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Jefferson Rocha da Silva:</t>
        </r>
        <r>
          <rPr>
            <sz val="9"/>
            <color indexed="81"/>
            <rFont val="Tahoma"/>
            <family val="2"/>
          </rPr>
          <t xml:space="preserve">
Amostra composta: Valor médio
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Jefferson Rocha da Silva:</t>
        </r>
        <r>
          <rPr>
            <sz val="9"/>
            <color indexed="81"/>
            <rFont val="Tahoma"/>
            <family val="2"/>
          </rPr>
          <t xml:space="preserve">
Amostra composta: Valor médio
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Jefferson Rocha da Silva:</t>
        </r>
        <r>
          <rPr>
            <sz val="9"/>
            <color indexed="81"/>
            <rFont val="Tahoma"/>
            <family val="2"/>
          </rPr>
          <t xml:space="preserve">
Amostra composta: Valor médio
</t>
        </r>
      </text>
    </comment>
  </commentList>
</comments>
</file>

<file path=xl/comments3.xml><?xml version="1.0" encoding="utf-8"?>
<comments xmlns="http://schemas.openxmlformats.org/spreadsheetml/2006/main">
  <authors>
    <author>Jefferson Rocha da Silva</author>
  </authors>
  <commentList>
    <comment ref="I39" authorId="0">
      <text>
        <r>
          <rPr>
            <b/>
            <sz val="9"/>
            <color indexed="81"/>
            <rFont val="Tahoma"/>
            <family val="2"/>
          </rPr>
          <t>Jefferson Rocha da Silva:</t>
        </r>
        <r>
          <rPr>
            <sz val="9"/>
            <color indexed="81"/>
            <rFont val="Tahoma"/>
            <family val="2"/>
          </rPr>
          <t xml:space="preserve">
Amostra composta: Valor médio
</t>
        </r>
      </text>
    </comment>
    <comment ref="I60" authorId="0">
      <text>
        <r>
          <rPr>
            <b/>
            <sz val="9"/>
            <color indexed="81"/>
            <rFont val="Tahoma"/>
            <family val="2"/>
          </rPr>
          <t>Jefferson Rocha da Silva:</t>
        </r>
        <r>
          <rPr>
            <sz val="9"/>
            <color indexed="81"/>
            <rFont val="Tahoma"/>
            <family val="2"/>
          </rPr>
          <t xml:space="preserve">
Amostra composta: valor médio
</t>
        </r>
      </text>
    </comment>
  </commentList>
</comments>
</file>

<file path=xl/sharedStrings.xml><?xml version="1.0" encoding="utf-8"?>
<sst xmlns="http://schemas.openxmlformats.org/spreadsheetml/2006/main" count="45010" uniqueCount="811">
  <si>
    <t>Site</t>
  </si>
  <si>
    <t>Sample Point</t>
  </si>
  <si>
    <t>Data Source</t>
  </si>
  <si>
    <t>Date</t>
  </si>
  <si>
    <t>Sample Ref</t>
  </si>
  <si>
    <t>Lab Ref</t>
  </si>
  <si>
    <t>Sample Type</t>
  </si>
  <si>
    <t>Aguas Interiores</t>
  </si>
  <si>
    <t>Acaiaca - Carmo 01</t>
  </si>
  <si>
    <t>ALS</t>
  </si>
  <si>
    <t>75102-2019-1</t>
  </si>
  <si>
    <t>Superficial</t>
  </si>
  <si>
    <t>149439-2019-1</t>
  </si>
  <si>
    <t>192260-2019-1</t>
  </si>
  <si>
    <t>Aimores - Manhuacu 01</t>
  </si>
  <si>
    <t>71215-2019-1</t>
  </si>
  <si>
    <t>143587-2019-1</t>
  </si>
  <si>
    <t>192244-2019-1</t>
  </si>
  <si>
    <t>Baixo Guandu - Doce 11</t>
  </si>
  <si>
    <t>74022-2019-1</t>
  </si>
  <si>
    <t>149401-2019-1</t>
  </si>
  <si>
    <t>194098-2019-1</t>
  </si>
  <si>
    <t>Baixo Guandu - Guandu 01</t>
  </si>
  <si>
    <t>74021-2019-1</t>
  </si>
  <si>
    <t>143584-2019-1</t>
  </si>
  <si>
    <t>194099-2019-1</t>
  </si>
  <si>
    <t>Barra Longa - Carmo 02</t>
  </si>
  <si>
    <t>75100-2019-1</t>
  </si>
  <si>
    <t>149443-2019-1</t>
  </si>
  <si>
    <t>192262-2019-1</t>
  </si>
  <si>
    <t>Barra Longa - Carmo 03</t>
  </si>
  <si>
    <t>78176-2019-1</t>
  </si>
  <si>
    <t>150386-2019-1</t>
  </si>
  <si>
    <t>196974-2019-1</t>
  </si>
  <si>
    <t>Barra Longa - Carmo 04</t>
  </si>
  <si>
    <t>78186-2019-1</t>
  </si>
  <si>
    <t>Barra Longa - Carmo 05</t>
  </si>
  <si>
    <t>79020-2019-1</t>
  </si>
  <si>
    <t>150388-2019-1</t>
  </si>
  <si>
    <t>196975-2019-1</t>
  </si>
  <si>
    <t>Barra Longa - Carmo 06</t>
  </si>
  <si>
    <t>79021-2019-1</t>
  </si>
  <si>
    <t>150389-2019-1</t>
  </si>
  <si>
    <t>196976-2019-1</t>
  </si>
  <si>
    <t>Barra Longa - Gualaxo Norte 08</t>
  </si>
  <si>
    <t>67589-2019-1</t>
  </si>
  <si>
    <t>144541-2019-1</t>
  </si>
  <si>
    <t>188286-2019-1</t>
  </si>
  <si>
    <t>Belo Oriente - Doce 05</t>
  </si>
  <si>
    <t>93084-2019-1</t>
  </si>
  <si>
    <t>169240-2019-1</t>
  </si>
  <si>
    <t>224763-2019-1</t>
  </si>
  <si>
    <t>Bom Jesus do Galho - Doce 04</t>
  </si>
  <si>
    <t>93083-2019-1</t>
  </si>
  <si>
    <t>161374-2019-1</t>
  </si>
  <si>
    <t>221681-2019-1</t>
  </si>
  <si>
    <t>Colatina - Doce 12</t>
  </si>
  <si>
    <t>79475-2019-1</t>
  </si>
  <si>
    <t>150287-2019-1</t>
  </si>
  <si>
    <t>208103-2019-1</t>
  </si>
  <si>
    <t>Colatina - Doce 13</t>
  </si>
  <si>
    <t>79470-2019-1</t>
  </si>
  <si>
    <t>150244-2019-1</t>
  </si>
  <si>
    <t>208969-2019-1</t>
  </si>
  <si>
    <t>Colatina - Doce 14</t>
  </si>
  <si>
    <t>79932-2019-1</t>
  </si>
  <si>
    <t>162953-2019-1</t>
  </si>
  <si>
    <t>220827-2019-1</t>
  </si>
  <si>
    <t>Colatina - Lagoa do Limao 01</t>
  </si>
  <si>
    <t>97578-2019-1</t>
  </si>
  <si>
    <t>Profundidade I</t>
  </si>
  <si>
    <t>97580-2019-1</t>
  </si>
  <si>
    <t>Profundidade II</t>
  </si>
  <si>
    <t>148569-2019-1</t>
  </si>
  <si>
    <t>148571-2019-1</t>
  </si>
  <si>
    <t>Profundidade III</t>
  </si>
  <si>
    <t>208127-2019-1</t>
  </si>
  <si>
    <t>208131-2019-1</t>
  </si>
  <si>
    <t>Colatina - Lagoa do Limao 02</t>
  </si>
  <si>
    <t>97579-2019-1</t>
  </si>
  <si>
    <t>97582-2019-1</t>
  </si>
  <si>
    <t>148570-2019-1</t>
  </si>
  <si>
    <t>148572-2019-1</t>
  </si>
  <si>
    <t>208128-2019-1</t>
  </si>
  <si>
    <t>208126-2019-1</t>
  </si>
  <si>
    <t>Colatina - Lagoa do Limao 03</t>
  </si>
  <si>
    <t>97723-2019-1</t>
  </si>
  <si>
    <t>97581-2019-1</t>
  </si>
  <si>
    <t>97583-2019-1</t>
  </si>
  <si>
    <t>148558-2019-1</t>
  </si>
  <si>
    <t>148559-2019-1</t>
  </si>
  <si>
    <t>208129-2019-1</t>
  </si>
  <si>
    <t>208130-2019-1</t>
  </si>
  <si>
    <t>208132-2019-1</t>
  </si>
  <si>
    <t>Conselheiro Pena - Caratinga 01</t>
  </si>
  <si>
    <t>68769-2019-1</t>
  </si>
  <si>
    <t>133596-2019-1</t>
  </si>
  <si>
    <t>191424-2019-1</t>
  </si>
  <si>
    <t>Governador Valadares - Doce 07</t>
  </si>
  <si>
    <t>60430-2019-1</t>
  </si>
  <si>
    <t>128867-2019-1</t>
  </si>
  <si>
    <t>174175-2019-1</t>
  </si>
  <si>
    <t>Governador Valadares - Doce 08</t>
  </si>
  <si>
    <t>63261-2019-1</t>
  </si>
  <si>
    <t>131827-2019-1</t>
  </si>
  <si>
    <t>176666-2019-1</t>
  </si>
  <si>
    <t>Governador Valadares - Suacui 01</t>
  </si>
  <si>
    <t>63259-2019-1</t>
  </si>
  <si>
    <t>131834-2019-1</t>
  </si>
  <si>
    <t>176667-2019-1</t>
  </si>
  <si>
    <t>Linhares - Doce 15</t>
  </si>
  <si>
    <t>90600-2019-1</t>
  </si>
  <si>
    <t>165094-2019-1</t>
  </si>
  <si>
    <t>223591-2019-1</t>
  </si>
  <si>
    <t>Linhares - Doce 16</t>
  </si>
  <si>
    <t>94538-2019-1</t>
  </si>
  <si>
    <t>167932-2019-1</t>
  </si>
  <si>
    <t>226163-2019-1</t>
  </si>
  <si>
    <t>Linhares - Lagoa do Areal 01</t>
  </si>
  <si>
    <t>97740-2019-1</t>
  </si>
  <si>
    <t>97742-2019-1</t>
  </si>
  <si>
    <t>152759-2019-1</t>
  </si>
  <si>
    <t>152744-2019-1</t>
  </si>
  <si>
    <t>210172-2019-1</t>
  </si>
  <si>
    <t>Linhares - Lagoa do Areao 01</t>
  </si>
  <si>
    <t>97741-2019-1</t>
  </si>
  <si>
    <t>97743-2019-1</t>
  </si>
  <si>
    <t>152760-2019-1</t>
  </si>
  <si>
    <t>152748-2019-1</t>
  </si>
  <si>
    <t>210173-2019-1</t>
  </si>
  <si>
    <t>Linhares - Lagoa do Areao 02</t>
  </si>
  <si>
    <t>97550-2019-1</t>
  </si>
  <si>
    <t>97744-2019-1</t>
  </si>
  <si>
    <t>152761-2019-1</t>
  </si>
  <si>
    <t>152752-2019-1</t>
  </si>
  <si>
    <t>210174-2019-1</t>
  </si>
  <si>
    <t>Linhares - Lagoa Juparana 01</t>
  </si>
  <si>
    <t>103141-2019-1</t>
  </si>
  <si>
    <t>103139-2019-1</t>
  </si>
  <si>
    <t>165071-2019-1</t>
  </si>
  <si>
    <t>165081-2019-1</t>
  </si>
  <si>
    <t>223580-2019-1</t>
  </si>
  <si>
    <t>223582-2019-1</t>
  </si>
  <si>
    <t>Linhares - Lagoa Juparana 02</t>
  </si>
  <si>
    <t>103153-2019-1</t>
  </si>
  <si>
    <t>103142-2019-1</t>
  </si>
  <si>
    <t>103145-2019-1</t>
  </si>
  <si>
    <t>165072-2019-1</t>
  </si>
  <si>
    <t>165077-2019-1</t>
  </si>
  <si>
    <t>165083-2019-1</t>
  </si>
  <si>
    <t>223581-2019-1</t>
  </si>
  <si>
    <t>223583-2019-1</t>
  </si>
  <si>
    <t>Linhares - Lagoa Juparana 03</t>
  </si>
  <si>
    <t>103144-2019-1</t>
  </si>
  <si>
    <t>103147-2019-1</t>
  </si>
  <si>
    <t>103138-2019-1</t>
  </si>
  <si>
    <t>165075-2019-1</t>
  </si>
  <si>
    <t>165078-2019-1</t>
  </si>
  <si>
    <t>165084-2019-1</t>
  </si>
  <si>
    <t>223585-2019-1</t>
  </si>
  <si>
    <t>223586-2019-1</t>
  </si>
  <si>
    <t>223584-2019-1</t>
  </si>
  <si>
    <t>Linhares - Lagoa Monsaras 01</t>
  </si>
  <si>
    <t>109423-2019-1</t>
  </si>
  <si>
    <t>109424-2019-1</t>
  </si>
  <si>
    <t>109425-2019-1</t>
  </si>
  <si>
    <t>167934-2019-1</t>
  </si>
  <si>
    <t>167923-2019-1</t>
  </si>
  <si>
    <t>226147-2019-1</t>
  </si>
  <si>
    <t>226148-2019-1</t>
  </si>
  <si>
    <t>Linhares - Lagoa Monsaras 02</t>
  </si>
  <si>
    <t>109426-2019-1</t>
  </si>
  <si>
    <t>109427-2019-1</t>
  </si>
  <si>
    <t>167931-2019-1</t>
  </si>
  <si>
    <t>167919-2019-1</t>
  </si>
  <si>
    <t>226149-2019-1</t>
  </si>
  <si>
    <t>226150-2019-1</t>
  </si>
  <si>
    <t>Linhares - Lagoa Nova 01</t>
  </si>
  <si>
    <t>107188-2019-1</t>
  </si>
  <si>
    <t>107193-2019-1</t>
  </si>
  <si>
    <t>162930-2019-1</t>
  </si>
  <si>
    <t>162936-2019-1</t>
  </si>
  <si>
    <t>220841-2019-1</t>
  </si>
  <si>
    <t>220845-2019-1</t>
  </si>
  <si>
    <t>Linhares - Lagoa Nova 02</t>
  </si>
  <si>
    <t>107189-2019-1</t>
  </si>
  <si>
    <t>107194-2019-1</t>
  </si>
  <si>
    <t>107195-2019-1</t>
  </si>
  <si>
    <t>162933-2019-1</t>
  </si>
  <si>
    <t>162934-2019-1</t>
  </si>
  <si>
    <t>162937-2019-1</t>
  </si>
  <si>
    <t>220842-2019-1</t>
  </si>
  <si>
    <t>220844-2019-1</t>
  </si>
  <si>
    <t>220846-2019-1</t>
  </si>
  <si>
    <t>Linhares - Lagoa Nova 03</t>
  </si>
  <si>
    <t>107191-2019-1</t>
  </si>
  <si>
    <t>107190-2019-1</t>
  </si>
  <si>
    <t>107196-2019-1</t>
  </si>
  <si>
    <t>162932-2019-1</t>
  </si>
  <si>
    <t>162935-2019-1</t>
  </si>
  <si>
    <t>220843-2019-1</t>
  </si>
  <si>
    <t>220847-2019-1</t>
  </si>
  <si>
    <t>Mariana - Dique S3</t>
  </si>
  <si>
    <t>60566-2019-1</t>
  </si>
  <si>
    <t>130658-2019-1</t>
  </si>
  <si>
    <t>177649-2019-1</t>
  </si>
  <si>
    <t>Mariana - Dique S4</t>
  </si>
  <si>
    <t>60554-2019-1</t>
  </si>
  <si>
    <t>130659-2019-1</t>
  </si>
  <si>
    <t>177653-2019-1</t>
  </si>
  <si>
    <t>Mariana - Gualaxo Norte 01</t>
  </si>
  <si>
    <t>60591-2019-1</t>
  </si>
  <si>
    <t>133267-2019-1</t>
  </si>
  <si>
    <t>177720-2019-1</t>
  </si>
  <si>
    <t>Mariana - Gualaxo Norte 02</t>
  </si>
  <si>
    <t>63661-2019-1</t>
  </si>
  <si>
    <t>135266-2019-1</t>
  </si>
  <si>
    <t>180230-2019-1</t>
  </si>
  <si>
    <t>Mariana - Gualaxo Norte 03</t>
  </si>
  <si>
    <t>63652-2019-1</t>
  </si>
  <si>
    <t>135269-2019-1</t>
  </si>
  <si>
    <t>180231-2019-1</t>
  </si>
  <si>
    <t>Mariana - Gualaxo Norte 04</t>
  </si>
  <si>
    <t>63663-2019-1</t>
  </si>
  <si>
    <t>135267-2019-1</t>
  </si>
  <si>
    <t>180232-2019-1</t>
  </si>
  <si>
    <t>Mariana - Gualaxo Norte 05</t>
  </si>
  <si>
    <t>65963-2019-1</t>
  </si>
  <si>
    <t>138267-2019-1</t>
  </si>
  <si>
    <t>182001-2019-1</t>
  </si>
  <si>
    <t>Mariana - Gualaxo Norte 06</t>
  </si>
  <si>
    <t>65964-2019-1</t>
  </si>
  <si>
    <t>138268-2019-1</t>
  </si>
  <si>
    <t>182002-2019-1</t>
  </si>
  <si>
    <t>Mariana - Gualaxo Norte 07</t>
  </si>
  <si>
    <t>67588-2019-1</t>
  </si>
  <si>
    <t>144540-2019-1</t>
  </si>
  <si>
    <t>189242-2019-1</t>
  </si>
  <si>
    <t>Mariana - Piracicaba 01</t>
  </si>
  <si>
    <t>60555-2019-1</t>
  </si>
  <si>
    <t>130660-2019-1</t>
  </si>
  <si>
    <t>177655-2019-1</t>
  </si>
  <si>
    <t>Mariana - Piracicaba 02</t>
  </si>
  <si>
    <t>60592-2019-1</t>
  </si>
  <si>
    <t>133268-2019-1</t>
  </si>
  <si>
    <t>177719-2019-1</t>
  </si>
  <si>
    <t>Naque - Santo Antonio 01</t>
  </si>
  <si>
    <t>96758-2019-1</t>
  </si>
  <si>
    <t>165962-2019-1</t>
  </si>
  <si>
    <t>228218-2019-1</t>
  </si>
  <si>
    <t>Periquito - Doce 06</t>
  </si>
  <si>
    <t>96759-2019-1</t>
  </si>
  <si>
    <t>165938-2019-1</t>
  </si>
  <si>
    <t>224764-2019-1</t>
  </si>
  <si>
    <t>Ponte Nova - Piranga 01</t>
  </si>
  <si>
    <t>81750-2019-1</t>
  </si>
  <si>
    <t>153390-2019-1</t>
  </si>
  <si>
    <t>197951-2019-1</t>
  </si>
  <si>
    <t>Raul Soares - Matipo 01</t>
  </si>
  <si>
    <t>89979-2019-1</t>
  </si>
  <si>
    <t>161372-2019-1</t>
  </si>
  <si>
    <t>208027-2019-1</t>
  </si>
  <si>
    <t>Resplendor - Doce 10</t>
  </si>
  <si>
    <t>70033-2019-1</t>
  </si>
  <si>
    <t>137157-2019-1</t>
  </si>
  <si>
    <t>Rio Doce - Doce 01</t>
  </si>
  <si>
    <t>81749-2019-1</t>
  </si>
  <si>
    <t>153389-2019-1</t>
  </si>
  <si>
    <t>209064-2019-1</t>
  </si>
  <si>
    <t>Sao Domingos do Prata - Doce 03</t>
  </si>
  <si>
    <t>89994-2019-1</t>
  </si>
  <si>
    <t>161354-2019-1</t>
  </si>
  <si>
    <t>219221-2019-1</t>
  </si>
  <si>
    <t>Timoteo - Piracicaba 03</t>
  </si>
  <si>
    <t>90041-2019-1</t>
  </si>
  <si>
    <t>169238-2019-1</t>
  </si>
  <si>
    <t>221680-2019-1</t>
  </si>
  <si>
    <t>Tumiritinga - Doce 09</t>
  </si>
  <si>
    <t>68767-2019-1</t>
  </si>
  <si>
    <t>133597-2019-1</t>
  </si>
  <si>
    <t>179380-2019-1</t>
  </si>
  <si>
    <t>Regiao Costeira e Es</t>
  </si>
  <si>
    <t>Aracruz - Barra do Riacho</t>
  </si>
  <si>
    <t>74720-2019-1</t>
  </si>
  <si>
    <t>P15</t>
  </si>
  <si>
    <t>74729-2019-1</t>
  </si>
  <si>
    <t>P50</t>
  </si>
  <si>
    <t>132245-2019-1</t>
  </si>
  <si>
    <t>132252-2019-1</t>
  </si>
  <si>
    <t>182792-2019-1</t>
  </si>
  <si>
    <t>182797-2019-1</t>
  </si>
  <si>
    <t>Aracruz - Comboios</t>
  </si>
  <si>
    <t>74722-2019-1</t>
  </si>
  <si>
    <t>74730-2019-1</t>
  </si>
  <si>
    <t>132246-2019-1</t>
  </si>
  <si>
    <t>132253-2019-1</t>
  </si>
  <si>
    <t>182793-2019-1</t>
  </si>
  <si>
    <t>182800-2019-1</t>
  </si>
  <si>
    <t>Aracruz - Estuario Piraque-Acu 01</t>
  </si>
  <si>
    <t>73461-2019-1</t>
  </si>
  <si>
    <t>73460-2019-1</t>
  </si>
  <si>
    <t>128693-2019-1</t>
  </si>
  <si>
    <t>128697-2019-1</t>
  </si>
  <si>
    <t>181961-2019-1</t>
  </si>
  <si>
    <t>181962-2019-1</t>
  </si>
  <si>
    <t>Aracruz - Estuario Piraque-Acu 02</t>
  </si>
  <si>
    <t>73459-2019-1</t>
  </si>
  <si>
    <t>73454-2019-1</t>
  </si>
  <si>
    <t>128694-2019-1</t>
  </si>
  <si>
    <t>128698-2019-1</t>
  </si>
  <si>
    <t>181959-2019-1</t>
  </si>
  <si>
    <t>181960-2019-1</t>
  </si>
  <si>
    <t>Aracruz - Estuario Rio Riacho 01</t>
  </si>
  <si>
    <t>74606-2019-1</t>
  </si>
  <si>
    <t>74611-2019-1</t>
  </si>
  <si>
    <t>131259-2019-1</t>
  </si>
  <si>
    <t>131261-2019-1</t>
  </si>
  <si>
    <t>182816-2019-1</t>
  </si>
  <si>
    <t>182819-2019-1</t>
  </si>
  <si>
    <t>Aracruz - Estuario Rio Riacho 02</t>
  </si>
  <si>
    <t>74608-2019-1</t>
  </si>
  <si>
    <t>74612-2019-1</t>
  </si>
  <si>
    <t>131260-2019-1</t>
  </si>
  <si>
    <t>131262-2019-1</t>
  </si>
  <si>
    <t>182817-2019-1</t>
  </si>
  <si>
    <t>182820-2019-1</t>
  </si>
  <si>
    <t>Aracruz - Padres</t>
  </si>
  <si>
    <t>74721-2019-1</t>
  </si>
  <si>
    <t>74728-2019-1</t>
  </si>
  <si>
    <t>129610-2019-1</t>
  </si>
  <si>
    <t>129614-2019-1</t>
  </si>
  <si>
    <t>181955-2019-1</t>
  </si>
  <si>
    <t>181954-2019-1</t>
  </si>
  <si>
    <t>Aracruz - Refugio</t>
  </si>
  <si>
    <t>74719-2019-1</t>
  </si>
  <si>
    <t>74727-2019-1</t>
  </si>
  <si>
    <t>129609-2019-1</t>
  </si>
  <si>
    <t>129613-2019-1</t>
  </si>
  <si>
    <t>181957-2019-1</t>
  </si>
  <si>
    <t>181956-2019-1</t>
  </si>
  <si>
    <t>Caravelas - Estuario Rio Caravelas</t>
  </si>
  <si>
    <t>87748-2019-1</t>
  </si>
  <si>
    <t>87749-2019-1</t>
  </si>
  <si>
    <t>139453-2019-1</t>
  </si>
  <si>
    <t>139417-2019-1</t>
  </si>
  <si>
    <t>186642-2019-1</t>
  </si>
  <si>
    <t>186643-2019-1</t>
  </si>
  <si>
    <t>Caravelas - Ponta de Areia</t>
  </si>
  <si>
    <t>87754-2019-1</t>
  </si>
  <si>
    <t>87759-2019-1</t>
  </si>
  <si>
    <t>139411-2019-1</t>
  </si>
  <si>
    <t>139458-2019-1</t>
  </si>
  <si>
    <t>186644-2019-1</t>
  </si>
  <si>
    <t>186646-2019-1</t>
  </si>
  <si>
    <t>Conceicao da Barra - Estuario Cricare 01</t>
  </si>
  <si>
    <t>87767-2019-1</t>
  </si>
  <si>
    <t>87776-2019-1</t>
  </si>
  <si>
    <t>139655-2019-1</t>
  </si>
  <si>
    <t>139653-2019-1</t>
  </si>
  <si>
    <t>184399-2019-1</t>
  </si>
  <si>
    <t>184402-2019-1</t>
  </si>
  <si>
    <t>Conceicao da Barra - Estuario Cricare 02</t>
  </si>
  <si>
    <t>87768-2019-1</t>
  </si>
  <si>
    <t>87777-2019-1</t>
  </si>
  <si>
    <t>139651-2019-1</t>
  </si>
  <si>
    <t>139650-2019-1</t>
  </si>
  <si>
    <t>184400-2019-1</t>
  </si>
  <si>
    <t>184403-2019-1</t>
  </si>
  <si>
    <t>Conceicao da Barra - Estuario Itaunas 01</t>
  </si>
  <si>
    <t>87765-2019-1</t>
  </si>
  <si>
    <t>87770-2019-1</t>
  </si>
  <si>
    <t>139689-2019-1</t>
  </si>
  <si>
    <t>139690-2019-1</t>
  </si>
  <si>
    <t>186225-2019-1</t>
  </si>
  <si>
    <t>186226-2019-1</t>
  </si>
  <si>
    <t>Conceicao da Barra - Estuario Itaunas 02</t>
  </si>
  <si>
    <t>87766-2019-1</t>
  </si>
  <si>
    <t>87773-2019-1</t>
  </si>
  <si>
    <t>139649-2019-1</t>
  </si>
  <si>
    <t>139647-2019-1</t>
  </si>
  <si>
    <t>186228-2019-1</t>
  </si>
  <si>
    <t>186222-2019-1</t>
  </si>
  <si>
    <t>Fundao - Estuario Reis Magos 01</t>
  </si>
  <si>
    <t>73455-2019-1</t>
  </si>
  <si>
    <t>73451-2019-1</t>
  </si>
  <si>
    <t>128695-2019-1</t>
  </si>
  <si>
    <t>128699-2019-1</t>
  </si>
  <si>
    <t>181967-2019-1</t>
  </si>
  <si>
    <t>181965-2019-1</t>
  </si>
  <si>
    <t>Fundao - Estuario Reis Magos 02</t>
  </si>
  <si>
    <t>73457-2019-1</t>
  </si>
  <si>
    <t>73458-2019-1</t>
  </si>
  <si>
    <t>128696-2019-1</t>
  </si>
  <si>
    <t>128700-2019-1</t>
  </si>
  <si>
    <t>181964-2019-1</t>
  </si>
  <si>
    <t>181963-2019-1</t>
  </si>
  <si>
    <t>Linhares - Estuario Rio Doce 01</t>
  </si>
  <si>
    <t>74605-2019-1</t>
  </si>
  <si>
    <t>74610-2019-1</t>
  </si>
  <si>
    <t>132243-2019-1</t>
  </si>
  <si>
    <t>132244-2019-1</t>
  </si>
  <si>
    <t>182815-2019-1</t>
  </si>
  <si>
    <t>182818-2019-1</t>
  </si>
  <si>
    <t>Linhares - Estuario Rio Ipiranga 01</t>
  </si>
  <si>
    <t>82740-2019-1</t>
  </si>
  <si>
    <t>82741-2019-1</t>
  </si>
  <si>
    <t>139929-2019-1</t>
  </si>
  <si>
    <t>139935-2019-1</t>
  </si>
  <si>
    <t>184450-2019-1</t>
  </si>
  <si>
    <t>184454-2019-1</t>
  </si>
  <si>
    <t>Linhares - Estuario Rio Ipiranga 02</t>
  </si>
  <si>
    <t>82746-2019-1</t>
  </si>
  <si>
    <t>82744-2019-1</t>
  </si>
  <si>
    <t>139947-2019-1</t>
  </si>
  <si>
    <t>139946-2019-1</t>
  </si>
  <si>
    <t>184451-2019-1</t>
  </si>
  <si>
    <t>184455-2019-1</t>
  </si>
  <si>
    <t>Linhares - Pontal do Ipiranga</t>
  </si>
  <si>
    <t>84785-2019-1</t>
  </si>
  <si>
    <t>84788-2019-1</t>
  </si>
  <si>
    <t>136899-2019-1</t>
  </si>
  <si>
    <t>136900-2019-1</t>
  </si>
  <si>
    <t>184457-2019-1</t>
  </si>
  <si>
    <t>184408-2019-1</t>
  </si>
  <si>
    <t>Linhares - Povoacao</t>
  </si>
  <si>
    <t>79591-2019-1</t>
  </si>
  <si>
    <t>82775-2019-1</t>
  </si>
  <si>
    <t>132251-2019-1</t>
  </si>
  <si>
    <t>132257-2019-1</t>
  </si>
  <si>
    <t>182796-2019-1</t>
  </si>
  <si>
    <t>182805-2019-1</t>
  </si>
  <si>
    <t>Linhares - Regencia 01</t>
  </si>
  <si>
    <t>79586-2019-1</t>
  </si>
  <si>
    <t>79579-2019-1</t>
  </si>
  <si>
    <t>132249-2019-1</t>
  </si>
  <si>
    <t>132254-2019-1</t>
  </si>
  <si>
    <t>182794-2019-1</t>
  </si>
  <si>
    <t>182803-2019-1</t>
  </si>
  <si>
    <t>Linhares - Regencia 02</t>
  </si>
  <si>
    <t>79576-2019-1</t>
  </si>
  <si>
    <t>79592-2019-1</t>
  </si>
  <si>
    <t>132250-2019-1</t>
  </si>
  <si>
    <t>132255-2019-1</t>
  </si>
  <si>
    <t>182795-2019-1</t>
  </si>
  <si>
    <t>182804-2019-1</t>
  </si>
  <si>
    <t>Linhares - Vila de Cacimbas</t>
  </si>
  <si>
    <t>84813-2019-1</t>
  </si>
  <si>
    <t>84814-2019-1</t>
  </si>
  <si>
    <t>136893-2019-1</t>
  </si>
  <si>
    <t>136892-2019-1</t>
  </si>
  <si>
    <t>184404-2019-1</t>
  </si>
  <si>
    <t>184407-2019-1</t>
  </si>
  <si>
    <t>Mucuri - Costa Dourada</t>
  </si>
  <si>
    <t>87751-2019-1</t>
  </si>
  <si>
    <t>87756-2019-1</t>
  </si>
  <si>
    <t>139692-2019-1</t>
  </si>
  <si>
    <t>139658-2019-1</t>
  </si>
  <si>
    <t>186234-2019-1</t>
  </si>
  <si>
    <t>186235-2019-1</t>
  </si>
  <si>
    <t>Mucuri - Estuario Rio Mucuri</t>
  </si>
  <si>
    <t>87859-2019-1</t>
  </si>
  <si>
    <t>87860-2019-1</t>
  </si>
  <si>
    <t>139226-2019-1</t>
  </si>
  <si>
    <t>139229-2019-1</t>
  </si>
  <si>
    <t>186215-2019-1</t>
  </si>
  <si>
    <t>186221-2019-1</t>
  </si>
  <si>
    <t>Mucuri - Mucuri</t>
  </si>
  <si>
    <t>87752-2019-1</t>
  </si>
  <si>
    <t>87757-2019-1</t>
  </si>
  <si>
    <t>139656-2019-1</t>
  </si>
  <si>
    <t>139457-2019-1</t>
  </si>
  <si>
    <t>186232-2019-1</t>
  </si>
  <si>
    <t>186233-2019-1</t>
  </si>
  <si>
    <t>Nova Vicosa - Estuario Rio Caravelas</t>
  </si>
  <si>
    <t>87823-2019-1</t>
  </si>
  <si>
    <t>87824-2019-1</t>
  </si>
  <si>
    <t>139223-2019-1</t>
  </si>
  <si>
    <t>139228-2019-1</t>
  </si>
  <si>
    <t>186220-2019-1</t>
  </si>
  <si>
    <t>186219-2019-1</t>
  </si>
  <si>
    <t>Nova Vicosa - Nova Vicosa</t>
  </si>
  <si>
    <t>87753-2019-1</t>
  </si>
  <si>
    <t>87758-2019-1</t>
  </si>
  <si>
    <t>139230-2019-1</t>
  </si>
  <si>
    <t>139386-2019-1</t>
  </si>
  <si>
    <t>186231-2019-1</t>
  </si>
  <si>
    <t>186229-2019-1</t>
  </si>
  <si>
    <t>Sao Mateus - Estuario Barra Nova 01</t>
  </si>
  <si>
    <t>82738-2019-1</t>
  </si>
  <si>
    <t>82739-2019-1</t>
  </si>
  <si>
    <t>139971-2019-1</t>
  </si>
  <si>
    <t>139970-2019-1</t>
  </si>
  <si>
    <t>184401-2019-1</t>
  </si>
  <si>
    <t>184452-2019-1</t>
  </si>
  <si>
    <t>Sao Mateus - Estuario Barra Nova 02</t>
  </si>
  <si>
    <t>82742-2019-1</t>
  </si>
  <si>
    <t>82743-2019-1</t>
  </si>
  <si>
    <t>139974-2019-1</t>
  </si>
  <si>
    <t>139975-2019-1</t>
  </si>
  <si>
    <t>184449-2019-1</t>
  </si>
  <si>
    <t>184453-2019-1</t>
  </si>
  <si>
    <t>Sao Mateus - Guriri</t>
  </si>
  <si>
    <t>84787-2019-1</t>
  </si>
  <si>
    <t>84790-2019-1</t>
  </si>
  <si>
    <t>136886-2019-1</t>
  </si>
  <si>
    <t>136887-2019-1</t>
  </si>
  <si>
    <t>184406-2019-1</t>
  </si>
  <si>
    <t>184410-2019-1</t>
  </si>
  <si>
    <t>Sao Mateus - Itaunas</t>
  </si>
  <si>
    <t>87750-2019-1</t>
  </si>
  <si>
    <t>87755-2019-1</t>
  </si>
  <si>
    <t>139451-2019-1</t>
  </si>
  <si>
    <t>139452-2019-1</t>
  </si>
  <si>
    <t>186223-2019-1</t>
  </si>
  <si>
    <t>186224-2019-1</t>
  </si>
  <si>
    <t>Sao Mateus - Urussuquara</t>
  </si>
  <si>
    <t>84786-2019-1</t>
  </si>
  <si>
    <t>84789-2019-1</t>
  </si>
  <si>
    <t>136896-2019-1</t>
  </si>
  <si>
    <t>136897-2019-1</t>
  </si>
  <si>
    <t>184405-2019-1</t>
  </si>
  <si>
    <t>184409-2019-1</t>
  </si>
  <si>
    <t>Serra - Jacaraipe</t>
  </si>
  <si>
    <t>74725-2019-1</t>
  </si>
  <si>
    <t>74731-2019-1</t>
  </si>
  <si>
    <t>129611-2019-1</t>
  </si>
  <si>
    <t>129615-2019-1</t>
  </si>
  <si>
    <t>181952-2019-1</t>
  </si>
  <si>
    <t>181953-2019-1</t>
  </si>
  <si>
    <t>Serra - Manguinhos</t>
  </si>
  <si>
    <t>74726-2019-1</t>
  </si>
  <si>
    <t>74732-2019-1</t>
  </si>
  <si>
    <t>129612-2019-1</t>
  </si>
  <si>
    <t>129616-2019-1</t>
  </si>
  <si>
    <t>181949-2019-1</t>
  </si>
  <si>
    <t>181948-2019-1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</si>
  <si>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</si>
  <si>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</si>
  <si>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</si>
  <si>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</si>
  <si>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</si>
  <si>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</si>
  <si>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</si>
  <si>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</si>
  <si>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</si>
  <si>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</si>
  <si>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</si>
  <si>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</si>
  <si>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</si>
  <si>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</si>
  <si>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</si>
  <si>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</si>
  <si>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</si>
  <si>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</si>
  <si>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</si>
  <si>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</si>
  <si>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&lt;0,00050</t>
  </si>
  <si>
    <t>&lt;0,025</t>
  </si>
  <si>
    <t>&lt;0,0050</t>
  </si>
  <si>
    <t>&lt;2,0</t>
  </si>
  <si>
    <t>&lt;0,0250</t>
  </si>
  <si>
    <t>&lt;0,0500</t>
  </si>
  <si>
    <t>&lt;0,00100</t>
  </si>
  <si>
    <t>&lt;0,0100</t>
  </si>
  <si>
    <t>&lt;2,5</t>
  </si>
  <si>
    <t>&lt;0,050</t>
  </si>
  <si>
    <t>Cobalto dissolvido (mg/L)</t>
  </si>
  <si>
    <t>Cobalto total (mg/L)</t>
  </si>
  <si>
    <t>Cobre dissolvido (mg/L)</t>
  </si>
  <si>
    <t>Cobre total (mg/L)</t>
  </si>
  <si>
    <t>Cromo dissolvido (mg/L)</t>
  </si>
  <si>
    <t>Cromo total (mg/L)</t>
  </si>
  <si>
    <t>Ferro dissolvido (mg/L)</t>
  </si>
  <si>
    <t>Ferro total (mg/L)</t>
  </si>
  <si>
    <t>&lt;0,100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</si>
  <si>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</si>
  <si>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</si>
  <si>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</si>
  <si>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</si>
  <si>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</si>
  <si>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</si>
  <si>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</si>
  <si>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</si>
  <si>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</si>
  <si>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</si>
  <si>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</si>
  <si>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</si>
  <si>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&lt;0,000050</t>
  </si>
  <si>
    <t>&lt;0,000100</t>
  </si>
  <si>
    <t>Prata dissolvido (mg/L)</t>
  </si>
  <si>
    <t>Prata total (mg/L)</t>
  </si>
  <si>
    <t>&lt;0,00250</t>
  </si>
  <si>
    <t>&lt;0,00500</t>
  </si>
  <si>
    <t>Selenio dissolvido (mg/L)</t>
  </si>
  <si>
    <t>Selenio total (mg/L)</t>
  </si>
  <si>
    <t>Vanadio dissolvido (mg/L)</t>
  </si>
  <si>
    <t>Vanadio total (mg/L)</t>
  </si>
  <si>
    <t>Zinco dissolvido (mg/L)</t>
  </si>
  <si>
    <t>Zinco total (mg/L)</t>
  </si>
  <si>
    <t>ALS - In Situ</t>
  </si>
  <si>
    <t>79470-2019-1-insitu1</t>
  </si>
  <si>
    <t>79470-2019-1-insitu2</t>
  </si>
  <si>
    <t>79470-2019-1-insitu3</t>
  </si>
  <si>
    <t>79470-2019-1-insitu4</t>
  </si>
  <si>
    <t>79470-2019-1-insitu5</t>
  </si>
  <si>
    <t>94538-2019-1-insitu1</t>
  </si>
  <si>
    <t>94538-2019-1-insitu2</t>
  </si>
  <si>
    <t>94538-2019-1-insitu3</t>
  </si>
  <si>
    <t>94538-2019-1-insitu4</t>
  </si>
  <si>
    <t>94538-2019-1-insitu5</t>
  </si>
  <si>
    <t>pH</t>
  </si>
  <si>
    <t>Condutividade (µS/cm)</t>
  </si>
  <si>
    <t>Solidos dissolvidos totais (mg/L)</t>
  </si>
  <si>
    <t>Solidos suspensos totais (mg/L)</t>
  </si>
  <si>
    <t>Solidos totais (mg/L)</t>
  </si>
  <si>
    <t>&lt;0,10</t>
  </si>
  <si>
    <t>&lt;5,0</t>
  </si>
  <si>
    <t>Oxigenio dissolvido (mg/L)</t>
  </si>
  <si>
    <t>Temperatura da amostra (ºC)</t>
  </si>
  <si>
    <t xml:space="preserve">LQ Alumínio </t>
  </si>
  <si>
    <t xml:space="preserve">LQ Antimônio </t>
  </si>
  <si>
    <t>LQ Arsênio</t>
  </si>
  <si>
    <t>LQ Bário</t>
  </si>
  <si>
    <t>LQ Berílio</t>
  </si>
  <si>
    <t>LQ Boro</t>
  </si>
  <si>
    <t>LQ Cadmio</t>
  </si>
  <si>
    <t>LQ Cálcio</t>
  </si>
  <si>
    <t>LQ Carbono</t>
  </si>
  <si>
    <t>LQ Chumbo</t>
  </si>
  <si>
    <t>LQ Cobalto</t>
  </si>
  <si>
    <t>LQ Cobre</t>
  </si>
  <si>
    <t>LQ Cromo</t>
  </si>
  <si>
    <t>LQ Ferro</t>
  </si>
  <si>
    <t>LQ Fósforo</t>
  </si>
  <si>
    <t>LQ Magnésio</t>
  </si>
  <si>
    <t>LQ Manganês</t>
  </si>
  <si>
    <t>LQ mercúrio</t>
  </si>
  <si>
    <t>LQ Molibdenio</t>
  </si>
  <si>
    <t>LQ Níquel</t>
  </si>
  <si>
    <t>LQ Prata</t>
  </si>
  <si>
    <t>LQ Selenio</t>
  </si>
  <si>
    <t>LQ Vanádio</t>
  </si>
  <si>
    <t>LQ zinco</t>
  </si>
  <si>
    <t>OK</t>
  </si>
  <si>
    <t>INCONSISTENTE</t>
  </si>
  <si>
    <t>Laboratório</t>
  </si>
  <si>
    <t>In situ</t>
  </si>
  <si>
    <t>V2</t>
  </si>
  <si>
    <t>%</t>
  </si>
  <si>
    <t>Dados válidos</t>
  </si>
  <si>
    <t>Dados inválidos</t>
  </si>
  <si>
    <t>V3</t>
  </si>
  <si>
    <t>*confere com o laudo</t>
  </si>
  <si>
    <t>*Confere com laudo</t>
  </si>
  <si>
    <t>*Confere com o laudo</t>
  </si>
  <si>
    <t>*Confere com o Laudo</t>
  </si>
  <si>
    <t>AMOSTRAS</t>
  </si>
  <si>
    <t>INCONSISTENTES</t>
  </si>
  <si>
    <t>CENO (I) (%)</t>
  </si>
  <si>
    <t>CEO (I) (%)</t>
  </si>
  <si>
    <t>Ceriodaphnia dubia (Toxico/Nao Toxico)</t>
  </si>
  <si>
    <t>Letalidade no controle (%)</t>
  </si>
  <si>
    <t>Reproducao media no controle</t>
  </si>
  <si>
    <t>Toxicidade cronica (Toxico/Nao Toxico)</t>
  </si>
  <si>
    <t>VC (%)</t>
  </si>
  <si>
    <t>CL (I) 50% (96h) (%)</t>
  </si>
  <si>
    <t>Danio Rerio (Toxico/Nao Toxico)</t>
  </si>
  <si>
    <t>FT</t>
  </si>
  <si>
    <t>Toxicidade aguda (Toxico/Nao Toxico)</t>
  </si>
  <si>
    <t>CE (I) 50% (48h) (%)</t>
  </si>
  <si>
    <t>Daphnia Similis (Toxico/Nao Toxico)</t>
  </si>
  <si>
    <t>Imobilidade no controle (%)</t>
  </si>
  <si>
    <t>CLP (I) 50% (72h) (%)</t>
  </si>
  <si>
    <t>Coeficiente de variacao do controle (%)</t>
  </si>
  <si>
    <t>Pseudokirchneriella subcapitata (Toxico/Nao Toxico)</t>
  </si>
  <si>
    <t>Taxa de crescimento em biomassa</t>
  </si>
  <si>
    <t>ALS - TECAM</t>
  </si>
  <si>
    <t>192260-2019-4</t>
  </si>
  <si>
    <t>Ceriodaphnia dubia - Superficial</t>
  </si>
  <si>
    <t>&lt;6,25</t>
  </si>
  <si>
    <t>Tóxico</t>
  </si>
  <si>
    <t>Não calculável</t>
  </si>
  <si>
    <t>192244-2019-4</t>
  </si>
  <si>
    <t>192252-2019-3</t>
  </si>
  <si>
    <t>Ceriodaphnia dubia - Sed</t>
  </si>
  <si>
    <t>&gt;100,0</t>
  </si>
  <si>
    <t>Não Tóxico</t>
  </si>
  <si>
    <t>194098-2019-4</t>
  </si>
  <si>
    <t>194101-2019-3</t>
  </si>
  <si>
    <t>194099-2019-4</t>
  </si>
  <si>
    <t>194100-2019-3</t>
  </si>
  <si>
    <t>192262-2019-4</t>
  </si>
  <si>
    <t>196974-2019-4</t>
  </si>
  <si>
    <t>196975-2019-4</t>
  </si>
  <si>
    <t>196976-2019-4</t>
  </si>
  <si>
    <t>188286-2019-4</t>
  </si>
  <si>
    <t>188283-2019-3</t>
  </si>
  <si>
    <t>224763-2019-4</t>
  </si>
  <si>
    <t>224730-2019-3</t>
  </si>
  <si>
    <t>221681-2019-4</t>
  </si>
  <si>
    <t>221654-2019-3</t>
  </si>
  <si>
    <t>208103-2019-4</t>
  </si>
  <si>
    <t>208117-2019-3</t>
  </si>
  <si>
    <t>208969-2019-4</t>
  </si>
  <si>
    <t>208970-2019-3</t>
  </si>
  <si>
    <t>220827-2019-4</t>
  </si>
  <si>
    <t>220831-2019-3</t>
  </si>
  <si>
    <t>208127-2019-4</t>
  </si>
  <si>
    <t>Ceriodaphnia dubia - Prof I</t>
  </si>
  <si>
    <t>208107-2019-3</t>
  </si>
  <si>
    <t>208131-2019-4</t>
  </si>
  <si>
    <t>Ceriodaphnia dubia - Prof III</t>
  </si>
  <si>
    <t>208126-2019-4</t>
  </si>
  <si>
    <t>208108-2019-3</t>
  </si>
  <si>
    <t>208128-2019-4</t>
  </si>
  <si>
    <t>208129-2019-4</t>
  </si>
  <si>
    <t>208132-2019-4</t>
  </si>
  <si>
    <t>208109-2019-3</t>
  </si>
  <si>
    <t>191424-2019-4</t>
  </si>
  <si>
    <t>191418-2019-3</t>
  </si>
  <si>
    <t>174175-2019-4</t>
  </si>
  <si>
    <t>174178-2019-3</t>
  </si>
  <si>
    <t>176666-2019-4</t>
  </si>
  <si>
    <t>176662-2019-3</t>
  </si>
  <si>
    <t>176667-2019-4</t>
  </si>
  <si>
    <t>176660-2019-3</t>
  </si>
  <si>
    <t>223591-2019-4</t>
  </si>
  <si>
    <t>223596-2019-3</t>
  </si>
  <si>
    <t>226163-2019-4</t>
  </si>
  <si>
    <t>226160-2019-3</t>
  </si>
  <si>
    <t>210172-2019-4</t>
  </si>
  <si>
    <t>210177-2019-3</t>
  </si>
  <si>
    <t>210173-2019-4</t>
  </si>
  <si>
    <t>210178-2019-3</t>
  </si>
  <si>
    <t>210174-2019-4</t>
  </si>
  <si>
    <t>210179-2019-3</t>
  </si>
  <si>
    <t>223582-2019-4</t>
  </si>
  <si>
    <t>223580-2019-4</t>
  </si>
  <si>
    <t>223599-2019-3</t>
  </si>
  <si>
    <t>223581-2019-4</t>
  </si>
  <si>
    <t>223583-2019-4</t>
  </si>
  <si>
    <t>223598-2019-3</t>
  </si>
  <si>
    <t>256288-2019-4</t>
  </si>
  <si>
    <t>Ceriodaphnia dubia - Prof II</t>
  </si>
  <si>
    <t>223585-2019-5</t>
  </si>
  <si>
    <t>223584-2019-4</t>
  </si>
  <si>
    <t>223600-2019-3</t>
  </si>
  <si>
    <t>226147-2019-4</t>
  </si>
  <si>
    <t>226148-2019-4</t>
  </si>
  <si>
    <t>226158-2019-3</t>
  </si>
  <si>
    <t>226149-2019-4</t>
  </si>
  <si>
    <t>226157-2019-3</t>
  </si>
  <si>
    <t>226150-2019-4</t>
  </si>
  <si>
    <t>220841-2019-4</t>
  </si>
  <si>
    <t>220845-2019-4</t>
  </si>
  <si>
    <t>220836-2019-3</t>
  </si>
  <si>
    <t>220842-2019-4</t>
  </si>
  <si>
    <t>220844-2019-4</t>
  </si>
  <si>
    <t>220846-2019-4</t>
  </si>
  <si>
    <t>220837-2019-3</t>
  </si>
  <si>
    <t>220843-2019-4</t>
  </si>
  <si>
    <t>220840-2019-3</t>
  </si>
  <si>
    <t>220847-2019-4</t>
  </si>
  <si>
    <t>177649-2019-4</t>
  </si>
  <si>
    <t>177653-2019-4</t>
  </si>
  <si>
    <t>177720-2019-4</t>
  </si>
  <si>
    <t>177642-2019-3</t>
  </si>
  <si>
    <t>180230-2019-4</t>
  </si>
  <si>
    <t>180231-2019-4</t>
  </si>
  <si>
    <t>180232-2019-4</t>
  </si>
  <si>
    <t>182001-2019-4</t>
  </si>
  <si>
    <t>182002-2019-4</t>
  </si>
  <si>
    <t>181998-2019-3</t>
  </si>
  <si>
    <t>189242-2019-4</t>
  </si>
  <si>
    <t>177655-2019-4</t>
  </si>
  <si>
    <t>177644-2019-3</t>
  </si>
  <si>
    <t>177719-2019-4</t>
  </si>
  <si>
    <t>177723-2019-3</t>
  </si>
  <si>
    <t>228218-2019-4</t>
  </si>
  <si>
    <t>228261-2019-3</t>
  </si>
  <si>
    <t>224764-2019-4</t>
  </si>
  <si>
    <t>224741-2019-3</t>
  </si>
  <si>
    <t>197951-2019-4</t>
  </si>
  <si>
    <t>197923-2019-3</t>
  </si>
  <si>
    <t>208027-2019-4</t>
  </si>
  <si>
    <t>208017-2019-3</t>
  </si>
  <si>
    <t>209064-2019-4</t>
  </si>
  <si>
    <t>209084-2019-3</t>
  </si>
  <si>
    <t>219221-2019-4</t>
  </si>
  <si>
    <t>221680-2019-4</t>
  </si>
  <si>
    <t>179380-2019-4</t>
  </si>
  <si>
    <t>179388-2019-3</t>
  </si>
  <si>
    <t>Letalidade dos organismos adultos no controle ≤ 20%</t>
  </si>
  <si>
    <t>Número médio de neonatos no controle ≥ 15%</t>
  </si>
  <si>
    <t>ok</t>
  </si>
  <si>
    <t xml:space="preserve">Pseudokirchneriella subcapitata - Sup </t>
  </si>
  <si>
    <t>Pseudokirchneriella subcapitata - Prof I</t>
  </si>
  <si>
    <t>Pseudokirchneriella subcapitata - Prof III</t>
  </si>
  <si>
    <t>Pseudokirchneriella subcapitata - Prof II</t>
  </si>
  <si>
    <r>
      <t xml:space="preserve">Coeficiente de variação biomassa algal </t>
    </r>
    <r>
      <rPr>
        <sz val="11"/>
        <rFont val="Calibri"/>
        <family val="2"/>
      </rPr>
      <t>≤ 20%</t>
    </r>
  </si>
  <si>
    <r>
      <t xml:space="preserve">Biomassa no controle </t>
    </r>
    <r>
      <rPr>
        <sz val="11"/>
        <color theme="1"/>
        <rFont val="Calibri"/>
        <family val="2"/>
      </rPr>
      <t>≥16</t>
    </r>
  </si>
  <si>
    <t>Daphnia similis - Superficial</t>
  </si>
  <si>
    <t>Daphnia similis - Prof I</t>
  </si>
  <si>
    <t>Daphnia similis - Prof III</t>
  </si>
  <si>
    <t>Daphnia similis - Prof II</t>
  </si>
  <si>
    <t>Validador</t>
  </si>
  <si>
    <t>Danio rerio - Superficial</t>
  </si>
  <si>
    <t>Danio rerio - Prof I</t>
  </si>
  <si>
    <t>Danio rerio - Prof III</t>
  </si>
  <si>
    <t>Danio rerio - Prof II</t>
  </si>
  <si>
    <t>&gt;100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</si>
</sst>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2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0" xfId="0" applyFill="1"/>
    <xf numFmtId="0" fontId="0" fillId="3" borderId="0" xfId="0" applyFill="1"/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0" fillId="0" borderId="0" xfId="0"/>
    <xf numFmtId="22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</cellXfs>
  <cellStyles count="1">
    <cellStyle name="Normal" xfId="0" builtinId="0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435"/>
  <sheetViews>
    <sheetView zoomScale="90" zoomScaleNormal="90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B28" sqref="B28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7.140625" bestFit="1" customWidth="1"/>
    <col min="5" max="6" width="13.5703125" bestFit="1" customWidth="1"/>
    <col min="7" max="7" width="15.42578125" bestFit="1" customWidth="1"/>
    <col min="8" max="8" width="15.42578125" customWidth="1"/>
    <col min="10" max="10" width="22.5703125" bestFit="1" customWidth="1"/>
    <col min="11" max="11" width="15.140625" bestFit="1" customWidth="1"/>
  </cols>
  <sheetData>
    <row r="1" spans="1:1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619</v>
      </c>
      <c r="I1" t="s">
        <v>536</v>
      </c>
      <c r="J1" t="s">
        <v>537</v>
      </c>
      <c r="M1" t="s">
        <v>620</v>
      </c>
      <c r="N1" t="s">
        <v>538</v>
      </c>
      <c r="O1" t="s">
        <v>539</v>
      </c>
      <c r="R1" t="s">
        <v>621</v>
      </c>
      <c r="S1" t="s">
        <v>540</v>
      </c>
      <c r="T1" t="s">
        <v>541</v>
      </c>
      <c r="W1" t="s">
        <v>622</v>
      </c>
      <c r="X1" t="s">
        <v>542</v>
      </c>
      <c r="Y1" t="s">
        <v>543</v>
      </c>
      <c r="AB1" t="s">
        <v>623</v>
      </c>
      <c r="AC1" t="s">
        <v>544</v>
      </c>
      <c r="AD1" t="s">
        <v>545</v>
      </c>
      <c r="AG1" t="s">
        <v>624</v>
      </c>
      <c r="AH1" t="s">
        <v>546</v>
      </c>
      <c r="AI1" t="s">
        <v>547</v>
      </c>
      <c r="AL1" t="s">
        <v>625</v>
      </c>
      <c r="AM1" t="s">
        <v>548</v>
      </c>
      <c r="AN1" t="s">
        <v>549</v>
      </c>
      <c r="AQ1" t="s">
        <v>626</v>
      </c>
      <c r="AR1" t="s">
        <v>550</v>
      </c>
      <c r="AS1" t="s">
        <v>551</v>
      </c>
      <c r="AV1" t="s">
        <v>627</v>
      </c>
      <c r="AW1" t="s">
        <v>552</v>
      </c>
      <c r="AX1" t="s">
        <v>553</v>
      </c>
      <c r="BA1" t="s">
        <v>628</v>
      </c>
      <c r="BB1" t="s">
        <v>554</v>
      </c>
      <c r="BC1" t="s">
        <v>555</v>
      </c>
      <c r="BF1" t="s">
        <v>629</v>
      </c>
      <c r="BG1" t="s">
        <v>566</v>
      </c>
      <c r="BH1" t="s">
        <v>567</v>
      </c>
      <c r="BK1" t="s">
        <v>630</v>
      </c>
      <c r="BL1" t="s">
        <v>568</v>
      </c>
      <c r="BM1" t="s">
        <v>569</v>
      </c>
      <c r="BP1" t="s">
        <v>631</v>
      </c>
      <c r="BQ1" t="s">
        <v>570</v>
      </c>
      <c r="BR1" t="s">
        <v>571</v>
      </c>
      <c r="BU1" t="s">
        <v>632</v>
      </c>
      <c r="BV1" t="s">
        <v>572</v>
      </c>
      <c r="BW1" t="s">
        <v>573</v>
      </c>
      <c r="BZ1" t="s">
        <v>633</v>
      </c>
      <c r="CA1" t="s">
        <v>575</v>
      </c>
      <c r="CB1" t="s">
        <v>576</v>
      </c>
      <c r="CE1" t="s">
        <v>634</v>
      </c>
      <c r="CF1" t="s">
        <v>577</v>
      </c>
      <c r="CG1" t="s">
        <v>578</v>
      </c>
      <c r="CJ1" t="s">
        <v>635</v>
      </c>
      <c r="CK1" t="s">
        <v>579</v>
      </c>
      <c r="CL1" t="s">
        <v>580</v>
      </c>
      <c r="CO1" t="s">
        <v>636</v>
      </c>
      <c r="CP1" t="s">
        <v>581</v>
      </c>
      <c r="CQ1" t="s">
        <v>582</v>
      </c>
      <c r="CT1" t="s">
        <v>637</v>
      </c>
      <c r="CU1" t="s">
        <v>583</v>
      </c>
      <c r="CV1" t="s">
        <v>584</v>
      </c>
      <c r="CY1" t="s">
        <v>638</v>
      </c>
      <c r="CZ1" t="s">
        <v>585</v>
      </c>
      <c r="DA1" t="s">
        <v>586</v>
      </c>
      <c r="DD1" t="s">
        <v>639</v>
      </c>
      <c r="DE1" t="s">
        <v>589</v>
      </c>
      <c r="DF1" t="s">
        <v>590</v>
      </c>
      <c r="DI1" t="s">
        <v>640</v>
      </c>
      <c r="DJ1" t="s">
        <v>593</v>
      </c>
      <c r="DK1" t="s">
        <v>594</v>
      </c>
      <c r="DN1" t="s">
        <v>641</v>
      </c>
      <c r="DO1" t="s">
        <v>595</v>
      </c>
      <c r="DP1" t="s">
        <v>596</v>
      </c>
      <c r="DS1" t="s">
        <v>642</v>
      </c>
      <c r="DT1" t="s">
        <v>597</v>
      </c>
      <c r="DU1" t="s">
        <v>598</v>
      </c>
    </row>
    <row r="2" spans="1:126" x14ac:dyDescent="0.25">
      <c r="A2" t="s">
        <v>7</v>
      </c>
      <c r="B2" t="s">
        <v>8</v>
      </c>
      <c r="C2" t="s">
        <v>9</v>
      </c>
      <c r="D2" s="1">
        <v>43508.495138888888</v>
      </c>
      <c r="E2" t="s">
        <v>10</v>
      </c>
      <c r="F2" t="s">
        <v>10</v>
      </c>
      <c r="G2" t="s">
        <v>11</v>
      </c>
      <c r="H2">
        <v>2.5000000000000001E-2</v>
      </c>
      <c r="I2">
        <v>3.95E-2</v>
      </c>
      <c r="J2">
        <v>0.34499999999999997</v>
      </c>
      <c r="K2" t="s">
        <v>643</v>
      </c>
      <c r="M2">
        <v>5.0000000000000001E-4</v>
      </c>
      <c r="N2" t="s">
        <v>556</v>
      </c>
      <c r="O2" t="s">
        <v>556</v>
      </c>
      <c r="P2" t="s">
        <v>643</v>
      </c>
      <c r="R2">
        <v>5.0000000000000001E-4</v>
      </c>
      <c r="S2">
        <v>3.64E-3</v>
      </c>
      <c r="T2">
        <v>6.4799999999999996E-3</v>
      </c>
      <c r="U2" t="s">
        <v>643</v>
      </c>
      <c r="W2">
        <v>5.0000000000000001E-3</v>
      </c>
      <c r="X2">
        <v>1.37E-2</v>
      </c>
      <c r="Y2">
        <v>2.06E-2</v>
      </c>
      <c r="Z2" t="s">
        <v>643</v>
      </c>
      <c r="AB2">
        <v>5.0000000000000001E-4</v>
      </c>
      <c r="AC2" t="s">
        <v>556</v>
      </c>
      <c r="AD2" t="s">
        <v>556</v>
      </c>
      <c r="AE2" t="s">
        <v>643</v>
      </c>
      <c r="AG2">
        <v>2.5000000000000001E-2</v>
      </c>
      <c r="AH2" t="s">
        <v>557</v>
      </c>
      <c r="AI2" t="s">
        <v>557</v>
      </c>
      <c r="AJ2" t="s">
        <v>643</v>
      </c>
      <c r="AL2">
        <v>5.0000000000000001E-4</v>
      </c>
      <c r="AM2" t="s">
        <v>556</v>
      </c>
      <c r="AN2" t="s">
        <v>556</v>
      </c>
      <c r="AO2" t="s">
        <v>643</v>
      </c>
      <c r="AQ2">
        <v>5.0000000000000001E-4</v>
      </c>
      <c r="AR2">
        <v>3</v>
      </c>
      <c r="AS2">
        <v>3.6</v>
      </c>
      <c r="AT2" t="s">
        <v>643</v>
      </c>
      <c r="AV2">
        <v>2</v>
      </c>
      <c r="AW2">
        <v>4.2</v>
      </c>
      <c r="AX2">
        <v>4.5999999999999996</v>
      </c>
      <c r="AY2" t="s">
        <v>643</v>
      </c>
      <c r="BA2">
        <v>5.0000000000000001E-3</v>
      </c>
      <c r="BB2" t="s">
        <v>558</v>
      </c>
      <c r="BC2" t="s">
        <v>558</v>
      </c>
      <c r="BD2" t="s">
        <v>643</v>
      </c>
      <c r="BF2">
        <v>5.0000000000000001E-4</v>
      </c>
      <c r="BG2" t="s">
        <v>556</v>
      </c>
      <c r="BH2">
        <v>8.7000000000000001E-4</v>
      </c>
      <c r="BI2" t="s">
        <v>643</v>
      </c>
      <c r="BK2">
        <v>5.0000000000000001E-4</v>
      </c>
      <c r="BL2" t="s">
        <v>556</v>
      </c>
      <c r="BM2">
        <v>2.0200000000000001E-3</v>
      </c>
      <c r="BN2" t="s">
        <v>643</v>
      </c>
      <c r="BP2">
        <v>5.0000000000000001E-3</v>
      </c>
      <c r="BQ2" t="s">
        <v>558</v>
      </c>
      <c r="BR2" t="s">
        <v>558</v>
      </c>
      <c r="BS2" t="s">
        <v>643</v>
      </c>
      <c r="BU2">
        <v>0.05</v>
      </c>
      <c r="BV2">
        <v>0.21</v>
      </c>
      <c r="BW2">
        <v>1.2</v>
      </c>
      <c r="BX2" t="s">
        <v>643</v>
      </c>
      <c r="BZ2">
        <v>5.0000000000000001E-3</v>
      </c>
      <c r="CA2" t="s">
        <v>558</v>
      </c>
      <c r="CB2" t="s">
        <v>558</v>
      </c>
      <c r="CC2" t="s">
        <v>643</v>
      </c>
      <c r="CE2">
        <v>0.05</v>
      </c>
      <c r="CF2">
        <v>1.6</v>
      </c>
      <c r="CG2">
        <v>1.7</v>
      </c>
      <c r="CH2" t="s">
        <v>643</v>
      </c>
      <c r="CJ2">
        <v>5.0000000000000001E-3</v>
      </c>
      <c r="CK2">
        <v>3.5900000000000001E-2</v>
      </c>
      <c r="CL2">
        <v>0.20699999999999999</v>
      </c>
      <c r="CM2" t="s">
        <v>643</v>
      </c>
      <c r="CO2">
        <v>5.0000000000000002E-5</v>
      </c>
      <c r="CP2" t="s">
        <v>587</v>
      </c>
      <c r="CQ2" t="s">
        <v>587</v>
      </c>
      <c r="CR2" t="s">
        <v>643</v>
      </c>
      <c r="CT2">
        <v>5.0000000000000001E-3</v>
      </c>
      <c r="CU2" t="s">
        <v>558</v>
      </c>
      <c r="CV2" t="s">
        <v>558</v>
      </c>
      <c r="CW2" t="s">
        <v>643</v>
      </c>
      <c r="CY2">
        <v>5.0000000000000001E-3</v>
      </c>
      <c r="CZ2" t="s">
        <v>558</v>
      </c>
      <c r="DA2" t="s">
        <v>558</v>
      </c>
      <c r="DB2" t="s">
        <v>643</v>
      </c>
      <c r="DD2">
        <v>2.5000000000000001E-3</v>
      </c>
      <c r="DE2" t="s">
        <v>591</v>
      </c>
      <c r="DF2" t="s">
        <v>591</v>
      </c>
      <c r="DG2" t="s">
        <v>643</v>
      </c>
      <c r="DI2">
        <v>5.0000000000000001E-4</v>
      </c>
      <c r="DJ2" t="s">
        <v>556</v>
      </c>
      <c r="DK2" t="s">
        <v>556</v>
      </c>
      <c r="DL2" t="s">
        <v>643</v>
      </c>
      <c r="DN2">
        <v>5.0000000000000001E-3</v>
      </c>
      <c r="DO2" t="s">
        <v>558</v>
      </c>
      <c r="DP2" t="s">
        <v>558</v>
      </c>
      <c r="DQ2" t="s">
        <v>643</v>
      </c>
      <c r="DS2">
        <v>5.0000000000000001E-3</v>
      </c>
      <c r="DT2" t="s">
        <v>558</v>
      </c>
      <c r="DU2" t="s">
        <v>558</v>
      </c>
      <c r="DV2" t="s">
        <v>643</v>
      </c>
    </row>
    <row r="3" spans="1:126" x14ac:dyDescent="0.25">
      <c r="A3" t="s">
        <v>7</v>
      </c>
      <c r="B3" t="s">
        <v>8</v>
      </c>
      <c r="C3" t="s">
        <v>9</v>
      </c>
      <c r="D3" s="1">
        <v>43544.423611111109</v>
      </c>
      <c r="E3" t="s">
        <v>12</v>
      </c>
      <c r="F3" t="s">
        <v>12</v>
      </c>
      <c r="G3" t="s">
        <v>11</v>
      </c>
      <c r="H3">
        <v>2.5000000000000001E-2</v>
      </c>
      <c r="I3">
        <v>0.32400000000000001</v>
      </c>
      <c r="J3">
        <v>5.4</v>
      </c>
      <c r="K3" t="s">
        <v>643</v>
      </c>
      <c r="M3">
        <v>5.0000000000000001E-4</v>
      </c>
      <c r="N3" t="s">
        <v>556</v>
      </c>
      <c r="O3" t="s">
        <v>556</v>
      </c>
      <c r="P3" t="s">
        <v>643</v>
      </c>
      <c r="R3">
        <v>5.0000000000000001E-4</v>
      </c>
      <c r="S3">
        <v>4.8599999999999997E-3</v>
      </c>
      <c r="T3">
        <v>4.9849999999999998E-2</v>
      </c>
      <c r="U3" t="s">
        <v>643</v>
      </c>
      <c r="W3">
        <v>5.0000000000000001E-3</v>
      </c>
      <c r="X3">
        <v>1.4E-2</v>
      </c>
      <c r="Y3">
        <v>9.4799999999999995E-2</v>
      </c>
      <c r="Z3" t="s">
        <v>643</v>
      </c>
      <c r="AB3">
        <v>5.0000000000000001E-4</v>
      </c>
      <c r="AC3" t="s">
        <v>556</v>
      </c>
      <c r="AD3" t="s">
        <v>556</v>
      </c>
      <c r="AE3" t="s">
        <v>643</v>
      </c>
      <c r="AG3">
        <v>2.5000000000000001E-2</v>
      </c>
      <c r="AH3" t="s">
        <v>557</v>
      </c>
      <c r="AI3" t="s">
        <v>557</v>
      </c>
      <c r="AJ3" t="s">
        <v>643</v>
      </c>
      <c r="AL3">
        <v>5.0000000000000001E-4</v>
      </c>
      <c r="AM3" t="s">
        <v>556</v>
      </c>
      <c r="AN3" t="s">
        <v>556</v>
      </c>
      <c r="AO3" t="s">
        <v>643</v>
      </c>
      <c r="AQ3">
        <v>5.0000000000000001E-4</v>
      </c>
      <c r="AR3">
        <v>3</v>
      </c>
      <c r="AS3">
        <v>4.7</v>
      </c>
      <c r="AT3" t="s">
        <v>643</v>
      </c>
      <c r="AV3">
        <v>2</v>
      </c>
      <c r="AW3" t="s">
        <v>559</v>
      </c>
      <c r="AX3">
        <v>2.5</v>
      </c>
      <c r="AY3" t="s">
        <v>643</v>
      </c>
      <c r="BA3">
        <v>5.0000000000000001E-3</v>
      </c>
      <c r="BB3" t="s">
        <v>558</v>
      </c>
      <c r="BC3">
        <v>1.0699999999999999E-2</v>
      </c>
      <c r="BD3" t="s">
        <v>643</v>
      </c>
      <c r="BF3">
        <v>5.0000000000000001E-4</v>
      </c>
      <c r="BG3" t="s">
        <v>556</v>
      </c>
      <c r="BH3">
        <v>9.3699999999999999E-3</v>
      </c>
      <c r="BI3" t="s">
        <v>643</v>
      </c>
      <c r="BK3">
        <v>5.0000000000000001E-4</v>
      </c>
      <c r="BL3" t="s">
        <v>556</v>
      </c>
      <c r="BM3">
        <v>1.146E-2</v>
      </c>
      <c r="BN3" t="s">
        <v>643</v>
      </c>
      <c r="BP3">
        <v>5.0000000000000001E-3</v>
      </c>
      <c r="BQ3" t="s">
        <v>558</v>
      </c>
      <c r="BR3">
        <v>1.44E-2</v>
      </c>
      <c r="BS3" t="s">
        <v>643</v>
      </c>
      <c r="BU3">
        <v>0.05</v>
      </c>
      <c r="BV3">
        <v>0.443</v>
      </c>
      <c r="BW3">
        <v>12</v>
      </c>
      <c r="BX3" t="s">
        <v>643</v>
      </c>
      <c r="BZ3">
        <v>5.0000000000000001E-3</v>
      </c>
      <c r="CA3" t="s">
        <v>558</v>
      </c>
      <c r="CB3" t="s">
        <v>558</v>
      </c>
      <c r="CC3" t="s">
        <v>643</v>
      </c>
      <c r="CE3">
        <v>0.05</v>
      </c>
      <c r="CF3">
        <v>1.9</v>
      </c>
      <c r="CG3">
        <v>2.9</v>
      </c>
      <c r="CH3" t="s">
        <v>643</v>
      </c>
      <c r="CJ3">
        <v>5.0000000000000001E-3</v>
      </c>
      <c r="CK3">
        <v>2.4400000000000002E-2</v>
      </c>
      <c r="CL3">
        <v>2</v>
      </c>
      <c r="CM3" t="s">
        <v>643</v>
      </c>
      <c r="CO3">
        <v>5.0000000000000002E-5</v>
      </c>
      <c r="CP3" t="s">
        <v>587</v>
      </c>
      <c r="CQ3" t="s">
        <v>587</v>
      </c>
      <c r="CR3" t="s">
        <v>643</v>
      </c>
      <c r="CT3">
        <v>5.0000000000000001E-3</v>
      </c>
      <c r="CU3" t="s">
        <v>558</v>
      </c>
      <c r="CV3" t="s">
        <v>558</v>
      </c>
      <c r="CW3" t="s">
        <v>643</v>
      </c>
      <c r="CY3">
        <v>5.0000000000000001E-3</v>
      </c>
      <c r="CZ3" t="s">
        <v>558</v>
      </c>
      <c r="DA3">
        <v>1.03E-2</v>
      </c>
      <c r="DB3" t="s">
        <v>643</v>
      </c>
      <c r="DD3">
        <v>2.5000000000000001E-3</v>
      </c>
      <c r="DE3" t="s">
        <v>591</v>
      </c>
      <c r="DF3" t="s">
        <v>591</v>
      </c>
      <c r="DG3" t="s">
        <v>643</v>
      </c>
      <c r="DI3">
        <v>5.0000000000000001E-4</v>
      </c>
      <c r="DJ3" t="s">
        <v>556</v>
      </c>
      <c r="DK3" t="s">
        <v>556</v>
      </c>
      <c r="DL3" t="s">
        <v>643</v>
      </c>
      <c r="DN3">
        <v>5.0000000000000001E-3</v>
      </c>
      <c r="DO3" t="s">
        <v>558</v>
      </c>
      <c r="DP3">
        <v>2.0799999999999999E-2</v>
      </c>
      <c r="DQ3" t="s">
        <v>643</v>
      </c>
      <c r="DS3">
        <v>5.0000000000000001E-3</v>
      </c>
      <c r="DT3" t="s">
        <v>558</v>
      </c>
      <c r="DU3">
        <v>3.0300000000000001E-2</v>
      </c>
      <c r="DV3" t="s">
        <v>643</v>
      </c>
    </row>
    <row r="4" spans="1:126" x14ac:dyDescent="0.25">
      <c r="A4" t="s">
        <v>7</v>
      </c>
      <c r="B4" t="s">
        <v>8</v>
      </c>
      <c r="C4" t="s">
        <v>9</v>
      </c>
      <c r="D4" s="1">
        <v>43565.450694444444</v>
      </c>
      <c r="E4" t="s">
        <v>13</v>
      </c>
      <c r="F4" t="s">
        <v>13</v>
      </c>
      <c r="G4" t="s">
        <v>11</v>
      </c>
      <c r="H4">
        <v>2.5000000000000001E-2</v>
      </c>
      <c r="I4">
        <v>3.6600000000000001E-2</v>
      </c>
      <c r="J4">
        <v>0.32100000000000001</v>
      </c>
      <c r="K4" t="s">
        <v>643</v>
      </c>
      <c r="M4">
        <v>5.0000000000000001E-4</v>
      </c>
      <c r="N4" t="s">
        <v>556</v>
      </c>
      <c r="O4" t="s">
        <v>556</v>
      </c>
      <c r="P4" t="s">
        <v>643</v>
      </c>
      <c r="R4">
        <v>5.0000000000000001E-4</v>
      </c>
      <c r="S4">
        <v>2.66E-3</v>
      </c>
      <c r="T4">
        <v>5.6499999999999996E-3</v>
      </c>
      <c r="U4" t="s">
        <v>643</v>
      </c>
      <c r="W4">
        <v>5.0000000000000001E-3</v>
      </c>
      <c r="X4">
        <v>1.6899999999999998E-2</v>
      </c>
      <c r="Y4">
        <v>2.23E-2</v>
      </c>
      <c r="Z4" t="s">
        <v>643</v>
      </c>
      <c r="AB4">
        <v>5.0000000000000001E-4</v>
      </c>
      <c r="AC4" t="s">
        <v>556</v>
      </c>
      <c r="AD4" t="s">
        <v>556</v>
      </c>
      <c r="AE4" t="s">
        <v>643</v>
      </c>
      <c r="AG4">
        <v>2.5000000000000001E-2</v>
      </c>
      <c r="AH4" t="s">
        <v>557</v>
      </c>
      <c r="AI4" t="s">
        <v>557</v>
      </c>
      <c r="AJ4" t="s">
        <v>643</v>
      </c>
      <c r="AL4">
        <v>5.0000000000000001E-4</v>
      </c>
      <c r="AM4" t="s">
        <v>556</v>
      </c>
      <c r="AN4" t="s">
        <v>556</v>
      </c>
      <c r="AO4" t="s">
        <v>643</v>
      </c>
      <c r="AQ4">
        <v>5.0000000000000001E-4</v>
      </c>
      <c r="AR4">
        <v>3.2</v>
      </c>
      <c r="AS4">
        <v>3.5</v>
      </c>
      <c r="AT4" t="s">
        <v>643</v>
      </c>
      <c r="AV4">
        <v>2</v>
      </c>
      <c r="AW4" t="s">
        <v>559</v>
      </c>
      <c r="AX4" t="s">
        <v>559</v>
      </c>
      <c r="AY4" t="s">
        <v>643</v>
      </c>
      <c r="BA4">
        <v>5.0000000000000001E-3</v>
      </c>
      <c r="BB4" t="s">
        <v>558</v>
      </c>
      <c r="BC4" t="s">
        <v>558</v>
      </c>
      <c r="BD4" t="s">
        <v>643</v>
      </c>
      <c r="BF4">
        <v>5.0000000000000001E-4</v>
      </c>
      <c r="BG4" t="s">
        <v>556</v>
      </c>
      <c r="BH4" t="s">
        <v>556</v>
      </c>
      <c r="BI4" t="s">
        <v>643</v>
      </c>
      <c r="BK4">
        <v>5.0000000000000001E-4</v>
      </c>
      <c r="BL4" t="s">
        <v>556</v>
      </c>
      <c r="BM4">
        <v>2.5799999999999998E-3</v>
      </c>
      <c r="BN4" t="s">
        <v>643</v>
      </c>
      <c r="BP4">
        <v>5.0000000000000001E-3</v>
      </c>
      <c r="BQ4" t="s">
        <v>558</v>
      </c>
      <c r="BR4" t="s">
        <v>558</v>
      </c>
      <c r="BS4" t="s">
        <v>643</v>
      </c>
      <c r="BU4">
        <v>0.05</v>
      </c>
      <c r="BV4">
        <v>0.25800000000000001</v>
      </c>
      <c r="BW4">
        <v>1.2</v>
      </c>
      <c r="BX4" t="s">
        <v>643</v>
      </c>
      <c r="BZ4">
        <v>5.0000000000000001E-3</v>
      </c>
      <c r="CA4" t="s">
        <v>558</v>
      </c>
      <c r="CB4" t="s">
        <v>558</v>
      </c>
      <c r="CC4" t="s">
        <v>643</v>
      </c>
      <c r="CE4">
        <v>0.05</v>
      </c>
      <c r="CF4">
        <v>1.7</v>
      </c>
      <c r="CG4">
        <v>1.9</v>
      </c>
      <c r="CH4" t="s">
        <v>643</v>
      </c>
      <c r="CJ4">
        <v>5.0000000000000001E-3</v>
      </c>
      <c r="CK4">
        <v>3.6299999999999999E-2</v>
      </c>
      <c r="CL4">
        <v>0.20100000000000001</v>
      </c>
      <c r="CM4" t="s">
        <v>643</v>
      </c>
      <c r="CO4">
        <v>5.0000000000000002E-5</v>
      </c>
      <c r="CP4" t="s">
        <v>587</v>
      </c>
      <c r="CQ4" t="s">
        <v>587</v>
      </c>
      <c r="CR4" t="s">
        <v>643</v>
      </c>
      <c r="CT4">
        <v>5.0000000000000001E-3</v>
      </c>
      <c r="CU4" t="s">
        <v>558</v>
      </c>
      <c r="CV4" t="s">
        <v>558</v>
      </c>
      <c r="CW4" t="s">
        <v>643</v>
      </c>
      <c r="CY4">
        <v>5.0000000000000001E-3</v>
      </c>
      <c r="CZ4" t="s">
        <v>558</v>
      </c>
      <c r="DA4" t="s">
        <v>558</v>
      </c>
      <c r="DB4" t="s">
        <v>643</v>
      </c>
      <c r="DD4">
        <v>2.5000000000000001E-3</v>
      </c>
      <c r="DE4" t="s">
        <v>591</v>
      </c>
      <c r="DF4" t="s">
        <v>591</v>
      </c>
      <c r="DG4" t="s">
        <v>643</v>
      </c>
      <c r="DI4">
        <v>5.0000000000000001E-4</v>
      </c>
      <c r="DJ4" t="s">
        <v>556</v>
      </c>
      <c r="DK4" t="s">
        <v>556</v>
      </c>
      <c r="DL4" t="s">
        <v>643</v>
      </c>
      <c r="DN4">
        <v>5.0000000000000001E-3</v>
      </c>
      <c r="DO4" t="s">
        <v>558</v>
      </c>
      <c r="DP4" t="s">
        <v>558</v>
      </c>
      <c r="DQ4" t="s">
        <v>643</v>
      </c>
      <c r="DS4">
        <v>5.0000000000000001E-3</v>
      </c>
      <c r="DT4" t="s">
        <v>558</v>
      </c>
      <c r="DU4">
        <v>1.67E-2</v>
      </c>
      <c r="DV4" t="s">
        <v>643</v>
      </c>
    </row>
    <row r="5" spans="1:126" x14ac:dyDescent="0.25">
      <c r="A5" t="s">
        <v>7</v>
      </c>
      <c r="B5" t="s">
        <v>14</v>
      </c>
      <c r="C5" t="s">
        <v>9</v>
      </c>
      <c r="D5" s="1">
        <v>43507.665972222225</v>
      </c>
      <c r="E5" t="s">
        <v>15</v>
      </c>
      <c r="F5" t="s">
        <v>15</v>
      </c>
      <c r="G5" t="s">
        <v>11</v>
      </c>
      <c r="H5">
        <v>2.5000000000000001E-2</v>
      </c>
      <c r="I5">
        <v>0.22700000000000001</v>
      </c>
      <c r="J5">
        <v>2.8</v>
      </c>
      <c r="K5" t="s">
        <v>643</v>
      </c>
      <c r="M5">
        <v>5.0000000000000001E-4</v>
      </c>
      <c r="N5" t="s">
        <v>556</v>
      </c>
      <c r="O5" t="s">
        <v>556</v>
      </c>
      <c r="P5" t="s">
        <v>643</v>
      </c>
      <c r="R5">
        <v>5.0000000000000001E-4</v>
      </c>
      <c r="S5" t="s">
        <v>556</v>
      </c>
      <c r="T5" t="s">
        <v>556</v>
      </c>
      <c r="U5" t="s">
        <v>643</v>
      </c>
      <c r="W5">
        <v>5.0000000000000001E-3</v>
      </c>
      <c r="X5">
        <v>1.6799999999999999E-2</v>
      </c>
      <c r="Y5">
        <v>4.1399999999999999E-2</v>
      </c>
      <c r="Z5" t="s">
        <v>643</v>
      </c>
      <c r="AB5">
        <v>5.0000000000000001E-4</v>
      </c>
      <c r="AC5" t="s">
        <v>556</v>
      </c>
      <c r="AD5" t="s">
        <v>556</v>
      </c>
      <c r="AE5" t="s">
        <v>643</v>
      </c>
      <c r="AG5">
        <v>2.5000000000000001E-2</v>
      </c>
      <c r="AH5" t="s">
        <v>557</v>
      </c>
      <c r="AI5" t="s">
        <v>557</v>
      </c>
      <c r="AJ5" t="s">
        <v>643</v>
      </c>
      <c r="AL5">
        <v>5.0000000000000001E-4</v>
      </c>
      <c r="AM5" t="s">
        <v>556</v>
      </c>
      <c r="AN5" t="s">
        <v>556</v>
      </c>
      <c r="AO5" t="s">
        <v>643</v>
      </c>
      <c r="AQ5">
        <v>5.0000000000000001E-4</v>
      </c>
      <c r="AR5">
        <v>1.9</v>
      </c>
      <c r="AS5">
        <v>3.7</v>
      </c>
      <c r="AT5" t="s">
        <v>643</v>
      </c>
      <c r="AV5">
        <v>2</v>
      </c>
      <c r="AW5">
        <v>2.9</v>
      </c>
      <c r="AX5">
        <v>3.1</v>
      </c>
      <c r="AY5" t="s">
        <v>643</v>
      </c>
      <c r="BA5">
        <v>5.0000000000000001E-3</v>
      </c>
      <c r="BB5" t="s">
        <v>558</v>
      </c>
      <c r="BC5" t="s">
        <v>558</v>
      </c>
      <c r="BD5" t="s">
        <v>643</v>
      </c>
      <c r="BF5">
        <v>5.0000000000000001E-4</v>
      </c>
      <c r="BG5" t="s">
        <v>556</v>
      </c>
      <c r="BH5">
        <v>9.3999999999999997E-4</v>
      </c>
      <c r="BI5" t="s">
        <v>643</v>
      </c>
      <c r="BK5">
        <v>5.0000000000000001E-4</v>
      </c>
      <c r="BL5" t="s">
        <v>556</v>
      </c>
      <c r="BM5" t="s">
        <v>556</v>
      </c>
      <c r="BN5" t="s">
        <v>643</v>
      </c>
      <c r="BP5">
        <v>5.0000000000000001E-3</v>
      </c>
      <c r="BQ5" t="s">
        <v>558</v>
      </c>
      <c r="BR5" t="s">
        <v>558</v>
      </c>
      <c r="BS5" t="s">
        <v>643</v>
      </c>
      <c r="BU5">
        <v>0.05</v>
      </c>
      <c r="BV5">
        <v>0.30299999999999999</v>
      </c>
      <c r="BW5">
        <v>4.8</v>
      </c>
      <c r="BX5" t="s">
        <v>643</v>
      </c>
      <c r="BZ5">
        <v>5.0000000000000001E-3</v>
      </c>
      <c r="CA5" t="s">
        <v>558</v>
      </c>
      <c r="CB5" t="s">
        <v>558</v>
      </c>
      <c r="CC5" t="s">
        <v>643</v>
      </c>
      <c r="CE5">
        <v>0.05</v>
      </c>
      <c r="CF5">
        <v>0.84199999999999997</v>
      </c>
      <c r="CG5">
        <v>1.8</v>
      </c>
      <c r="CH5" t="s">
        <v>643</v>
      </c>
      <c r="CJ5">
        <v>5.0000000000000001E-3</v>
      </c>
      <c r="CK5">
        <v>1.0200000000000001E-2</v>
      </c>
      <c r="CL5">
        <v>9.2200000000000004E-2</v>
      </c>
      <c r="CM5" t="s">
        <v>643</v>
      </c>
      <c r="CO5">
        <v>5.0000000000000002E-5</v>
      </c>
      <c r="CP5" t="s">
        <v>587</v>
      </c>
      <c r="CQ5" t="s">
        <v>587</v>
      </c>
      <c r="CR5" t="s">
        <v>643</v>
      </c>
      <c r="CT5">
        <v>5.0000000000000001E-3</v>
      </c>
      <c r="CU5" t="s">
        <v>558</v>
      </c>
      <c r="CV5" t="s">
        <v>558</v>
      </c>
      <c r="CW5" t="s">
        <v>643</v>
      </c>
      <c r="CY5">
        <v>5.0000000000000001E-3</v>
      </c>
      <c r="CZ5" t="s">
        <v>558</v>
      </c>
      <c r="DA5" t="s">
        <v>558</v>
      </c>
      <c r="DB5" t="s">
        <v>643</v>
      </c>
      <c r="DD5">
        <v>2.5000000000000001E-3</v>
      </c>
      <c r="DE5" t="s">
        <v>591</v>
      </c>
      <c r="DF5" t="s">
        <v>591</v>
      </c>
      <c r="DG5" t="s">
        <v>643</v>
      </c>
      <c r="DI5">
        <v>5.0000000000000001E-4</v>
      </c>
      <c r="DJ5" t="s">
        <v>556</v>
      </c>
      <c r="DK5" t="s">
        <v>556</v>
      </c>
      <c r="DL5" t="s">
        <v>643</v>
      </c>
      <c r="DN5">
        <v>5.0000000000000001E-3</v>
      </c>
      <c r="DO5" t="s">
        <v>558</v>
      </c>
      <c r="DP5">
        <v>1.0699999999999999E-2</v>
      </c>
      <c r="DQ5" t="s">
        <v>643</v>
      </c>
      <c r="DS5">
        <v>5.0000000000000001E-3</v>
      </c>
      <c r="DT5" t="s">
        <v>558</v>
      </c>
      <c r="DU5" t="s">
        <v>558</v>
      </c>
      <c r="DV5" t="s">
        <v>643</v>
      </c>
    </row>
    <row r="6" spans="1:126" x14ac:dyDescent="0.25">
      <c r="A6" t="s">
        <v>7</v>
      </c>
      <c r="B6" t="s">
        <v>14</v>
      </c>
      <c r="C6" t="s">
        <v>9</v>
      </c>
      <c r="D6" s="1">
        <v>43543.40902777778</v>
      </c>
      <c r="E6" t="s">
        <v>16</v>
      </c>
      <c r="F6" t="s">
        <v>16</v>
      </c>
      <c r="G6" t="s">
        <v>11</v>
      </c>
      <c r="H6">
        <v>2.5000000000000001E-2</v>
      </c>
      <c r="I6" t="s">
        <v>560</v>
      </c>
      <c r="J6">
        <v>0.33500000000000002</v>
      </c>
      <c r="K6" t="s">
        <v>643</v>
      </c>
      <c r="M6">
        <v>5.0000000000000001E-4</v>
      </c>
      <c r="N6" t="s">
        <v>556</v>
      </c>
      <c r="O6" t="s">
        <v>556</v>
      </c>
      <c r="P6" t="s">
        <v>643</v>
      </c>
      <c r="R6">
        <v>5.0000000000000001E-4</v>
      </c>
      <c r="S6" t="s">
        <v>556</v>
      </c>
      <c r="T6" t="s">
        <v>556</v>
      </c>
      <c r="U6" t="s">
        <v>643</v>
      </c>
      <c r="W6">
        <v>5.0000000000000001E-3</v>
      </c>
      <c r="X6">
        <v>2.5499999999999998E-2</v>
      </c>
      <c r="Y6">
        <v>3.0200000000000001E-2</v>
      </c>
      <c r="Z6" t="s">
        <v>643</v>
      </c>
      <c r="AB6">
        <v>5.0000000000000001E-4</v>
      </c>
      <c r="AC6" t="s">
        <v>556</v>
      </c>
      <c r="AD6" t="s">
        <v>556</v>
      </c>
      <c r="AE6" t="s">
        <v>643</v>
      </c>
      <c r="AG6">
        <v>2.5000000000000001E-2</v>
      </c>
      <c r="AH6" t="s">
        <v>557</v>
      </c>
      <c r="AI6" t="s">
        <v>557</v>
      </c>
      <c r="AJ6" t="s">
        <v>643</v>
      </c>
      <c r="AL6">
        <v>5.0000000000000001E-4</v>
      </c>
      <c r="AM6" t="s">
        <v>556</v>
      </c>
      <c r="AN6" t="s">
        <v>556</v>
      </c>
      <c r="AO6" t="s">
        <v>643</v>
      </c>
      <c r="AQ6">
        <v>5.0000000000000001E-4</v>
      </c>
      <c r="AR6">
        <v>2.8</v>
      </c>
      <c r="AS6">
        <v>3.9</v>
      </c>
      <c r="AT6" t="s">
        <v>643</v>
      </c>
      <c r="AV6">
        <v>2</v>
      </c>
      <c r="AW6">
        <v>2.2000000000000002</v>
      </c>
      <c r="AX6">
        <v>2.4</v>
      </c>
      <c r="AY6" t="s">
        <v>643</v>
      </c>
      <c r="BA6">
        <v>5.0000000000000001E-3</v>
      </c>
      <c r="BB6" t="s">
        <v>558</v>
      </c>
      <c r="BC6" t="s">
        <v>558</v>
      </c>
      <c r="BD6" t="s">
        <v>643</v>
      </c>
      <c r="BF6">
        <v>5.0000000000000001E-4</v>
      </c>
      <c r="BG6" t="s">
        <v>556</v>
      </c>
      <c r="BH6" t="s">
        <v>556</v>
      </c>
      <c r="BI6" t="s">
        <v>643</v>
      </c>
      <c r="BK6">
        <v>5.0000000000000001E-4</v>
      </c>
      <c r="BL6" t="s">
        <v>556</v>
      </c>
      <c r="BM6" t="s">
        <v>556</v>
      </c>
      <c r="BN6" t="s">
        <v>643</v>
      </c>
      <c r="BP6">
        <v>5.0000000000000001E-3</v>
      </c>
      <c r="BQ6" t="s">
        <v>558</v>
      </c>
      <c r="BR6" t="s">
        <v>558</v>
      </c>
      <c r="BS6" t="s">
        <v>643</v>
      </c>
      <c r="BU6">
        <v>0.05</v>
      </c>
      <c r="BV6">
        <v>0.40699999999999997</v>
      </c>
      <c r="BW6">
        <v>0.98</v>
      </c>
      <c r="BX6" t="s">
        <v>643</v>
      </c>
      <c r="BZ6">
        <v>5.0000000000000001E-3</v>
      </c>
      <c r="CA6" t="s">
        <v>558</v>
      </c>
      <c r="CB6" t="s">
        <v>558</v>
      </c>
      <c r="CC6" t="s">
        <v>643</v>
      </c>
      <c r="CE6">
        <v>0.05</v>
      </c>
      <c r="CF6">
        <v>1.7</v>
      </c>
      <c r="CG6">
        <v>2.1</v>
      </c>
      <c r="CH6" t="s">
        <v>643</v>
      </c>
      <c r="CJ6">
        <v>5.0000000000000001E-3</v>
      </c>
      <c r="CK6" t="s">
        <v>558</v>
      </c>
      <c r="CL6">
        <v>2.3800000000000002E-2</v>
      </c>
      <c r="CM6" t="s">
        <v>643</v>
      </c>
      <c r="CO6">
        <v>5.0000000000000002E-5</v>
      </c>
      <c r="CP6" t="s">
        <v>587</v>
      </c>
      <c r="CQ6" t="s">
        <v>587</v>
      </c>
      <c r="CR6" t="s">
        <v>643</v>
      </c>
      <c r="CT6">
        <v>5.0000000000000001E-3</v>
      </c>
      <c r="CU6" t="s">
        <v>558</v>
      </c>
      <c r="CV6" t="s">
        <v>558</v>
      </c>
      <c r="CW6" t="s">
        <v>643</v>
      </c>
      <c r="CY6">
        <v>5.0000000000000001E-3</v>
      </c>
      <c r="CZ6" t="s">
        <v>558</v>
      </c>
      <c r="DA6" t="s">
        <v>558</v>
      </c>
      <c r="DB6" t="s">
        <v>643</v>
      </c>
      <c r="DD6">
        <v>2.5000000000000001E-3</v>
      </c>
      <c r="DE6" t="s">
        <v>591</v>
      </c>
      <c r="DF6" t="s">
        <v>591</v>
      </c>
      <c r="DG6" t="s">
        <v>643</v>
      </c>
      <c r="DI6">
        <v>5.0000000000000001E-4</v>
      </c>
      <c r="DJ6" t="s">
        <v>556</v>
      </c>
      <c r="DK6" t="s">
        <v>556</v>
      </c>
      <c r="DL6" t="s">
        <v>643</v>
      </c>
      <c r="DN6">
        <v>5.0000000000000001E-3</v>
      </c>
      <c r="DO6" t="s">
        <v>558</v>
      </c>
      <c r="DP6" t="s">
        <v>558</v>
      </c>
      <c r="DQ6" t="s">
        <v>643</v>
      </c>
      <c r="DS6">
        <v>5.0000000000000001E-3</v>
      </c>
      <c r="DT6" t="s">
        <v>558</v>
      </c>
      <c r="DU6">
        <v>8.8999999999999999E-3</v>
      </c>
      <c r="DV6" t="s">
        <v>643</v>
      </c>
    </row>
    <row r="7" spans="1:126" x14ac:dyDescent="0.25">
      <c r="A7" t="s">
        <v>7</v>
      </c>
      <c r="B7" t="s">
        <v>14</v>
      </c>
      <c r="C7" t="s">
        <v>9</v>
      </c>
      <c r="D7" s="1">
        <v>43565.489583333336</v>
      </c>
      <c r="E7" t="s">
        <v>17</v>
      </c>
      <c r="F7" t="s">
        <v>17</v>
      </c>
      <c r="G7" t="s">
        <v>11</v>
      </c>
      <c r="H7">
        <v>2.5000000000000001E-2</v>
      </c>
      <c r="I7">
        <v>4.1599999999999998E-2</v>
      </c>
      <c r="J7">
        <v>0.23799999999999999</v>
      </c>
      <c r="K7" t="s">
        <v>643</v>
      </c>
      <c r="M7">
        <v>5.0000000000000001E-4</v>
      </c>
      <c r="N7" t="s">
        <v>556</v>
      </c>
      <c r="O7" t="s">
        <v>556</v>
      </c>
      <c r="P7" t="s">
        <v>643</v>
      </c>
      <c r="R7">
        <v>5.0000000000000001E-4</v>
      </c>
      <c r="S7" t="s">
        <v>556</v>
      </c>
      <c r="T7" t="s">
        <v>556</v>
      </c>
      <c r="U7" t="s">
        <v>643</v>
      </c>
      <c r="W7">
        <v>5.0000000000000001E-3</v>
      </c>
      <c r="X7">
        <v>2.75E-2</v>
      </c>
      <c r="Y7">
        <v>2.9600000000000001E-2</v>
      </c>
      <c r="Z7" t="s">
        <v>643</v>
      </c>
      <c r="AB7">
        <v>5.0000000000000001E-4</v>
      </c>
      <c r="AC7" t="s">
        <v>556</v>
      </c>
      <c r="AD7" t="s">
        <v>556</v>
      </c>
      <c r="AE7" t="s">
        <v>643</v>
      </c>
      <c r="AG7">
        <v>2.5000000000000001E-2</v>
      </c>
      <c r="AH7" t="s">
        <v>557</v>
      </c>
      <c r="AI7" t="s">
        <v>557</v>
      </c>
      <c r="AJ7" t="s">
        <v>643</v>
      </c>
      <c r="AL7">
        <v>5.0000000000000001E-4</v>
      </c>
      <c r="AM7" t="s">
        <v>556</v>
      </c>
      <c r="AN7" t="s">
        <v>556</v>
      </c>
      <c r="AO7" t="s">
        <v>643</v>
      </c>
      <c r="AQ7">
        <v>5.0000000000000001E-4</v>
      </c>
      <c r="AR7">
        <v>2.6</v>
      </c>
      <c r="AS7">
        <v>3.7</v>
      </c>
      <c r="AT7" t="s">
        <v>643</v>
      </c>
      <c r="AV7">
        <v>2</v>
      </c>
      <c r="AW7" t="s">
        <v>559</v>
      </c>
      <c r="AX7" t="s">
        <v>559</v>
      </c>
      <c r="AY7" t="s">
        <v>643</v>
      </c>
      <c r="BA7">
        <v>5.0000000000000001E-3</v>
      </c>
      <c r="BB7" t="s">
        <v>558</v>
      </c>
      <c r="BC7" t="s">
        <v>558</v>
      </c>
      <c r="BD7" t="s">
        <v>643</v>
      </c>
      <c r="BF7">
        <v>5.0000000000000001E-4</v>
      </c>
      <c r="BG7" t="s">
        <v>556</v>
      </c>
      <c r="BH7" t="s">
        <v>556</v>
      </c>
      <c r="BI7" t="s">
        <v>643</v>
      </c>
      <c r="BK7">
        <v>5.0000000000000001E-4</v>
      </c>
      <c r="BL7" t="s">
        <v>556</v>
      </c>
      <c r="BM7" t="s">
        <v>556</v>
      </c>
      <c r="BN7" t="s">
        <v>643</v>
      </c>
      <c r="BP7">
        <v>5.0000000000000001E-3</v>
      </c>
      <c r="BQ7" t="s">
        <v>558</v>
      </c>
      <c r="BR7" t="s">
        <v>558</v>
      </c>
      <c r="BS7" t="s">
        <v>643</v>
      </c>
      <c r="BU7">
        <v>0.05</v>
      </c>
      <c r="BV7">
        <v>0.33900000000000002</v>
      </c>
      <c r="BW7">
        <v>0.61699999999999999</v>
      </c>
      <c r="BX7" t="s">
        <v>643</v>
      </c>
      <c r="BZ7">
        <v>5.0000000000000001E-3</v>
      </c>
      <c r="CA7" t="s">
        <v>558</v>
      </c>
      <c r="CB7" t="s">
        <v>558</v>
      </c>
      <c r="CC7" t="s">
        <v>643</v>
      </c>
      <c r="CE7">
        <v>0.05</v>
      </c>
      <c r="CF7">
        <v>1.5</v>
      </c>
      <c r="CG7">
        <v>1.6</v>
      </c>
      <c r="CH7" t="s">
        <v>643</v>
      </c>
      <c r="CJ7">
        <v>5.0000000000000001E-3</v>
      </c>
      <c r="CK7">
        <v>8.8000000000000005E-3</v>
      </c>
      <c r="CL7">
        <v>1.0500000000000001E-2</v>
      </c>
      <c r="CM7" t="s">
        <v>643</v>
      </c>
      <c r="CO7">
        <v>5.0000000000000002E-5</v>
      </c>
      <c r="CP7" t="s">
        <v>587</v>
      </c>
      <c r="CQ7" t="s">
        <v>587</v>
      </c>
      <c r="CR7" t="s">
        <v>643</v>
      </c>
      <c r="CT7">
        <v>5.0000000000000001E-3</v>
      </c>
      <c r="CU7" t="s">
        <v>558</v>
      </c>
      <c r="CV7" t="s">
        <v>558</v>
      </c>
      <c r="CW7" t="s">
        <v>643</v>
      </c>
      <c r="CY7">
        <v>5.0000000000000001E-3</v>
      </c>
      <c r="CZ7" t="s">
        <v>558</v>
      </c>
      <c r="DA7" t="s">
        <v>558</v>
      </c>
      <c r="DB7" t="s">
        <v>643</v>
      </c>
      <c r="DD7">
        <v>2.5000000000000001E-3</v>
      </c>
      <c r="DE7" t="s">
        <v>591</v>
      </c>
      <c r="DF7" t="s">
        <v>591</v>
      </c>
      <c r="DG7" t="s">
        <v>643</v>
      </c>
      <c r="DI7">
        <v>5.0000000000000001E-4</v>
      </c>
      <c r="DJ7" t="s">
        <v>556</v>
      </c>
      <c r="DK7" t="s">
        <v>556</v>
      </c>
      <c r="DL7" t="s">
        <v>643</v>
      </c>
      <c r="DN7">
        <v>5.0000000000000001E-3</v>
      </c>
      <c r="DO7" t="s">
        <v>558</v>
      </c>
      <c r="DP7" t="s">
        <v>558</v>
      </c>
      <c r="DQ7" t="s">
        <v>643</v>
      </c>
      <c r="DS7">
        <v>5.0000000000000001E-3</v>
      </c>
      <c r="DT7" t="s">
        <v>558</v>
      </c>
      <c r="DU7" t="s">
        <v>558</v>
      </c>
      <c r="DV7" t="s">
        <v>643</v>
      </c>
    </row>
    <row r="8" spans="1:126" x14ac:dyDescent="0.25">
      <c r="A8" t="s">
        <v>7</v>
      </c>
      <c r="B8" t="s">
        <v>18</v>
      </c>
      <c r="C8" t="s">
        <v>9</v>
      </c>
      <c r="D8" s="1">
        <v>43508.434027777781</v>
      </c>
      <c r="E8" t="s">
        <v>19</v>
      </c>
      <c r="F8" t="s">
        <v>19</v>
      </c>
      <c r="G8" t="s">
        <v>11</v>
      </c>
      <c r="H8">
        <v>2.5000000000000001E-2</v>
      </c>
      <c r="I8">
        <v>9.5100000000000004E-2</v>
      </c>
      <c r="J8">
        <v>1.3</v>
      </c>
      <c r="K8" t="s">
        <v>643</v>
      </c>
      <c r="M8">
        <v>5.0000000000000001E-4</v>
      </c>
      <c r="N8" t="s">
        <v>556</v>
      </c>
      <c r="O8" t="s">
        <v>556</v>
      </c>
      <c r="P8" t="s">
        <v>643</v>
      </c>
      <c r="R8">
        <v>5.0000000000000001E-4</v>
      </c>
      <c r="S8" t="s">
        <v>556</v>
      </c>
      <c r="T8" t="s">
        <v>556</v>
      </c>
      <c r="U8" t="s">
        <v>643</v>
      </c>
      <c r="W8">
        <v>5.0000000000000001E-3</v>
      </c>
      <c r="X8">
        <v>1.8100000000000002E-2</v>
      </c>
      <c r="Y8">
        <v>3.85E-2</v>
      </c>
      <c r="Z8" t="s">
        <v>643</v>
      </c>
      <c r="AB8">
        <v>5.0000000000000001E-4</v>
      </c>
      <c r="AC8" t="s">
        <v>556</v>
      </c>
      <c r="AD8" t="s">
        <v>556</v>
      </c>
      <c r="AE8" t="s">
        <v>643</v>
      </c>
      <c r="AG8">
        <v>2.5000000000000001E-2</v>
      </c>
      <c r="AH8" t="s">
        <v>557</v>
      </c>
      <c r="AI8" t="s">
        <v>557</v>
      </c>
      <c r="AJ8" t="s">
        <v>643</v>
      </c>
      <c r="AL8">
        <v>5.0000000000000001E-4</v>
      </c>
      <c r="AM8" t="s">
        <v>556</v>
      </c>
      <c r="AN8" t="s">
        <v>556</v>
      </c>
      <c r="AO8" t="s">
        <v>643</v>
      </c>
      <c r="AQ8">
        <v>5.0000000000000001E-4</v>
      </c>
      <c r="AR8">
        <v>1.6</v>
      </c>
      <c r="AS8">
        <v>2.7</v>
      </c>
      <c r="AT8" t="s">
        <v>643</v>
      </c>
      <c r="AV8">
        <v>2</v>
      </c>
      <c r="AW8">
        <v>4.3</v>
      </c>
      <c r="AX8">
        <v>4.7</v>
      </c>
      <c r="AY8" t="s">
        <v>643</v>
      </c>
      <c r="BA8">
        <v>5.0000000000000001E-3</v>
      </c>
      <c r="BB8" t="s">
        <v>558</v>
      </c>
      <c r="BC8" t="s">
        <v>558</v>
      </c>
      <c r="BD8" t="s">
        <v>643</v>
      </c>
      <c r="BF8">
        <v>5.0000000000000001E-4</v>
      </c>
      <c r="BG8" t="s">
        <v>556</v>
      </c>
      <c r="BH8" t="s">
        <v>556</v>
      </c>
      <c r="BI8" t="s">
        <v>643</v>
      </c>
      <c r="BK8">
        <v>5.0000000000000001E-4</v>
      </c>
      <c r="BL8" t="s">
        <v>556</v>
      </c>
      <c r="BM8">
        <v>3.3999999999999998E-3</v>
      </c>
      <c r="BN8" t="s">
        <v>643</v>
      </c>
      <c r="BP8">
        <v>5.0000000000000001E-3</v>
      </c>
      <c r="BQ8" t="s">
        <v>558</v>
      </c>
      <c r="BR8" t="s">
        <v>558</v>
      </c>
      <c r="BS8" t="s">
        <v>643</v>
      </c>
      <c r="BU8">
        <v>0.05</v>
      </c>
      <c r="BV8">
        <v>0.11799999999999999</v>
      </c>
      <c r="BW8">
        <v>2</v>
      </c>
      <c r="BX8" t="s">
        <v>643</v>
      </c>
      <c r="BZ8">
        <v>5.0000000000000001E-3</v>
      </c>
      <c r="CA8" t="s">
        <v>558</v>
      </c>
      <c r="CB8" t="s">
        <v>558</v>
      </c>
      <c r="CC8" t="s">
        <v>643</v>
      </c>
      <c r="CE8">
        <v>0.05</v>
      </c>
      <c r="CF8">
        <v>1.3</v>
      </c>
      <c r="CG8">
        <v>2.2000000000000002</v>
      </c>
      <c r="CH8" t="s">
        <v>643</v>
      </c>
      <c r="CJ8">
        <v>5.0000000000000001E-3</v>
      </c>
      <c r="CK8" t="s">
        <v>558</v>
      </c>
      <c r="CL8">
        <v>4.5499999999999999E-2</v>
      </c>
      <c r="CM8" t="s">
        <v>643</v>
      </c>
      <c r="CO8">
        <v>5.0000000000000002E-5</v>
      </c>
      <c r="CP8" t="s">
        <v>587</v>
      </c>
      <c r="CQ8" t="s">
        <v>587</v>
      </c>
      <c r="CR8" t="s">
        <v>643</v>
      </c>
      <c r="CT8">
        <v>5.0000000000000001E-3</v>
      </c>
      <c r="CU8" t="s">
        <v>558</v>
      </c>
      <c r="CV8" t="s">
        <v>558</v>
      </c>
      <c r="CW8" t="s">
        <v>643</v>
      </c>
      <c r="CY8">
        <v>5.0000000000000001E-3</v>
      </c>
      <c r="CZ8" t="s">
        <v>558</v>
      </c>
      <c r="DA8" t="s">
        <v>558</v>
      </c>
      <c r="DB8" t="s">
        <v>643</v>
      </c>
      <c r="DD8">
        <v>2.5000000000000001E-3</v>
      </c>
      <c r="DE8" t="s">
        <v>591</v>
      </c>
      <c r="DF8" t="s">
        <v>591</v>
      </c>
      <c r="DG8" t="s">
        <v>643</v>
      </c>
      <c r="DI8">
        <v>5.0000000000000001E-4</v>
      </c>
      <c r="DJ8" t="s">
        <v>556</v>
      </c>
      <c r="DK8" t="s">
        <v>556</v>
      </c>
      <c r="DL8" t="s">
        <v>643</v>
      </c>
      <c r="DN8">
        <v>5.0000000000000001E-3</v>
      </c>
      <c r="DO8" t="s">
        <v>558</v>
      </c>
      <c r="DP8" t="s">
        <v>558</v>
      </c>
      <c r="DQ8" t="s">
        <v>643</v>
      </c>
      <c r="DS8">
        <v>5.0000000000000001E-3</v>
      </c>
      <c r="DT8" t="s">
        <v>558</v>
      </c>
      <c r="DU8" t="s">
        <v>558</v>
      </c>
      <c r="DV8" t="s">
        <v>643</v>
      </c>
    </row>
    <row r="9" spans="1:126" x14ac:dyDescent="0.25">
      <c r="A9" t="s">
        <v>7</v>
      </c>
      <c r="B9" t="s">
        <v>18</v>
      </c>
      <c r="C9" t="s">
        <v>9</v>
      </c>
      <c r="D9" s="1">
        <v>43544.458333333336</v>
      </c>
      <c r="E9" t="s">
        <v>20</v>
      </c>
      <c r="F9" t="s">
        <v>20</v>
      </c>
      <c r="G9" t="s">
        <v>11</v>
      </c>
      <c r="H9">
        <v>2.5000000000000001E-2</v>
      </c>
      <c r="I9">
        <v>0.17199999999999999</v>
      </c>
      <c r="J9">
        <v>0.441</v>
      </c>
      <c r="K9" t="s">
        <v>643</v>
      </c>
      <c r="M9">
        <v>5.0000000000000001E-4</v>
      </c>
      <c r="N9" t="s">
        <v>556</v>
      </c>
      <c r="O9" t="s">
        <v>556</v>
      </c>
      <c r="P9" t="s">
        <v>643</v>
      </c>
      <c r="R9">
        <v>5.0000000000000001E-4</v>
      </c>
      <c r="S9">
        <v>6.0999999999999997E-4</v>
      </c>
      <c r="T9">
        <v>9.8999999999999999E-4</v>
      </c>
      <c r="U9" t="s">
        <v>643</v>
      </c>
      <c r="W9">
        <v>5.0000000000000001E-3</v>
      </c>
      <c r="X9">
        <v>2.9499999999999998E-2</v>
      </c>
      <c r="Y9">
        <v>3.15E-2</v>
      </c>
      <c r="Z9" t="s">
        <v>643</v>
      </c>
      <c r="AB9">
        <v>5.0000000000000001E-4</v>
      </c>
      <c r="AC9" t="s">
        <v>556</v>
      </c>
      <c r="AD9" t="s">
        <v>556</v>
      </c>
      <c r="AE9" t="s">
        <v>643</v>
      </c>
      <c r="AG9">
        <v>2.5000000000000001E-2</v>
      </c>
      <c r="AH9" t="s">
        <v>557</v>
      </c>
      <c r="AI9" t="s">
        <v>557</v>
      </c>
      <c r="AJ9" t="s">
        <v>643</v>
      </c>
      <c r="AL9">
        <v>5.0000000000000001E-4</v>
      </c>
      <c r="AM9" t="s">
        <v>556</v>
      </c>
      <c r="AN9" t="s">
        <v>556</v>
      </c>
      <c r="AO9" t="s">
        <v>643</v>
      </c>
      <c r="AQ9">
        <v>5.0000000000000001E-4</v>
      </c>
      <c r="AR9">
        <v>4.2</v>
      </c>
      <c r="AS9">
        <v>4.2</v>
      </c>
      <c r="AT9" t="s">
        <v>643</v>
      </c>
      <c r="AV9">
        <v>2</v>
      </c>
      <c r="AW9">
        <v>3.6</v>
      </c>
      <c r="AX9">
        <v>3.7</v>
      </c>
      <c r="AY9" t="s">
        <v>643</v>
      </c>
      <c r="BA9">
        <v>5.0000000000000001E-3</v>
      </c>
      <c r="BB9" t="s">
        <v>558</v>
      </c>
      <c r="BC9" t="s">
        <v>558</v>
      </c>
      <c r="BD9" t="s">
        <v>643</v>
      </c>
      <c r="BF9">
        <v>5.0000000000000001E-4</v>
      </c>
      <c r="BG9" t="s">
        <v>556</v>
      </c>
      <c r="BH9" t="s">
        <v>556</v>
      </c>
      <c r="BI9" t="s">
        <v>643</v>
      </c>
      <c r="BK9">
        <v>5.0000000000000001E-4</v>
      </c>
      <c r="BL9" t="s">
        <v>556</v>
      </c>
      <c r="BM9" t="s">
        <v>556</v>
      </c>
      <c r="BN9" t="s">
        <v>643</v>
      </c>
      <c r="BP9">
        <v>5.0000000000000001E-3</v>
      </c>
      <c r="BQ9" t="s">
        <v>558</v>
      </c>
      <c r="BR9" t="s">
        <v>558</v>
      </c>
      <c r="BS9" t="s">
        <v>643</v>
      </c>
      <c r="BU9">
        <v>0.05</v>
      </c>
      <c r="BV9">
        <v>0.28399999999999997</v>
      </c>
      <c r="BW9">
        <v>0.79800000000000004</v>
      </c>
      <c r="BX9" t="s">
        <v>643</v>
      </c>
      <c r="BZ9">
        <v>5.0000000000000001E-3</v>
      </c>
      <c r="CA9" t="s">
        <v>558</v>
      </c>
      <c r="CB9" t="s">
        <v>558</v>
      </c>
      <c r="CC9" t="s">
        <v>643</v>
      </c>
      <c r="CE9">
        <v>0.05</v>
      </c>
      <c r="CF9">
        <v>2.4</v>
      </c>
      <c r="CG9">
        <v>2.5</v>
      </c>
      <c r="CH9" t="s">
        <v>643</v>
      </c>
      <c r="CJ9">
        <v>5.0000000000000001E-3</v>
      </c>
      <c r="CK9" t="s">
        <v>558</v>
      </c>
      <c r="CL9">
        <v>2.2599999999999999E-2</v>
      </c>
      <c r="CM9" t="s">
        <v>643</v>
      </c>
      <c r="CO9">
        <v>5.0000000000000002E-5</v>
      </c>
      <c r="CP9" t="s">
        <v>587</v>
      </c>
      <c r="CQ9" t="s">
        <v>587</v>
      </c>
      <c r="CR9" t="s">
        <v>643</v>
      </c>
      <c r="CT9">
        <v>5.0000000000000001E-3</v>
      </c>
      <c r="CU9" t="s">
        <v>558</v>
      </c>
      <c r="CV9" t="s">
        <v>558</v>
      </c>
      <c r="CW9" t="s">
        <v>643</v>
      </c>
      <c r="CY9">
        <v>5.0000000000000001E-3</v>
      </c>
      <c r="CZ9" t="s">
        <v>558</v>
      </c>
      <c r="DA9" t="s">
        <v>558</v>
      </c>
      <c r="DB9" t="s">
        <v>643</v>
      </c>
      <c r="DD9">
        <v>2.5000000000000001E-3</v>
      </c>
      <c r="DE9" t="s">
        <v>591</v>
      </c>
      <c r="DF9" t="s">
        <v>591</v>
      </c>
      <c r="DG9" t="s">
        <v>643</v>
      </c>
      <c r="DI9">
        <v>5.0000000000000001E-4</v>
      </c>
      <c r="DJ9" t="s">
        <v>556</v>
      </c>
      <c r="DK9" t="s">
        <v>556</v>
      </c>
      <c r="DL9" t="s">
        <v>643</v>
      </c>
      <c r="DN9">
        <v>5.0000000000000001E-3</v>
      </c>
      <c r="DO9" t="s">
        <v>558</v>
      </c>
      <c r="DP9" t="s">
        <v>558</v>
      </c>
      <c r="DQ9" t="s">
        <v>643</v>
      </c>
      <c r="DS9">
        <v>5.0000000000000001E-3</v>
      </c>
      <c r="DT9" t="s">
        <v>558</v>
      </c>
      <c r="DU9">
        <v>6.7999999999999996E-3</v>
      </c>
      <c r="DV9" t="s">
        <v>643</v>
      </c>
    </row>
    <row r="10" spans="1:126" x14ac:dyDescent="0.25">
      <c r="A10" t="s">
        <v>7</v>
      </c>
      <c r="B10" t="s">
        <v>18</v>
      </c>
      <c r="C10" t="s">
        <v>9</v>
      </c>
      <c r="D10" s="1">
        <v>43566.405555555553</v>
      </c>
      <c r="E10" t="s">
        <v>21</v>
      </c>
      <c r="F10" t="s">
        <v>21</v>
      </c>
      <c r="G10" t="s">
        <v>11</v>
      </c>
      <c r="H10">
        <v>2.5000000000000001E-2</v>
      </c>
      <c r="I10">
        <v>4.1300000000000003E-2</v>
      </c>
      <c r="J10">
        <v>0.24099999999999999</v>
      </c>
      <c r="K10" t="s">
        <v>643</v>
      </c>
      <c r="M10">
        <v>5.0000000000000001E-4</v>
      </c>
      <c r="N10" t="s">
        <v>556</v>
      </c>
      <c r="O10">
        <v>7.1000000000000002E-4</v>
      </c>
      <c r="P10" t="s">
        <v>643</v>
      </c>
      <c r="R10">
        <v>5.0000000000000001E-4</v>
      </c>
      <c r="S10" t="s">
        <v>556</v>
      </c>
      <c r="T10" t="s">
        <v>556</v>
      </c>
      <c r="U10" t="s">
        <v>643</v>
      </c>
      <c r="W10">
        <v>5.0000000000000001E-3</v>
      </c>
      <c r="X10">
        <v>2.41E-2</v>
      </c>
      <c r="Y10">
        <v>2.9399999999999999E-2</v>
      </c>
      <c r="Z10" t="s">
        <v>643</v>
      </c>
      <c r="AB10">
        <v>5.0000000000000001E-4</v>
      </c>
      <c r="AC10" t="s">
        <v>556</v>
      </c>
      <c r="AD10" t="s">
        <v>556</v>
      </c>
      <c r="AE10" t="s">
        <v>643</v>
      </c>
      <c r="AG10">
        <v>2.5000000000000001E-2</v>
      </c>
      <c r="AH10" t="s">
        <v>557</v>
      </c>
      <c r="AI10" t="s">
        <v>557</v>
      </c>
      <c r="AJ10" t="s">
        <v>643</v>
      </c>
      <c r="AL10">
        <v>5.0000000000000001E-4</v>
      </c>
      <c r="AM10" t="s">
        <v>556</v>
      </c>
      <c r="AN10" t="s">
        <v>556</v>
      </c>
      <c r="AO10" t="s">
        <v>643</v>
      </c>
      <c r="AQ10">
        <v>5.0000000000000001E-4</v>
      </c>
      <c r="AR10">
        <v>3</v>
      </c>
      <c r="AS10">
        <v>3.5</v>
      </c>
      <c r="AT10" t="s">
        <v>643</v>
      </c>
      <c r="AV10">
        <v>2</v>
      </c>
      <c r="AW10">
        <v>2.2999999999999998</v>
      </c>
      <c r="AX10">
        <v>2.2999999999999998</v>
      </c>
      <c r="AY10" t="s">
        <v>643</v>
      </c>
      <c r="BA10">
        <v>5.0000000000000001E-3</v>
      </c>
      <c r="BB10" t="s">
        <v>558</v>
      </c>
      <c r="BC10" t="s">
        <v>558</v>
      </c>
      <c r="BD10" t="s">
        <v>643</v>
      </c>
      <c r="BF10">
        <v>5.0000000000000001E-4</v>
      </c>
      <c r="BG10" t="s">
        <v>556</v>
      </c>
      <c r="BH10" t="s">
        <v>556</v>
      </c>
      <c r="BI10" t="s">
        <v>643</v>
      </c>
      <c r="BK10">
        <v>5.0000000000000001E-4</v>
      </c>
      <c r="BL10" t="s">
        <v>556</v>
      </c>
      <c r="BM10">
        <v>1.2099999999999999E-3</v>
      </c>
      <c r="BN10" t="s">
        <v>643</v>
      </c>
      <c r="BP10">
        <v>5.0000000000000001E-3</v>
      </c>
      <c r="BQ10" t="s">
        <v>558</v>
      </c>
      <c r="BR10" t="s">
        <v>558</v>
      </c>
      <c r="BS10" t="s">
        <v>643</v>
      </c>
      <c r="BU10">
        <v>0.05</v>
      </c>
      <c r="BV10">
        <v>0.25</v>
      </c>
      <c r="BW10">
        <v>0.63500000000000001</v>
      </c>
      <c r="BX10" t="s">
        <v>643</v>
      </c>
      <c r="BZ10">
        <v>5.0000000000000001E-3</v>
      </c>
      <c r="CA10" t="s">
        <v>558</v>
      </c>
      <c r="CB10" t="s">
        <v>558</v>
      </c>
      <c r="CC10" t="s">
        <v>643</v>
      </c>
      <c r="CE10">
        <v>0.05</v>
      </c>
      <c r="CF10">
        <v>1.5</v>
      </c>
      <c r="CG10">
        <v>1.7</v>
      </c>
      <c r="CH10" t="s">
        <v>643</v>
      </c>
      <c r="CJ10">
        <v>5.0000000000000001E-3</v>
      </c>
      <c r="CK10">
        <v>8.0000000000000002E-3</v>
      </c>
      <c r="CL10">
        <v>1.8100000000000002E-2</v>
      </c>
      <c r="CM10" t="s">
        <v>643</v>
      </c>
      <c r="CO10">
        <v>5.0000000000000002E-5</v>
      </c>
      <c r="CP10" t="s">
        <v>587</v>
      </c>
      <c r="CQ10" t="s">
        <v>587</v>
      </c>
      <c r="CR10" t="s">
        <v>643</v>
      </c>
      <c r="CT10">
        <v>5.0000000000000001E-3</v>
      </c>
      <c r="CU10" t="s">
        <v>558</v>
      </c>
      <c r="CV10" t="s">
        <v>558</v>
      </c>
      <c r="CW10" t="s">
        <v>643</v>
      </c>
      <c r="CY10">
        <v>5.0000000000000001E-3</v>
      </c>
      <c r="CZ10" t="s">
        <v>558</v>
      </c>
      <c r="DA10" t="s">
        <v>558</v>
      </c>
      <c r="DB10" t="s">
        <v>643</v>
      </c>
      <c r="DD10">
        <v>2.5000000000000001E-3</v>
      </c>
      <c r="DE10" t="s">
        <v>591</v>
      </c>
      <c r="DF10" t="s">
        <v>591</v>
      </c>
      <c r="DG10" t="s">
        <v>643</v>
      </c>
      <c r="DI10">
        <v>5.0000000000000001E-4</v>
      </c>
      <c r="DJ10" t="s">
        <v>556</v>
      </c>
      <c r="DK10" t="s">
        <v>556</v>
      </c>
      <c r="DL10" t="s">
        <v>643</v>
      </c>
      <c r="DN10">
        <v>5.0000000000000001E-3</v>
      </c>
      <c r="DO10" t="s">
        <v>558</v>
      </c>
      <c r="DP10" t="s">
        <v>558</v>
      </c>
      <c r="DQ10" t="s">
        <v>643</v>
      </c>
      <c r="DS10">
        <v>5.0000000000000001E-3</v>
      </c>
      <c r="DT10" t="s">
        <v>558</v>
      </c>
      <c r="DU10" t="s">
        <v>558</v>
      </c>
      <c r="DV10" t="s">
        <v>643</v>
      </c>
    </row>
    <row r="11" spans="1:126" x14ac:dyDescent="0.25">
      <c r="A11" t="s">
        <v>7</v>
      </c>
      <c r="B11" t="s">
        <v>22</v>
      </c>
      <c r="C11" t="s">
        <v>9</v>
      </c>
      <c r="D11" s="1">
        <v>43508.597916666666</v>
      </c>
      <c r="E11" t="s">
        <v>23</v>
      </c>
      <c r="F11" t="s">
        <v>23</v>
      </c>
      <c r="G11" t="s">
        <v>11</v>
      </c>
      <c r="H11">
        <v>2.5000000000000001E-2</v>
      </c>
      <c r="I11">
        <v>0.156</v>
      </c>
      <c r="J11">
        <v>7.3</v>
      </c>
      <c r="K11" t="s">
        <v>643</v>
      </c>
      <c r="M11">
        <v>5.0000000000000001E-4</v>
      </c>
      <c r="N11" t="s">
        <v>556</v>
      </c>
      <c r="O11" t="s">
        <v>556</v>
      </c>
      <c r="P11" t="s">
        <v>643</v>
      </c>
      <c r="R11">
        <v>5.0000000000000001E-4</v>
      </c>
      <c r="S11" t="s">
        <v>556</v>
      </c>
      <c r="T11" t="s">
        <v>556</v>
      </c>
      <c r="U11" t="s">
        <v>643</v>
      </c>
      <c r="W11">
        <v>5.0000000000000001E-3</v>
      </c>
      <c r="X11">
        <v>1.77E-2</v>
      </c>
      <c r="Y11">
        <v>6.7699999999999996E-2</v>
      </c>
      <c r="Z11" t="s">
        <v>643</v>
      </c>
      <c r="AB11">
        <v>5.0000000000000001E-4</v>
      </c>
      <c r="AC11" t="s">
        <v>556</v>
      </c>
      <c r="AD11" t="s">
        <v>556</v>
      </c>
      <c r="AE11" t="s">
        <v>643</v>
      </c>
      <c r="AG11">
        <v>2.5000000000000001E-2</v>
      </c>
      <c r="AH11" t="s">
        <v>557</v>
      </c>
      <c r="AI11" t="s">
        <v>557</v>
      </c>
      <c r="AJ11" t="s">
        <v>643</v>
      </c>
      <c r="AL11">
        <v>5.0000000000000001E-4</v>
      </c>
      <c r="AM11" t="s">
        <v>556</v>
      </c>
      <c r="AN11" t="s">
        <v>556</v>
      </c>
      <c r="AO11" t="s">
        <v>643</v>
      </c>
      <c r="AQ11">
        <v>5.0000000000000001E-4</v>
      </c>
      <c r="AR11">
        <v>1.7</v>
      </c>
      <c r="AS11">
        <v>4.0999999999999996</v>
      </c>
      <c r="AT11" t="s">
        <v>643</v>
      </c>
      <c r="AV11">
        <v>2</v>
      </c>
      <c r="AW11">
        <v>3.2</v>
      </c>
      <c r="AX11">
        <v>3.7</v>
      </c>
      <c r="AY11" t="s">
        <v>643</v>
      </c>
      <c r="BA11">
        <v>5.0000000000000001E-3</v>
      </c>
      <c r="BB11" t="s">
        <v>558</v>
      </c>
      <c r="BC11">
        <v>7.0000000000000001E-3</v>
      </c>
      <c r="BD11" t="s">
        <v>643</v>
      </c>
      <c r="BF11">
        <v>5.0000000000000001E-4</v>
      </c>
      <c r="BG11" t="s">
        <v>556</v>
      </c>
      <c r="BH11">
        <v>1.1299999999999999E-3</v>
      </c>
      <c r="BI11" t="s">
        <v>643</v>
      </c>
      <c r="BK11">
        <v>5.0000000000000001E-4</v>
      </c>
      <c r="BL11" t="s">
        <v>556</v>
      </c>
      <c r="BM11">
        <v>5.0800000000000003E-3</v>
      </c>
      <c r="BN11" t="s">
        <v>643</v>
      </c>
      <c r="BP11">
        <v>5.0000000000000001E-3</v>
      </c>
      <c r="BQ11" t="s">
        <v>558</v>
      </c>
      <c r="BR11" t="s">
        <v>558</v>
      </c>
      <c r="BS11" t="s">
        <v>643</v>
      </c>
      <c r="BU11">
        <v>0.05</v>
      </c>
      <c r="BV11">
        <v>0.151</v>
      </c>
      <c r="BW11">
        <v>7.3</v>
      </c>
      <c r="BX11" t="s">
        <v>643</v>
      </c>
      <c r="BZ11">
        <v>5.0000000000000001E-3</v>
      </c>
      <c r="CA11" t="s">
        <v>558</v>
      </c>
      <c r="CB11" t="s">
        <v>558</v>
      </c>
      <c r="CC11" t="s">
        <v>643</v>
      </c>
      <c r="CE11">
        <v>0.05</v>
      </c>
      <c r="CF11">
        <v>0.96699999999999997</v>
      </c>
      <c r="CG11">
        <v>2.2000000000000002</v>
      </c>
      <c r="CH11" t="s">
        <v>643</v>
      </c>
      <c r="CJ11">
        <v>5.0000000000000001E-3</v>
      </c>
      <c r="CK11" t="s">
        <v>558</v>
      </c>
      <c r="CL11">
        <v>0.13400000000000001</v>
      </c>
      <c r="CM11" t="s">
        <v>643</v>
      </c>
      <c r="CO11">
        <v>5.0000000000000002E-5</v>
      </c>
      <c r="CP11" t="s">
        <v>587</v>
      </c>
      <c r="CQ11" t="s">
        <v>587</v>
      </c>
      <c r="CR11" t="s">
        <v>643</v>
      </c>
      <c r="CT11">
        <v>5.0000000000000001E-3</v>
      </c>
      <c r="CU11" t="s">
        <v>558</v>
      </c>
      <c r="CV11" t="s">
        <v>558</v>
      </c>
      <c r="CW11" t="s">
        <v>643</v>
      </c>
      <c r="CY11">
        <v>5.0000000000000001E-3</v>
      </c>
      <c r="CZ11" t="s">
        <v>558</v>
      </c>
      <c r="DA11" t="s">
        <v>558</v>
      </c>
      <c r="DB11" t="s">
        <v>643</v>
      </c>
      <c r="DD11">
        <v>2.5000000000000001E-3</v>
      </c>
      <c r="DE11" t="s">
        <v>591</v>
      </c>
      <c r="DF11" t="s">
        <v>591</v>
      </c>
      <c r="DG11" t="s">
        <v>643</v>
      </c>
      <c r="DI11">
        <v>5.0000000000000001E-4</v>
      </c>
      <c r="DJ11" t="s">
        <v>556</v>
      </c>
      <c r="DK11" t="s">
        <v>556</v>
      </c>
      <c r="DL11" t="s">
        <v>643</v>
      </c>
      <c r="DN11">
        <v>5.0000000000000001E-3</v>
      </c>
      <c r="DO11" t="s">
        <v>558</v>
      </c>
      <c r="DP11">
        <v>5.7999999999999996E-3</v>
      </c>
      <c r="DQ11" t="s">
        <v>643</v>
      </c>
      <c r="DS11">
        <v>5.0000000000000001E-3</v>
      </c>
      <c r="DT11" t="s">
        <v>558</v>
      </c>
      <c r="DU11" t="s">
        <v>558</v>
      </c>
      <c r="DV11" t="s">
        <v>643</v>
      </c>
    </row>
    <row r="12" spans="1:126" x14ac:dyDescent="0.25">
      <c r="A12" t="s">
        <v>7</v>
      </c>
      <c r="B12" t="s">
        <v>22</v>
      </c>
      <c r="C12" t="s">
        <v>9</v>
      </c>
      <c r="D12" s="1">
        <v>43543.677083333336</v>
      </c>
      <c r="E12" t="s">
        <v>24</v>
      </c>
      <c r="F12" t="s">
        <v>24</v>
      </c>
      <c r="G12" t="s">
        <v>11</v>
      </c>
      <c r="H12">
        <v>2.5000000000000001E-2</v>
      </c>
      <c r="I12">
        <v>0.28799999999999998</v>
      </c>
      <c r="J12">
        <v>9</v>
      </c>
      <c r="K12" t="s">
        <v>643</v>
      </c>
      <c r="M12">
        <v>5.0000000000000001E-4</v>
      </c>
      <c r="N12" t="s">
        <v>556</v>
      </c>
      <c r="O12" t="s">
        <v>556</v>
      </c>
      <c r="P12" t="s">
        <v>643</v>
      </c>
      <c r="R12">
        <v>5.0000000000000001E-4</v>
      </c>
      <c r="S12" t="s">
        <v>556</v>
      </c>
      <c r="T12">
        <v>1.01E-3</v>
      </c>
      <c r="U12" t="s">
        <v>643</v>
      </c>
      <c r="W12">
        <v>5.0000000000000001E-3</v>
      </c>
      <c r="X12">
        <v>3.8399999999999997E-2</v>
      </c>
      <c r="Y12">
        <v>8.8200000000000001E-2</v>
      </c>
      <c r="Z12" t="s">
        <v>643</v>
      </c>
      <c r="AB12">
        <v>5.0000000000000001E-4</v>
      </c>
      <c r="AC12" t="s">
        <v>556</v>
      </c>
      <c r="AD12" t="s">
        <v>556</v>
      </c>
      <c r="AE12" t="s">
        <v>643</v>
      </c>
      <c r="AG12">
        <v>2.5000000000000001E-2</v>
      </c>
      <c r="AH12" t="s">
        <v>557</v>
      </c>
      <c r="AI12" t="s">
        <v>557</v>
      </c>
      <c r="AJ12" t="s">
        <v>643</v>
      </c>
      <c r="AL12">
        <v>5.0000000000000001E-4</v>
      </c>
      <c r="AM12" t="s">
        <v>556</v>
      </c>
      <c r="AN12" t="s">
        <v>556</v>
      </c>
      <c r="AO12" t="s">
        <v>643</v>
      </c>
      <c r="AQ12">
        <v>5.0000000000000001E-4</v>
      </c>
      <c r="AR12">
        <v>3.4</v>
      </c>
      <c r="AS12">
        <v>3.7</v>
      </c>
      <c r="AT12" t="s">
        <v>643</v>
      </c>
      <c r="AV12">
        <v>2</v>
      </c>
      <c r="AW12">
        <v>3.8</v>
      </c>
      <c r="AX12">
        <v>4.5</v>
      </c>
      <c r="AY12" t="s">
        <v>643</v>
      </c>
      <c r="BA12">
        <v>5.0000000000000001E-3</v>
      </c>
      <c r="BB12" t="s">
        <v>558</v>
      </c>
      <c r="BC12">
        <v>1.2200000000000001E-2</v>
      </c>
      <c r="BD12" t="s">
        <v>643</v>
      </c>
      <c r="BF12">
        <v>5.0000000000000001E-4</v>
      </c>
      <c r="BG12" t="s">
        <v>556</v>
      </c>
      <c r="BH12">
        <v>2.6199999999999999E-3</v>
      </c>
      <c r="BI12" t="s">
        <v>643</v>
      </c>
      <c r="BK12">
        <v>5.0000000000000001E-4</v>
      </c>
      <c r="BL12" t="s">
        <v>556</v>
      </c>
      <c r="BM12">
        <v>4.0800000000000003E-3</v>
      </c>
      <c r="BN12" t="s">
        <v>643</v>
      </c>
      <c r="BP12">
        <v>5.0000000000000001E-3</v>
      </c>
      <c r="BQ12" t="s">
        <v>558</v>
      </c>
      <c r="BR12">
        <v>5.5999999999999999E-3</v>
      </c>
      <c r="BS12" t="s">
        <v>643</v>
      </c>
      <c r="BU12">
        <v>0.05</v>
      </c>
      <c r="BV12">
        <v>0.34100000000000003</v>
      </c>
      <c r="BW12">
        <v>12</v>
      </c>
      <c r="BX12" t="s">
        <v>643</v>
      </c>
      <c r="BZ12">
        <v>5.0000000000000001E-3</v>
      </c>
      <c r="CA12" t="s">
        <v>558</v>
      </c>
      <c r="CB12">
        <v>0.14000000000000001</v>
      </c>
      <c r="CC12" t="s">
        <v>643</v>
      </c>
      <c r="CE12">
        <v>0.05</v>
      </c>
      <c r="CF12">
        <v>1.9</v>
      </c>
      <c r="CG12">
        <v>2.6</v>
      </c>
      <c r="CH12" t="s">
        <v>643</v>
      </c>
      <c r="CJ12">
        <v>5.0000000000000001E-3</v>
      </c>
      <c r="CK12">
        <v>1.06E-2</v>
      </c>
      <c r="CL12">
        <v>0.22500000000000001</v>
      </c>
      <c r="CM12" t="s">
        <v>643</v>
      </c>
      <c r="CO12">
        <v>5.0000000000000002E-5</v>
      </c>
      <c r="CP12" t="s">
        <v>587</v>
      </c>
      <c r="CQ12" t="s">
        <v>587</v>
      </c>
      <c r="CR12" t="s">
        <v>643</v>
      </c>
      <c r="CT12">
        <v>5.0000000000000001E-3</v>
      </c>
      <c r="CU12" t="s">
        <v>558</v>
      </c>
      <c r="CV12" t="s">
        <v>558</v>
      </c>
      <c r="CW12" t="s">
        <v>643</v>
      </c>
      <c r="CY12">
        <v>5.0000000000000001E-3</v>
      </c>
      <c r="CZ12" t="s">
        <v>558</v>
      </c>
      <c r="DA12" t="s">
        <v>558</v>
      </c>
      <c r="DB12" t="s">
        <v>643</v>
      </c>
      <c r="DD12">
        <v>2.5000000000000001E-3</v>
      </c>
      <c r="DE12" t="s">
        <v>591</v>
      </c>
      <c r="DF12" t="s">
        <v>591</v>
      </c>
      <c r="DG12" t="s">
        <v>643</v>
      </c>
      <c r="DI12">
        <v>5.0000000000000001E-4</v>
      </c>
      <c r="DJ12" t="s">
        <v>556</v>
      </c>
      <c r="DK12" t="s">
        <v>556</v>
      </c>
      <c r="DL12" t="s">
        <v>643</v>
      </c>
      <c r="DN12">
        <v>5.0000000000000001E-3</v>
      </c>
      <c r="DO12" t="s">
        <v>558</v>
      </c>
      <c r="DP12">
        <v>2.4E-2</v>
      </c>
      <c r="DQ12" t="s">
        <v>643</v>
      </c>
      <c r="DS12">
        <v>5.0000000000000001E-3</v>
      </c>
      <c r="DT12" t="s">
        <v>558</v>
      </c>
      <c r="DU12">
        <v>1.8499999999999999E-2</v>
      </c>
      <c r="DV12" t="s">
        <v>643</v>
      </c>
    </row>
    <row r="13" spans="1:126" x14ac:dyDescent="0.25">
      <c r="A13" t="s">
        <v>7</v>
      </c>
      <c r="B13" t="s">
        <v>22</v>
      </c>
      <c r="C13" t="s">
        <v>9</v>
      </c>
      <c r="D13" s="1">
        <v>43566.692361111112</v>
      </c>
      <c r="E13" t="s">
        <v>25</v>
      </c>
      <c r="F13" t="s">
        <v>25</v>
      </c>
      <c r="G13" t="s">
        <v>11</v>
      </c>
      <c r="H13">
        <v>2.5000000000000001E-2</v>
      </c>
      <c r="I13">
        <v>0.37</v>
      </c>
      <c r="J13">
        <v>6.9</v>
      </c>
      <c r="K13" t="s">
        <v>643</v>
      </c>
      <c r="M13">
        <v>5.0000000000000001E-4</v>
      </c>
      <c r="N13" t="s">
        <v>556</v>
      </c>
      <c r="O13" t="s">
        <v>556</v>
      </c>
      <c r="P13" t="s">
        <v>643</v>
      </c>
      <c r="R13">
        <v>5.0000000000000001E-4</v>
      </c>
      <c r="S13" t="s">
        <v>556</v>
      </c>
      <c r="T13">
        <v>8.8000000000000003E-4</v>
      </c>
      <c r="U13" t="s">
        <v>643</v>
      </c>
      <c r="W13">
        <v>5.0000000000000001E-3</v>
      </c>
      <c r="X13">
        <v>4.3499999999999997E-2</v>
      </c>
      <c r="Y13">
        <v>0.106</v>
      </c>
      <c r="Z13" t="s">
        <v>643</v>
      </c>
      <c r="AB13">
        <v>5.0000000000000001E-4</v>
      </c>
      <c r="AC13" t="s">
        <v>556</v>
      </c>
      <c r="AD13" t="s">
        <v>556</v>
      </c>
      <c r="AE13" t="s">
        <v>643</v>
      </c>
      <c r="AG13">
        <v>2.5000000000000001E-2</v>
      </c>
      <c r="AH13" t="s">
        <v>557</v>
      </c>
      <c r="AI13" t="s">
        <v>557</v>
      </c>
      <c r="AJ13" t="s">
        <v>643</v>
      </c>
      <c r="AL13">
        <v>5.0000000000000001E-4</v>
      </c>
      <c r="AM13" t="s">
        <v>556</v>
      </c>
      <c r="AN13" t="s">
        <v>556</v>
      </c>
      <c r="AO13" t="s">
        <v>643</v>
      </c>
      <c r="AQ13">
        <v>5.0000000000000001E-4</v>
      </c>
      <c r="AR13">
        <v>4.4000000000000004</v>
      </c>
      <c r="AS13">
        <v>5.8</v>
      </c>
      <c r="AT13" t="s">
        <v>643</v>
      </c>
      <c r="AV13">
        <v>2</v>
      </c>
      <c r="AW13">
        <v>2.2000000000000002</v>
      </c>
      <c r="AX13">
        <v>2.4</v>
      </c>
      <c r="AY13" t="s">
        <v>643</v>
      </c>
      <c r="BA13">
        <v>5.0000000000000001E-3</v>
      </c>
      <c r="BB13" t="s">
        <v>558</v>
      </c>
      <c r="BC13">
        <v>8.3999999999999995E-3</v>
      </c>
      <c r="BD13" t="s">
        <v>643</v>
      </c>
      <c r="BF13">
        <v>5.0000000000000001E-4</v>
      </c>
      <c r="BG13" t="s">
        <v>556</v>
      </c>
      <c r="BH13">
        <v>2.4599999999999999E-3</v>
      </c>
      <c r="BI13" t="s">
        <v>643</v>
      </c>
      <c r="BK13">
        <v>5.0000000000000001E-4</v>
      </c>
      <c r="BL13" t="s">
        <v>556</v>
      </c>
      <c r="BM13">
        <v>5.7099999999999998E-3</v>
      </c>
      <c r="BN13" t="s">
        <v>643</v>
      </c>
      <c r="BP13">
        <v>5.0000000000000001E-3</v>
      </c>
      <c r="BQ13" t="s">
        <v>558</v>
      </c>
      <c r="BR13">
        <v>8.5000000000000006E-3</v>
      </c>
      <c r="BS13" t="s">
        <v>643</v>
      </c>
      <c r="BU13">
        <v>0.05</v>
      </c>
      <c r="BV13">
        <v>0.35599999999999998</v>
      </c>
      <c r="BW13">
        <v>10</v>
      </c>
      <c r="BX13" t="s">
        <v>643</v>
      </c>
      <c r="BZ13">
        <v>5.0000000000000001E-3</v>
      </c>
      <c r="CA13" t="s">
        <v>558</v>
      </c>
      <c r="CB13" t="s">
        <v>558</v>
      </c>
      <c r="CC13" t="s">
        <v>643</v>
      </c>
      <c r="CE13">
        <v>0.05</v>
      </c>
      <c r="CF13">
        <v>2.2000000000000002</v>
      </c>
      <c r="CG13">
        <v>3.9</v>
      </c>
      <c r="CH13" t="s">
        <v>643</v>
      </c>
      <c r="CJ13">
        <v>5.0000000000000001E-3</v>
      </c>
      <c r="CK13">
        <v>1.2800000000000001E-2</v>
      </c>
      <c r="CL13">
        <v>0.25900000000000001</v>
      </c>
      <c r="CM13" t="s">
        <v>643</v>
      </c>
      <c r="CO13">
        <v>5.0000000000000002E-5</v>
      </c>
      <c r="CP13" t="s">
        <v>587</v>
      </c>
      <c r="CQ13" t="s">
        <v>587</v>
      </c>
      <c r="CR13" t="s">
        <v>643</v>
      </c>
      <c r="CT13">
        <v>5.0000000000000001E-3</v>
      </c>
      <c r="CU13" t="s">
        <v>558</v>
      </c>
      <c r="CV13" t="s">
        <v>558</v>
      </c>
      <c r="CW13" t="s">
        <v>643</v>
      </c>
      <c r="CY13">
        <v>5.0000000000000001E-3</v>
      </c>
      <c r="CZ13" t="s">
        <v>558</v>
      </c>
      <c r="DA13" t="s">
        <v>558</v>
      </c>
      <c r="DB13" t="s">
        <v>643</v>
      </c>
      <c r="DD13">
        <v>2.5000000000000001E-3</v>
      </c>
      <c r="DE13" t="s">
        <v>591</v>
      </c>
      <c r="DF13" t="s">
        <v>591</v>
      </c>
      <c r="DG13" t="s">
        <v>643</v>
      </c>
      <c r="DI13">
        <v>5.0000000000000001E-4</v>
      </c>
      <c r="DJ13" t="s">
        <v>556</v>
      </c>
      <c r="DK13" t="s">
        <v>556</v>
      </c>
      <c r="DL13" t="s">
        <v>643</v>
      </c>
      <c r="DN13">
        <v>5.0000000000000001E-3</v>
      </c>
      <c r="DO13" t="s">
        <v>558</v>
      </c>
      <c r="DP13">
        <v>1.78E-2</v>
      </c>
      <c r="DQ13" t="s">
        <v>643</v>
      </c>
      <c r="DS13">
        <v>5.0000000000000001E-3</v>
      </c>
      <c r="DT13">
        <v>6.4999999999999997E-3</v>
      </c>
      <c r="DU13">
        <v>2.3900000000000001E-2</v>
      </c>
      <c r="DV13" t="s">
        <v>643</v>
      </c>
    </row>
    <row r="14" spans="1:126" x14ac:dyDescent="0.25">
      <c r="A14" t="s">
        <v>7</v>
      </c>
      <c r="B14" t="s">
        <v>26</v>
      </c>
      <c r="C14" t="s">
        <v>9</v>
      </c>
      <c r="D14" s="1">
        <v>43508.722222222219</v>
      </c>
      <c r="E14" t="s">
        <v>27</v>
      </c>
      <c r="F14" t="s">
        <v>27</v>
      </c>
      <c r="G14" t="s">
        <v>11</v>
      </c>
      <c r="H14">
        <v>2.5000000000000001E-2</v>
      </c>
      <c r="I14">
        <v>4.0899999999999999E-2</v>
      </c>
      <c r="J14">
        <v>0.27</v>
      </c>
      <c r="K14" t="s">
        <v>643</v>
      </c>
      <c r="M14">
        <v>5.0000000000000001E-4</v>
      </c>
      <c r="N14" t="s">
        <v>556</v>
      </c>
      <c r="O14" t="s">
        <v>556</v>
      </c>
      <c r="P14" t="s">
        <v>643</v>
      </c>
      <c r="R14">
        <v>5.0000000000000001E-4</v>
      </c>
      <c r="S14">
        <v>2.5899999999999999E-3</v>
      </c>
      <c r="T14">
        <v>4.5199999999999997E-3</v>
      </c>
      <c r="U14" t="s">
        <v>643</v>
      </c>
      <c r="W14">
        <v>5.0000000000000001E-3</v>
      </c>
      <c r="X14">
        <v>1.83E-2</v>
      </c>
      <c r="Y14">
        <v>2.8000000000000001E-2</v>
      </c>
      <c r="Z14" t="s">
        <v>643</v>
      </c>
      <c r="AB14">
        <v>5.0000000000000001E-4</v>
      </c>
      <c r="AC14" t="s">
        <v>556</v>
      </c>
      <c r="AD14" t="s">
        <v>556</v>
      </c>
      <c r="AE14" t="s">
        <v>643</v>
      </c>
      <c r="AG14">
        <v>2.5000000000000001E-2</v>
      </c>
      <c r="AH14" t="s">
        <v>557</v>
      </c>
      <c r="AI14" t="s">
        <v>557</v>
      </c>
      <c r="AJ14" t="s">
        <v>643</v>
      </c>
      <c r="AL14">
        <v>5.0000000000000001E-4</v>
      </c>
      <c r="AM14" t="s">
        <v>556</v>
      </c>
      <c r="AN14" t="s">
        <v>556</v>
      </c>
      <c r="AO14" t="s">
        <v>643</v>
      </c>
      <c r="AQ14">
        <v>5.0000000000000001E-4</v>
      </c>
      <c r="AR14">
        <v>3.4</v>
      </c>
      <c r="AS14">
        <v>4.8</v>
      </c>
      <c r="AT14" t="s">
        <v>643</v>
      </c>
      <c r="AV14">
        <v>2</v>
      </c>
      <c r="AW14">
        <v>4.8</v>
      </c>
      <c r="AX14">
        <v>5.0999999999999996</v>
      </c>
      <c r="AY14" t="s">
        <v>643</v>
      </c>
      <c r="BA14">
        <v>5.0000000000000001E-3</v>
      </c>
      <c r="BB14" t="s">
        <v>558</v>
      </c>
      <c r="BC14" t="s">
        <v>558</v>
      </c>
      <c r="BD14" t="s">
        <v>643</v>
      </c>
      <c r="BF14">
        <v>5.0000000000000001E-4</v>
      </c>
      <c r="BG14" t="s">
        <v>556</v>
      </c>
      <c r="BH14" t="s">
        <v>556</v>
      </c>
      <c r="BI14" t="s">
        <v>643</v>
      </c>
      <c r="BK14">
        <v>5.0000000000000001E-4</v>
      </c>
      <c r="BL14" t="s">
        <v>556</v>
      </c>
      <c r="BM14">
        <v>2.5100000000000001E-3</v>
      </c>
      <c r="BN14" t="s">
        <v>643</v>
      </c>
      <c r="BP14">
        <v>5.0000000000000001E-3</v>
      </c>
      <c r="BQ14" t="s">
        <v>558</v>
      </c>
      <c r="BR14" t="s">
        <v>558</v>
      </c>
      <c r="BS14" t="s">
        <v>643</v>
      </c>
      <c r="BU14">
        <v>0.05</v>
      </c>
      <c r="BV14">
        <v>0.23899999999999999</v>
      </c>
      <c r="BW14">
        <v>1</v>
      </c>
      <c r="BX14" t="s">
        <v>643</v>
      </c>
      <c r="BZ14">
        <v>5.0000000000000001E-3</v>
      </c>
      <c r="CA14" t="s">
        <v>558</v>
      </c>
      <c r="CB14" t="s">
        <v>558</v>
      </c>
      <c r="CC14" t="s">
        <v>643</v>
      </c>
      <c r="CE14">
        <v>0.05</v>
      </c>
      <c r="CF14">
        <v>2.1</v>
      </c>
      <c r="CG14">
        <v>2.2999999999999998</v>
      </c>
      <c r="CH14" t="s">
        <v>643</v>
      </c>
      <c r="CJ14">
        <v>5.0000000000000001E-3</v>
      </c>
      <c r="CK14">
        <v>1.4500000000000001E-2</v>
      </c>
      <c r="CL14">
        <v>0.156</v>
      </c>
      <c r="CM14" t="s">
        <v>643</v>
      </c>
      <c r="CO14">
        <v>5.0000000000000002E-5</v>
      </c>
      <c r="CP14" t="s">
        <v>587</v>
      </c>
      <c r="CQ14" t="s">
        <v>587</v>
      </c>
      <c r="CR14" t="s">
        <v>643</v>
      </c>
      <c r="CT14">
        <v>5.0000000000000001E-3</v>
      </c>
      <c r="CU14" t="s">
        <v>558</v>
      </c>
      <c r="CV14" t="s">
        <v>558</v>
      </c>
      <c r="CW14" t="s">
        <v>643</v>
      </c>
      <c r="CY14">
        <v>5.0000000000000001E-3</v>
      </c>
      <c r="CZ14" t="s">
        <v>558</v>
      </c>
      <c r="DA14" t="s">
        <v>558</v>
      </c>
      <c r="DB14" t="s">
        <v>643</v>
      </c>
      <c r="DD14">
        <v>2.5000000000000001E-3</v>
      </c>
      <c r="DE14" t="s">
        <v>591</v>
      </c>
      <c r="DF14" t="s">
        <v>591</v>
      </c>
      <c r="DG14" t="s">
        <v>643</v>
      </c>
      <c r="DI14">
        <v>5.0000000000000001E-4</v>
      </c>
      <c r="DJ14" t="s">
        <v>556</v>
      </c>
      <c r="DK14" t="s">
        <v>556</v>
      </c>
      <c r="DL14" t="s">
        <v>643</v>
      </c>
      <c r="DN14">
        <v>5.0000000000000001E-3</v>
      </c>
      <c r="DO14" t="s">
        <v>558</v>
      </c>
      <c r="DP14" t="s">
        <v>558</v>
      </c>
      <c r="DQ14" t="s">
        <v>643</v>
      </c>
      <c r="DS14">
        <v>5.0000000000000001E-3</v>
      </c>
      <c r="DT14">
        <v>1.3299999999999999E-2</v>
      </c>
      <c r="DU14">
        <v>2.5000000000000001E-2</v>
      </c>
      <c r="DV14" t="s">
        <v>643</v>
      </c>
    </row>
    <row r="15" spans="1:126" x14ac:dyDescent="0.25">
      <c r="A15" t="s">
        <v>7</v>
      </c>
      <c r="B15" t="s">
        <v>26</v>
      </c>
      <c r="C15" t="s">
        <v>9</v>
      </c>
      <c r="D15" s="1">
        <v>43544.493055555555</v>
      </c>
      <c r="E15" t="s">
        <v>28</v>
      </c>
      <c r="F15" t="s">
        <v>28</v>
      </c>
      <c r="G15" t="s">
        <v>11</v>
      </c>
      <c r="H15">
        <v>2.5000000000000001E-2</v>
      </c>
      <c r="I15">
        <v>0.20200000000000001</v>
      </c>
      <c r="J15">
        <v>3.8</v>
      </c>
      <c r="K15" t="s">
        <v>643</v>
      </c>
      <c r="M15">
        <v>5.0000000000000001E-4</v>
      </c>
      <c r="N15" t="s">
        <v>556</v>
      </c>
      <c r="O15" t="s">
        <v>556</v>
      </c>
      <c r="P15" t="s">
        <v>643</v>
      </c>
      <c r="R15">
        <v>5.0000000000000001E-4</v>
      </c>
      <c r="S15">
        <v>1.5100000000000001E-3</v>
      </c>
      <c r="T15">
        <v>8.7899999999999992E-3</v>
      </c>
      <c r="U15" t="s">
        <v>643</v>
      </c>
      <c r="W15">
        <v>5.0000000000000001E-3</v>
      </c>
      <c r="X15">
        <v>1.8800000000000001E-2</v>
      </c>
      <c r="Y15">
        <v>6.4399999999999999E-2</v>
      </c>
      <c r="Z15" t="s">
        <v>643</v>
      </c>
      <c r="AB15">
        <v>5.0000000000000001E-4</v>
      </c>
      <c r="AC15" t="s">
        <v>556</v>
      </c>
      <c r="AD15" t="s">
        <v>556</v>
      </c>
      <c r="AE15" t="s">
        <v>643</v>
      </c>
      <c r="AG15">
        <v>2.5000000000000001E-2</v>
      </c>
      <c r="AH15" t="s">
        <v>557</v>
      </c>
      <c r="AI15" t="s">
        <v>557</v>
      </c>
      <c r="AJ15" t="s">
        <v>643</v>
      </c>
      <c r="AL15">
        <v>5.0000000000000001E-4</v>
      </c>
      <c r="AM15" t="s">
        <v>556</v>
      </c>
      <c r="AN15" t="s">
        <v>556</v>
      </c>
      <c r="AO15" t="s">
        <v>643</v>
      </c>
      <c r="AQ15">
        <v>5.0000000000000001E-4</v>
      </c>
      <c r="AR15">
        <v>2.9</v>
      </c>
      <c r="AS15">
        <v>3</v>
      </c>
      <c r="AT15" t="s">
        <v>643</v>
      </c>
      <c r="AV15">
        <v>2</v>
      </c>
      <c r="AW15">
        <v>2.6</v>
      </c>
      <c r="AX15">
        <v>3.2</v>
      </c>
      <c r="AY15" t="s">
        <v>643</v>
      </c>
      <c r="BA15">
        <v>5.0000000000000001E-3</v>
      </c>
      <c r="BB15" t="s">
        <v>558</v>
      </c>
      <c r="BC15">
        <v>1.0500000000000001E-2</v>
      </c>
      <c r="BD15" t="s">
        <v>643</v>
      </c>
      <c r="BF15">
        <v>5.0000000000000001E-4</v>
      </c>
      <c r="BG15" t="s">
        <v>556</v>
      </c>
      <c r="BH15">
        <v>4.3699999999999998E-3</v>
      </c>
      <c r="BI15" t="s">
        <v>643</v>
      </c>
      <c r="BK15">
        <v>5.0000000000000001E-4</v>
      </c>
      <c r="BL15" t="s">
        <v>556</v>
      </c>
      <c r="BM15">
        <v>8.1099999999999992E-3</v>
      </c>
      <c r="BN15" t="s">
        <v>643</v>
      </c>
      <c r="BP15">
        <v>5.0000000000000001E-3</v>
      </c>
      <c r="BQ15" t="s">
        <v>558</v>
      </c>
      <c r="BR15" t="s">
        <v>558</v>
      </c>
      <c r="BS15" t="s">
        <v>643</v>
      </c>
      <c r="BU15">
        <v>0.05</v>
      </c>
      <c r="BV15">
        <v>0.251</v>
      </c>
      <c r="BW15">
        <v>7.6</v>
      </c>
      <c r="BX15" t="s">
        <v>643</v>
      </c>
      <c r="BZ15">
        <v>5.0000000000000001E-3</v>
      </c>
      <c r="CA15" t="s">
        <v>558</v>
      </c>
      <c r="CB15" t="s">
        <v>558</v>
      </c>
      <c r="CC15" t="s">
        <v>643</v>
      </c>
      <c r="CE15">
        <v>0.05</v>
      </c>
      <c r="CF15">
        <v>1.8</v>
      </c>
      <c r="CG15">
        <v>2.1</v>
      </c>
      <c r="CH15" t="s">
        <v>643</v>
      </c>
      <c r="CJ15">
        <v>5.0000000000000001E-3</v>
      </c>
      <c r="CK15">
        <v>1.8700000000000001E-2</v>
      </c>
      <c r="CL15">
        <v>0.754</v>
      </c>
      <c r="CM15" t="s">
        <v>643</v>
      </c>
      <c r="CO15">
        <v>5.0000000000000002E-5</v>
      </c>
      <c r="CP15" t="s">
        <v>587</v>
      </c>
      <c r="CQ15" t="s">
        <v>587</v>
      </c>
      <c r="CR15" t="s">
        <v>643</v>
      </c>
      <c r="CT15">
        <v>5.0000000000000001E-3</v>
      </c>
      <c r="CU15" t="s">
        <v>558</v>
      </c>
      <c r="CV15" t="s">
        <v>558</v>
      </c>
      <c r="CW15" t="s">
        <v>643</v>
      </c>
      <c r="CY15">
        <v>5.0000000000000001E-3</v>
      </c>
      <c r="CZ15" t="s">
        <v>558</v>
      </c>
      <c r="DA15" t="s">
        <v>558</v>
      </c>
      <c r="DB15" t="s">
        <v>643</v>
      </c>
      <c r="DD15">
        <v>2.5000000000000001E-3</v>
      </c>
      <c r="DE15" t="s">
        <v>591</v>
      </c>
      <c r="DF15" t="s">
        <v>591</v>
      </c>
      <c r="DG15" t="s">
        <v>643</v>
      </c>
      <c r="DI15">
        <v>5.0000000000000001E-4</v>
      </c>
      <c r="DJ15" t="s">
        <v>556</v>
      </c>
      <c r="DK15" t="s">
        <v>556</v>
      </c>
      <c r="DL15" t="s">
        <v>643</v>
      </c>
      <c r="DN15">
        <v>5.0000000000000001E-3</v>
      </c>
      <c r="DO15" t="s">
        <v>558</v>
      </c>
      <c r="DP15">
        <v>1.7899999999999999E-2</v>
      </c>
      <c r="DQ15" t="s">
        <v>643</v>
      </c>
      <c r="DS15">
        <v>5.0000000000000001E-3</v>
      </c>
      <c r="DT15" t="s">
        <v>558</v>
      </c>
      <c r="DU15">
        <v>2.1100000000000001E-2</v>
      </c>
      <c r="DV15" t="s">
        <v>643</v>
      </c>
    </row>
    <row r="16" spans="1:126" x14ac:dyDescent="0.25">
      <c r="A16" t="s">
        <v>7</v>
      </c>
      <c r="B16" t="s">
        <v>26</v>
      </c>
      <c r="C16" t="s">
        <v>9</v>
      </c>
      <c r="D16" s="1">
        <v>43565.5625</v>
      </c>
      <c r="E16" t="s">
        <v>29</v>
      </c>
      <c r="F16" t="s">
        <v>29</v>
      </c>
      <c r="G16" t="s">
        <v>11</v>
      </c>
      <c r="H16">
        <v>2.5000000000000001E-2</v>
      </c>
      <c r="I16">
        <v>7.7899999999999997E-2</v>
      </c>
      <c r="J16">
        <v>1.1000000000000001</v>
      </c>
      <c r="K16" t="s">
        <v>643</v>
      </c>
      <c r="M16">
        <v>5.0000000000000001E-4</v>
      </c>
      <c r="N16" t="s">
        <v>556</v>
      </c>
      <c r="O16" t="s">
        <v>556</v>
      </c>
      <c r="P16" t="s">
        <v>643</v>
      </c>
      <c r="R16">
        <v>5.0000000000000001E-4</v>
      </c>
      <c r="S16">
        <v>1.2899999999999999E-3</v>
      </c>
      <c r="T16">
        <v>4.1999999999999997E-3</v>
      </c>
      <c r="U16" t="s">
        <v>643</v>
      </c>
      <c r="W16">
        <v>5.0000000000000001E-3</v>
      </c>
      <c r="X16">
        <v>2.0899999999999998E-2</v>
      </c>
      <c r="Y16">
        <v>4.5900000000000003E-2</v>
      </c>
      <c r="Z16" t="s">
        <v>643</v>
      </c>
      <c r="AB16">
        <v>5.0000000000000001E-4</v>
      </c>
      <c r="AC16" t="s">
        <v>556</v>
      </c>
      <c r="AD16" t="s">
        <v>556</v>
      </c>
      <c r="AE16" t="s">
        <v>643</v>
      </c>
      <c r="AG16">
        <v>2.5000000000000001E-2</v>
      </c>
      <c r="AH16" t="s">
        <v>557</v>
      </c>
      <c r="AI16" t="s">
        <v>557</v>
      </c>
      <c r="AJ16" t="s">
        <v>643</v>
      </c>
      <c r="AL16">
        <v>5.0000000000000001E-4</v>
      </c>
      <c r="AM16" t="s">
        <v>556</v>
      </c>
      <c r="AN16" t="s">
        <v>556</v>
      </c>
      <c r="AO16" t="s">
        <v>643</v>
      </c>
      <c r="AQ16">
        <v>5.0000000000000001E-4</v>
      </c>
      <c r="AR16">
        <v>3.3</v>
      </c>
      <c r="AS16">
        <v>3.6</v>
      </c>
      <c r="AT16" t="s">
        <v>643</v>
      </c>
      <c r="AV16">
        <v>2</v>
      </c>
      <c r="AW16" t="s">
        <v>559</v>
      </c>
      <c r="AX16" t="s">
        <v>559</v>
      </c>
      <c r="AY16" t="s">
        <v>643</v>
      </c>
      <c r="BA16">
        <v>5.0000000000000001E-3</v>
      </c>
      <c r="BB16" t="s">
        <v>558</v>
      </c>
      <c r="BC16" t="s">
        <v>558</v>
      </c>
      <c r="BD16" t="s">
        <v>643</v>
      </c>
      <c r="BF16">
        <v>5.0000000000000001E-4</v>
      </c>
      <c r="BG16" t="s">
        <v>556</v>
      </c>
      <c r="BH16">
        <v>1.49E-3</v>
      </c>
      <c r="BI16" t="s">
        <v>643</v>
      </c>
      <c r="BK16">
        <v>5.0000000000000001E-4</v>
      </c>
      <c r="BL16" t="s">
        <v>556</v>
      </c>
      <c r="BM16">
        <v>2.9199999999999999E-3</v>
      </c>
      <c r="BN16" t="s">
        <v>643</v>
      </c>
      <c r="BP16">
        <v>5.0000000000000001E-3</v>
      </c>
      <c r="BQ16" t="s">
        <v>558</v>
      </c>
      <c r="BR16" t="s">
        <v>558</v>
      </c>
      <c r="BS16" t="s">
        <v>643</v>
      </c>
      <c r="BU16">
        <v>0.05</v>
      </c>
      <c r="BV16">
        <v>0.29199999999999998</v>
      </c>
      <c r="BW16">
        <v>3.4</v>
      </c>
      <c r="BX16" t="s">
        <v>643</v>
      </c>
      <c r="BZ16">
        <v>5.0000000000000001E-3</v>
      </c>
      <c r="CA16" t="s">
        <v>558</v>
      </c>
      <c r="CB16" t="s">
        <v>558</v>
      </c>
      <c r="CC16" t="s">
        <v>643</v>
      </c>
      <c r="CE16">
        <v>0.05</v>
      </c>
      <c r="CF16">
        <v>1.9</v>
      </c>
      <c r="CG16">
        <v>2</v>
      </c>
      <c r="CH16" t="s">
        <v>643</v>
      </c>
      <c r="CJ16">
        <v>5.0000000000000001E-3</v>
      </c>
      <c r="CK16">
        <v>1.95E-2</v>
      </c>
      <c r="CL16">
        <v>0.67700000000000005</v>
      </c>
      <c r="CM16" t="s">
        <v>643</v>
      </c>
      <c r="CO16">
        <v>5.0000000000000002E-5</v>
      </c>
      <c r="CP16" t="s">
        <v>587</v>
      </c>
      <c r="CQ16" t="s">
        <v>587</v>
      </c>
      <c r="CR16" t="s">
        <v>643</v>
      </c>
      <c r="CT16">
        <v>5.0000000000000001E-3</v>
      </c>
      <c r="CU16" t="s">
        <v>558</v>
      </c>
      <c r="CV16" t="s">
        <v>558</v>
      </c>
      <c r="CW16" t="s">
        <v>643</v>
      </c>
      <c r="CY16">
        <v>5.0000000000000001E-3</v>
      </c>
      <c r="CZ16" t="s">
        <v>558</v>
      </c>
      <c r="DA16" t="s">
        <v>558</v>
      </c>
      <c r="DB16" t="s">
        <v>643</v>
      </c>
      <c r="DD16">
        <v>2.5000000000000001E-3</v>
      </c>
      <c r="DE16" t="s">
        <v>591</v>
      </c>
      <c r="DF16" t="s">
        <v>591</v>
      </c>
      <c r="DG16" t="s">
        <v>643</v>
      </c>
      <c r="DI16">
        <v>5.0000000000000001E-4</v>
      </c>
      <c r="DJ16" t="s">
        <v>556</v>
      </c>
      <c r="DK16" t="s">
        <v>556</v>
      </c>
      <c r="DL16" t="s">
        <v>643</v>
      </c>
      <c r="DN16">
        <v>5.0000000000000001E-3</v>
      </c>
      <c r="DO16" t="s">
        <v>558</v>
      </c>
      <c r="DP16" t="s">
        <v>558</v>
      </c>
      <c r="DQ16" t="s">
        <v>643</v>
      </c>
      <c r="DS16">
        <v>5.0000000000000001E-3</v>
      </c>
      <c r="DT16" t="s">
        <v>558</v>
      </c>
      <c r="DU16" t="s">
        <v>558</v>
      </c>
      <c r="DV16" t="s">
        <v>643</v>
      </c>
    </row>
    <row r="17" spans="1:126" x14ac:dyDescent="0.25">
      <c r="A17" t="s">
        <v>7</v>
      </c>
      <c r="B17" t="s">
        <v>30</v>
      </c>
      <c r="C17" t="s">
        <v>9</v>
      </c>
      <c r="D17" s="1">
        <v>43509.597222222219</v>
      </c>
      <c r="E17" t="s">
        <v>31</v>
      </c>
      <c r="F17" t="s">
        <v>31</v>
      </c>
      <c r="G17" t="s">
        <v>11</v>
      </c>
      <c r="H17">
        <v>2.5000000000000001E-2</v>
      </c>
      <c r="I17">
        <v>6.6600000000000006E-2</v>
      </c>
      <c r="J17">
        <v>0.23</v>
      </c>
      <c r="K17" t="s">
        <v>643</v>
      </c>
      <c r="M17">
        <v>5.0000000000000001E-4</v>
      </c>
      <c r="N17" t="s">
        <v>556</v>
      </c>
      <c r="O17" t="s">
        <v>556</v>
      </c>
      <c r="P17" t="s">
        <v>643</v>
      </c>
      <c r="R17">
        <v>5.0000000000000001E-4</v>
      </c>
      <c r="S17">
        <v>2.4399999999999999E-3</v>
      </c>
      <c r="T17">
        <v>3.46E-3</v>
      </c>
      <c r="U17" t="s">
        <v>643</v>
      </c>
      <c r="W17">
        <v>5.0000000000000001E-3</v>
      </c>
      <c r="X17">
        <v>2.35E-2</v>
      </c>
      <c r="Y17">
        <v>3.2899999999999999E-2</v>
      </c>
      <c r="Z17" t="s">
        <v>643</v>
      </c>
      <c r="AB17">
        <v>5.0000000000000001E-4</v>
      </c>
      <c r="AC17" t="s">
        <v>556</v>
      </c>
      <c r="AD17" t="s">
        <v>556</v>
      </c>
      <c r="AE17" t="s">
        <v>643</v>
      </c>
      <c r="AG17">
        <v>2.5000000000000001E-2</v>
      </c>
      <c r="AH17" t="s">
        <v>557</v>
      </c>
      <c r="AI17" t="s">
        <v>557</v>
      </c>
      <c r="AJ17" t="s">
        <v>643</v>
      </c>
      <c r="AL17">
        <v>5.0000000000000001E-4</v>
      </c>
      <c r="AM17" t="s">
        <v>556</v>
      </c>
      <c r="AN17" t="s">
        <v>556</v>
      </c>
      <c r="AO17" t="s">
        <v>643</v>
      </c>
      <c r="AQ17">
        <v>5.0000000000000001E-4</v>
      </c>
      <c r="AR17">
        <v>3.7</v>
      </c>
      <c r="AS17">
        <v>4</v>
      </c>
      <c r="AT17" t="s">
        <v>643</v>
      </c>
      <c r="AV17">
        <v>2</v>
      </c>
      <c r="AW17">
        <v>5.0999999999999996</v>
      </c>
      <c r="AX17">
        <v>5.5</v>
      </c>
      <c r="AY17" t="s">
        <v>643</v>
      </c>
      <c r="BA17">
        <v>5.0000000000000001E-3</v>
      </c>
      <c r="BB17" t="s">
        <v>558</v>
      </c>
      <c r="BC17" t="s">
        <v>558</v>
      </c>
      <c r="BD17" t="s">
        <v>643</v>
      </c>
      <c r="BF17">
        <v>5.0000000000000001E-4</v>
      </c>
      <c r="BG17" t="s">
        <v>556</v>
      </c>
      <c r="BH17">
        <v>5.6999999999999998E-4</v>
      </c>
      <c r="BI17" t="s">
        <v>643</v>
      </c>
      <c r="BK17">
        <v>5.0000000000000001E-4</v>
      </c>
      <c r="BL17" t="s">
        <v>556</v>
      </c>
      <c r="BM17" t="s">
        <v>556</v>
      </c>
      <c r="BN17" t="s">
        <v>643</v>
      </c>
      <c r="BP17">
        <v>5.0000000000000001E-3</v>
      </c>
      <c r="BQ17" t="s">
        <v>558</v>
      </c>
      <c r="BR17" t="s">
        <v>558</v>
      </c>
      <c r="BS17" t="s">
        <v>643</v>
      </c>
      <c r="BU17">
        <v>0.05</v>
      </c>
      <c r="BV17">
        <v>0.314</v>
      </c>
      <c r="BW17">
        <v>0.99399999999999999</v>
      </c>
      <c r="BX17" t="s">
        <v>643</v>
      </c>
      <c r="BZ17">
        <v>5.0000000000000001E-3</v>
      </c>
      <c r="CA17" t="s">
        <v>558</v>
      </c>
      <c r="CB17" t="s">
        <v>558</v>
      </c>
      <c r="CC17" t="s">
        <v>643</v>
      </c>
      <c r="CE17">
        <v>0.05</v>
      </c>
      <c r="CF17">
        <v>1.8</v>
      </c>
      <c r="CG17">
        <v>1.9</v>
      </c>
      <c r="CH17" t="s">
        <v>643</v>
      </c>
      <c r="CJ17">
        <v>5.0000000000000001E-3</v>
      </c>
      <c r="CK17">
        <v>2.7699999999999999E-2</v>
      </c>
      <c r="CL17">
        <v>0.23499999999999999</v>
      </c>
      <c r="CM17" t="s">
        <v>643</v>
      </c>
      <c r="CO17">
        <v>5.0000000000000002E-5</v>
      </c>
      <c r="CP17" t="s">
        <v>587</v>
      </c>
      <c r="CQ17" t="s">
        <v>587</v>
      </c>
      <c r="CR17" t="s">
        <v>643</v>
      </c>
      <c r="CT17">
        <v>5.0000000000000001E-3</v>
      </c>
      <c r="CU17" t="s">
        <v>558</v>
      </c>
      <c r="CV17" t="s">
        <v>558</v>
      </c>
      <c r="CW17" t="s">
        <v>643</v>
      </c>
      <c r="CY17">
        <v>5.0000000000000001E-3</v>
      </c>
      <c r="CZ17" t="s">
        <v>558</v>
      </c>
      <c r="DA17" t="s">
        <v>558</v>
      </c>
      <c r="DB17" t="s">
        <v>643</v>
      </c>
      <c r="DD17">
        <v>2.5000000000000001E-3</v>
      </c>
      <c r="DE17" t="s">
        <v>591</v>
      </c>
      <c r="DF17" t="s">
        <v>591</v>
      </c>
      <c r="DG17" t="s">
        <v>643</v>
      </c>
      <c r="DI17">
        <v>5.0000000000000001E-4</v>
      </c>
      <c r="DJ17" t="s">
        <v>556</v>
      </c>
      <c r="DK17" t="s">
        <v>556</v>
      </c>
      <c r="DL17" t="s">
        <v>643</v>
      </c>
      <c r="DN17">
        <v>5.0000000000000001E-3</v>
      </c>
      <c r="DO17" t="s">
        <v>558</v>
      </c>
      <c r="DP17">
        <v>5.1000000000000004E-3</v>
      </c>
      <c r="DQ17" t="s">
        <v>643</v>
      </c>
      <c r="DS17">
        <v>5.0000000000000001E-3</v>
      </c>
      <c r="DT17" t="s">
        <v>558</v>
      </c>
      <c r="DU17" t="s">
        <v>558</v>
      </c>
      <c r="DV17" t="s">
        <v>643</v>
      </c>
    </row>
    <row r="18" spans="1:126" x14ac:dyDescent="0.25">
      <c r="A18" t="s">
        <v>7</v>
      </c>
      <c r="B18" t="s">
        <v>30</v>
      </c>
      <c r="C18" t="s">
        <v>9</v>
      </c>
      <c r="D18" s="1">
        <v>43545.434027777781</v>
      </c>
      <c r="E18" t="s">
        <v>32</v>
      </c>
      <c r="F18" t="s">
        <v>32</v>
      </c>
      <c r="G18" t="s">
        <v>11</v>
      </c>
      <c r="H18">
        <v>2.5000000000000001E-2</v>
      </c>
      <c r="I18">
        <v>6.1699999999999998E-2</v>
      </c>
      <c r="J18">
        <v>1.7</v>
      </c>
      <c r="K18" t="s">
        <v>643</v>
      </c>
      <c r="M18">
        <v>5.0000000000000001E-4</v>
      </c>
      <c r="N18" t="s">
        <v>556</v>
      </c>
      <c r="O18" t="s">
        <v>556</v>
      </c>
      <c r="P18" t="s">
        <v>643</v>
      </c>
      <c r="R18">
        <v>5.0000000000000001E-4</v>
      </c>
      <c r="S18">
        <v>2.0400000000000001E-3</v>
      </c>
      <c r="T18">
        <v>9.5600000000000008E-3</v>
      </c>
      <c r="U18" t="s">
        <v>643</v>
      </c>
      <c r="W18">
        <v>5.0000000000000001E-3</v>
      </c>
      <c r="X18">
        <v>1.9599999999999999E-2</v>
      </c>
      <c r="Y18">
        <v>5.4399999999999997E-2</v>
      </c>
      <c r="Z18" t="s">
        <v>643</v>
      </c>
      <c r="AB18">
        <v>5.0000000000000001E-4</v>
      </c>
      <c r="AC18" t="s">
        <v>556</v>
      </c>
      <c r="AD18" t="s">
        <v>556</v>
      </c>
      <c r="AE18" t="s">
        <v>643</v>
      </c>
      <c r="AG18">
        <v>2.5000000000000001E-2</v>
      </c>
      <c r="AH18" t="s">
        <v>557</v>
      </c>
      <c r="AI18" t="s">
        <v>557</v>
      </c>
      <c r="AJ18" t="s">
        <v>643</v>
      </c>
      <c r="AL18">
        <v>5.0000000000000001E-4</v>
      </c>
      <c r="AM18" t="s">
        <v>556</v>
      </c>
      <c r="AN18" t="s">
        <v>556</v>
      </c>
      <c r="AO18" t="s">
        <v>643</v>
      </c>
      <c r="AQ18">
        <v>5.0000000000000001E-4</v>
      </c>
      <c r="AR18">
        <v>3.5</v>
      </c>
      <c r="AS18">
        <v>3.8</v>
      </c>
      <c r="AT18" t="s">
        <v>643</v>
      </c>
      <c r="AV18">
        <v>2</v>
      </c>
      <c r="AW18" t="s">
        <v>559</v>
      </c>
      <c r="AX18" t="s">
        <v>559</v>
      </c>
      <c r="AY18" t="s">
        <v>643</v>
      </c>
      <c r="BA18">
        <v>5.0000000000000001E-3</v>
      </c>
      <c r="BB18" t="s">
        <v>558</v>
      </c>
      <c r="BC18" t="s">
        <v>558</v>
      </c>
      <c r="BD18" t="s">
        <v>643</v>
      </c>
      <c r="BF18">
        <v>5.0000000000000001E-4</v>
      </c>
      <c r="BG18" t="s">
        <v>556</v>
      </c>
      <c r="BH18">
        <v>2.64E-3</v>
      </c>
      <c r="BI18" t="s">
        <v>643</v>
      </c>
      <c r="BK18">
        <v>5.0000000000000001E-4</v>
      </c>
      <c r="BL18" t="s">
        <v>556</v>
      </c>
      <c r="BM18">
        <v>6.3499999999999997E-3</v>
      </c>
      <c r="BN18" t="s">
        <v>643</v>
      </c>
      <c r="BP18">
        <v>5.0000000000000001E-3</v>
      </c>
      <c r="BQ18" t="s">
        <v>558</v>
      </c>
      <c r="BR18" t="s">
        <v>558</v>
      </c>
      <c r="BS18" t="s">
        <v>643</v>
      </c>
      <c r="BU18">
        <v>0.05</v>
      </c>
      <c r="BV18">
        <v>0.27900000000000003</v>
      </c>
      <c r="BW18">
        <v>4.7</v>
      </c>
      <c r="BX18" t="s">
        <v>643</v>
      </c>
      <c r="BZ18">
        <v>5.0000000000000001E-3</v>
      </c>
      <c r="CA18" t="s">
        <v>558</v>
      </c>
      <c r="CB18" t="s">
        <v>558</v>
      </c>
      <c r="CC18" t="s">
        <v>643</v>
      </c>
      <c r="CE18">
        <v>0.05</v>
      </c>
      <c r="CF18">
        <v>2.2000000000000002</v>
      </c>
      <c r="CG18">
        <v>2.4</v>
      </c>
      <c r="CH18" t="s">
        <v>643</v>
      </c>
      <c r="CJ18">
        <v>5.0000000000000001E-3</v>
      </c>
      <c r="CK18">
        <v>2.63E-2</v>
      </c>
      <c r="CL18">
        <v>0.95899999999999996</v>
      </c>
      <c r="CM18" t="s">
        <v>643</v>
      </c>
      <c r="CO18">
        <v>5.0000000000000002E-5</v>
      </c>
      <c r="CP18" t="s">
        <v>587</v>
      </c>
      <c r="CQ18" t="s">
        <v>587</v>
      </c>
      <c r="CR18" t="s">
        <v>643</v>
      </c>
      <c r="CT18">
        <v>5.0000000000000001E-3</v>
      </c>
      <c r="CU18" t="s">
        <v>558</v>
      </c>
      <c r="CV18" t="s">
        <v>558</v>
      </c>
      <c r="CW18" t="s">
        <v>643</v>
      </c>
      <c r="CY18">
        <v>5.0000000000000001E-3</v>
      </c>
      <c r="CZ18" t="s">
        <v>558</v>
      </c>
      <c r="DA18" t="s">
        <v>558</v>
      </c>
      <c r="DB18" t="s">
        <v>643</v>
      </c>
      <c r="DD18">
        <v>2.5000000000000001E-3</v>
      </c>
      <c r="DE18" t="s">
        <v>591</v>
      </c>
      <c r="DF18" t="s">
        <v>591</v>
      </c>
      <c r="DG18" t="s">
        <v>643</v>
      </c>
      <c r="DI18">
        <v>5.0000000000000001E-4</v>
      </c>
      <c r="DJ18" t="s">
        <v>556</v>
      </c>
      <c r="DK18" t="s">
        <v>556</v>
      </c>
      <c r="DL18" t="s">
        <v>643</v>
      </c>
      <c r="DN18">
        <v>5.0000000000000001E-3</v>
      </c>
      <c r="DO18" t="s">
        <v>558</v>
      </c>
      <c r="DP18">
        <v>1.14E-2</v>
      </c>
      <c r="DQ18" t="s">
        <v>643</v>
      </c>
      <c r="DS18">
        <v>5.0000000000000001E-3</v>
      </c>
      <c r="DT18" t="s">
        <v>558</v>
      </c>
      <c r="DU18">
        <v>1.14E-2</v>
      </c>
      <c r="DV18" t="s">
        <v>643</v>
      </c>
    </row>
    <row r="19" spans="1:126" x14ac:dyDescent="0.25">
      <c r="A19" t="s">
        <v>7</v>
      </c>
      <c r="B19" t="s">
        <v>30</v>
      </c>
      <c r="C19" t="s">
        <v>9</v>
      </c>
      <c r="D19" s="1">
        <v>43566.440972222219</v>
      </c>
      <c r="E19" t="s">
        <v>33</v>
      </c>
      <c r="F19" t="s">
        <v>33</v>
      </c>
      <c r="G19" t="s">
        <v>11</v>
      </c>
      <c r="H19">
        <v>2.5000000000000001E-2</v>
      </c>
      <c r="I19" t="s">
        <v>560</v>
      </c>
      <c r="J19">
        <v>0.47</v>
      </c>
      <c r="K19" t="s">
        <v>643</v>
      </c>
      <c r="M19">
        <v>5.0000000000000001E-4</v>
      </c>
      <c r="N19" t="s">
        <v>556</v>
      </c>
      <c r="O19" t="s">
        <v>556</v>
      </c>
      <c r="P19" t="s">
        <v>643</v>
      </c>
      <c r="R19">
        <v>5.0000000000000001E-4</v>
      </c>
      <c r="S19">
        <v>1.4599999999999999E-3</v>
      </c>
      <c r="T19">
        <v>4.6299999999999996E-3</v>
      </c>
      <c r="U19" t="s">
        <v>643</v>
      </c>
      <c r="W19">
        <v>5.0000000000000001E-3</v>
      </c>
      <c r="X19">
        <v>1.84E-2</v>
      </c>
      <c r="Y19">
        <v>3.5200000000000002E-2</v>
      </c>
      <c r="Z19" t="s">
        <v>643</v>
      </c>
      <c r="AB19">
        <v>5.0000000000000001E-4</v>
      </c>
      <c r="AC19" t="s">
        <v>556</v>
      </c>
      <c r="AD19" t="s">
        <v>556</v>
      </c>
      <c r="AE19" t="s">
        <v>643</v>
      </c>
      <c r="AG19">
        <v>2.5000000000000001E-2</v>
      </c>
      <c r="AH19" t="s">
        <v>557</v>
      </c>
      <c r="AI19" t="s">
        <v>557</v>
      </c>
      <c r="AJ19" t="s">
        <v>643</v>
      </c>
      <c r="AL19">
        <v>5.0000000000000001E-4</v>
      </c>
      <c r="AM19" t="s">
        <v>556</v>
      </c>
      <c r="AN19" t="s">
        <v>556</v>
      </c>
      <c r="AO19" t="s">
        <v>643</v>
      </c>
      <c r="AQ19">
        <v>5.0000000000000001E-4</v>
      </c>
      <c r="AR19">
        <v>3.2</v>
      </c>
      <c r="AS19">
        <v>3.8</v>
      </c>
      <c r="AT19" t="s">
        <v>643</v>
      </c>
      <c r="AV19">
        <v>2</v>
      </c>
      <c r="AW19" t="s">
        <v>559</v>
      </c>
      <c r="AX19" t="s">
        <v>559</v>
      </c>
      <c r="AY19" t="s">
        <v>643</v>
      </c>
      <c r="BA19">
        <v>5.0000000000000001E-3</v>
      </c>
      <c r="BB19" t="s">
        <v>558</v>
      </c>
      <c r="BC19" t="s">
        <v>558</v>
      </c>
      <c r="BD19" t="s">
        <v>643</v>
      </c>
      <c r="BF19">
        <v>5.0000000000000001E-4</v>
      </c>
      <c r="BG19" t="s">
        <v>556</v>
      </c>
      <c r="BH19">
        <v>1.07E-3</v>
      </c>
      <c r="BI19" t="s">
        <v>643</v>
      </c>
      <c r="BK19">
        <v>5.0000000000000001E-4</v>
      </c>
      <c r="BL19" t="s">
        <v>556</v>
      </c>
      <c r="BM19">
        <v>1.81E-3</v>
      </c>
      <c r="BN19" t="s">
        <v>643</v>
      </c>
      <c r="BP19">
        <v>5.0000000000000001E-3</v>
      </c>
      <c r="BQ19" t="s">
        <v>558</v>
      </c>
      <c r="BR19" t="s">
        <v>558</v>
      </c>
      <c r="BS19" t="s">
        <v>643</v>
      </c>
      <c r="BU19">
        <v>0.05</v>
      </c>
      <c r="BV19">
        <v>0.25700000000000001</v>
      </c>
      <c r="BW19">
        <v>2.1</v>
      </c>
      <c r="BX19" t="s">
        <v>643</v>
      </c>
      <c r="BZ19">
        <v>5.0000000000000001E-3</v>
      </c>
      <c r="CA19" t="s">
        <v>558</v>
      </c>
      <c r="CB19" t="s">
        <v>558</v>
      </c>
      <c r="CC19" t="s">
        <v>643</v>
      </c>
      <c r="CE19">
        <v>0.05</v>
      </c>
      <c r="CF19">
        <v>2.1</v>
      </c>
      <c r="CG19">
        <v>2.1</v>
      </c>
      <c r="CH19" t="s">
        <v>643</v>
      </c>
      <c r="CJ19">
        <v>5.0000000000000001E-3</v>
      </c>
      <c r="CK19">
        <v>1.52E-2</v>
      </c>
      <c r="CL19">
        <v>0.38800000000000001</v>
      </c>
      <c r="CM19" t="s">
        <v>643</v>
      </c>
      <c r="CO19">
        <v>5.0000000000000002E-5</v>
      </c>
      <c r="CP19" t="s">
        <v>587</v>
      </c>
      <c r="CQ19" t="s">
        <v>587</v>
      </c>
      <c r="CR19" t="s">
        <v>643</v>
      </c>
      <c r="CT19">
        <v>5.0000000000000001E-3</v>
      </c>
      <c r="CU19" t="s">
        <v>558</v>
      </c>
      <c r="CV19" t="s">
        <v>558</v>
      </c>
      <c r="CW19" t="s">
        <v>643</v>
      </c>
      <c r="CY19">
        <v>5.0000000000000001E-3</v>
      </c>
      <c r="CZ19" t="s">
        <v>558</v>
      </c>
      <c r="DA19" t="s">
        <v>558</v>
      </c>
      <c r="DB19" t="s">
        <v>643</v>
      </c>
      <c r="DD19">
        <v>2.5000000000000001E-3</v>
      </c>
      <c r="DE19" t="s">
        <v>591</v>
      </c>
      <c r="DF19" t="s">
        <v>591</v>
      </c>
      <c r="DG19" t="s">
        <v>643</v>
      </c>
      <c r="DI19">
        <v>5.0000000000000001E-4</v>
      </c>
      <c r="DJ19" t="s">
        <v>556</v>
      </c>
      <c r="DK19" t="s">
        <v>556</v>
      </c>
      <c r="DL19" t="s">
        <v>643</v>
      </c>
      <c r="DN19">
        <v>5.0000000000000001E-3</v>
      </c>
      <c r="DO19" t="s">
        <v>558</v>
      </c>
      <c r="DP19" t="s">
        <v>558</v>
      </c>
      <c r="DQ19" t="s">
        <v>643</v>
      </c>
      <c r="DS19">
        <v>5.0000000000000001E-3</v>
      </c>
      <c r="DT19" t="s">
        <v>558</v>
      </c>
      <c r="DU19">
        <v>2.01E-2</v>
      </c>
      <c r="DV19" t="s">
        <v>643</v>
      </c>
    </row>
    <row r="20" spans="1:126" x14ac:dyDescent="0.25">
      <c r="A20" t="s">
        <v>7</v>
      </c>
      <c r="B20" t="s">
        <v>34</v>
      </c>
      <c r="C20" t="s">
        <v>9</v>
      </c>
      <c r="D20" s="1">
        <v>43509.662499999999</v>
      </c>
      <c r="E20" t="s">
        <v>35</v>
      </c>
      <c r="F20" t="s">
        <v>35</v>
      </c>
      <c r="G20" t="s">
        <v>11</v>
      </c>
      <c r="H20">
        <v>2.5000000000000001E-2</v>
      </c>
      <c r="I20">
        <v>6.5199999999999994E-2</v>
      </c>
      <c r="J20">
        <v>0.34</v>
      </c>
      <c r="K20" t="s">
        <v>643</v>
      </c>
      <c r="M20">
        <v>5.0000000000000001E-4</v>
      </c>
      <c r="N20" t="s">
        <v>556</v>
      </c>
      <c r="O20" t="s">
        <v>556</v>
      </c>
      <c r="P20" t="s">
        <v>643</v>
      </c>
      <c r="R20">
        <v>5.0000000000000001E-4</v>
      </c>
      <c r="S20">
        <v>2.2499999999999998E-3</v>
      </c>
      <c r="T20">
        <v>3.9899999999999996E-3</v>
      </c>
      <c r="U20" t="s">
        <v>643</v>
      </c>
      <c r="W20">
        <v>5.0000000000000001E-3</v>
      </c>
      <c r="X20">
        <v>1.89E-2</v>
      </c>
      <c r="Y20">
        <v>3.2599999999999997E-2</v>
      </c>
      <c r="Z20" t="s">
        <v>643</v>
      </c>
      <c r="AB20">
        <v>5.0000000000000001E-4</v>
      </c>
      <c r="AC20" t="s">
        <v>556</v>
      </c>
      <c r="AD20" t="s">
        <v>556</v>
      </c>
      <c r="AE20" t="s">
        <v>643</v>
      </c>
      <c r="AG20">
        <v>2.5000000000000001E-2</v>
      </c>
      <c r="AH20" t="s">
        <v>557</v>
      </c>
      <c r="AI20" t="s">
        <v>557</v>
      </c>
      <c r="AJ20" t="s">
        <v>643</v>
      </c>
      <c r="AL20">
        <v>5.0000000000000001E-4</v>
      </c>
      <c r="AM20" t="s">
        <v>556</v>
      </c>
      <c r="AN20" t="s">
        <v>556</v>
      </c>
      <c r="AO20" t="s">
        <v>643</v>
      </c>
      <c r="AQ20">
        <v>5.0000000000000001E-4</v>
      </c>
      <c r="AR20">
        <v>3.4</v>
      </c>
      <c r="AS20">
        <v>4.5999999999999996</v>
      </c>
      <c r="AT20" t="s">
        <v>643</v>
      </c>
      <c r="AV20">
        <v>2</v>
      </c>
      <c r="AW20">
        <v>5.5</v>
      </c>
      <c r="AX20">
        <v>5.8</v>
      </c>
      <c r="AY20" t="s">
        <v>643</v>
      </c>
      <c r="BA20">
        <v>5.0000000000000001E-3</v>
      </c>
      <c r="BB20" t="s">
        <v>558</v>
      </c>
      <c r="BC20" t="s">
        <v>558</v>
      </c>
      <c r="BD20" t="s">
        <v>643</v>
      </c>
      <c r="BF20">
        <v>5.0000000000000001E-4</v>
      </c>
      <c r="BG20" t="s">
        <v>556</v>
      </c>
      <c r="BH20">
        <v>5.6999999999999998E-4</v>
      </c>
      <c r="BI20" t="s">
        <v>643</v>
      </c>
      <c r="BK20">
        <v>5.0000000000000001E-4</v>
      </c>
      <c r="BL20">
        <v>4.9199999999999999E-3</v>
      </c>
      <c r="BM20">
        <v>5.3099999999999996E-3</v>
      </c>
      <c r="BN20" t="s">
        <v>643</v>
      </c>
      <c r="BP20">
        <v>5.0000000000000001E-3</v>
      </c>
      <c r="BQ20" t="s">
        <v>558</v>
      </c>
      <c r="BR20" t="s">
        <v>558</v>
      </c>
      <c r="BS20" t="s">
        <v>643</v>
      </c>
      <c r="BU20">
        <v>0.05</v>
      </c>
      <c r="BV20">
        <v>0.29699999999999999</v>
      </c>
      <c r="BW20">
        <v>1.2</v>
      </c>
      <c r="BX20" t="s">
        <v>643</v>
      </c>
      <c r="BZ20">
        <v>5.0000000000000001E-3</v>
      </c>
      <c r="CA20" t="s">
        <v>558</v>
      </c>
      <c r="CB20" t="s">
        <v>558</v>
      </c>
      <c r="CC20" t="s">
        <v>643</v>
      </c>
      <c r="CE20">
        <v>0.05</v>
      </c>
      <c r="CF20">
        <v>1.9</v>
      </c>
      <c r="CG20">
        <v>1.9</v>
      </c>
      <c r="CH20" t="s">
        <v>643</v>
      </c>
      <c r="CJ20">
        <v>5.0000000000000001E-3</v>
      </c>
      <c r="CK20">
        <v>2.1499999999999998E-2</v>
      </c>
      <c r="CL20">
        <v>0.22900000000000001</v>
      </c>
      <c r="CM20" t="s">
        <v>643</v>
      </c>
      <c r="CO20">
        <v>5.0000000000000002E-5</v>
      </c>
      <c r="CP20" t="s">
        <v>587</v>
      </c>
      <c r="CQ20" t="s">
        <v>587</v>
      </c>
      <c r="CR20" t="s">
        <v>643</v>
      </c>
      <c r="CT20">
        <v>5.0000000000000001E-3</v>
      </c>
      <c r="CU20" t="s">
        <v>558</v>
      </c>
      <c r="CV20" t="s">
        <v>558</v>
      </c>
      <c r="CW20" t="s">
        <v>643</v>
      </c>
      <c r="CY20">
        <v>5.0000000000000001E-3</v>
      </c>
      <c r="CZ20" t="s">
        <v>558</v>
      </c>
      <c r="DA20" t="s">
        <v>558</v>
      </c>
      <c r="DB20" t="s">
        <v>643</v>
      </c>
      <c r="DD20">
        <v>2.5000000000000001E-3</v>
      </c>
      <c r="DE20" t="s">
        <v>591</v>
      </c>
      <c r="DF20" t="s">
        <v>591</v>
      </c>
      <c r="DG20" t="s">
        <v>643</v>
      </c>
      <c r="DI20">
        <v>5.0000000000000001E-4</v>
      </c>
      <c r="DJ20" t="s">
        <v>556</v>
      </c>
      <c r="DK20" t="s">
        <v>556</v>
      </c>
      <c r="DL20" t="s">
        <v>643</v>
      </c>
      <c r="DN20">
        <v>5.0000000000000001E-3</v>
      </c>
      <c r="DO20" t="s">
        <v>558</v>
      </c>
      <c r="DP20">
        <v>6.6E-3</v>
      </c>
      <c r="DQ20" t="s">
        <v>643</v>
      </c>
      <c r="DS20">
        <v>5.0000000000000001E-3</v>
      </c>
      <c r="DT20">
        <v>7.4999999999999997E-3</v>
      </c>
      <c r="DU20">
        <v>7.4999999999999997E-3</v>
      </c>
      <c r="DV20" t="s">
        <v>643</v>
      </c>
    </row>
    <row r="21" spans="1:126" x14ac:dyDescent="0.25">
      <c r="A21" t="s">
        <v>7</v>
      </c>
      <c r="B21" t="s">
        <v>36</v>
      </c>
      <c r="C21" t="s">
        <v>9</v>
      </c>
      <c r="D21" s="1">
        <v>43510.454861111109</v>
      </c>
      <c r="E21" t="s">
        <v>37</v>
      </c>
      <c r="F21" t="s">
        <v>37</v>
      </c>
      <c r="G21" t="s">
        <v>11</v>
      </c>
      <c r="H21">
        <v>2.5000000000000001E-2</v>
      </c>
      <c r="I21">
        <v>8.9800000000000005E-2</v>
      </c>
      <c r="J21">
        <v>0.26</v>
      </c>
      <c r="K21" t="s">
        <v>643</v>
      </c>
      <c r="M21">
        <v>5.0000000000000001E-4</v>
      </c>
      <c r="N21" t="s">
        <v>556</v>
      </c>
      <c r="O21" t="s">
        <v>556</v>
      </c>
      <c r="P21" t="s">
        <v>643</v>
      </c>
      <c r="R21">
        <v>5.0000000000000001E-4</v>
      </c>
      <c r="S21">
        <v>2.2799999999999999E-3</v>
      </c>
      <c r="T21">
        <v>4.1999999999999997E-3</v>
      </c>
      <c r="U21" t="s">
        <v>643</v>
      </c>
      <c r="W21">
        <v>5.0000000000000001E-3</v>
      </c>
      <c r="X21">
        <v>2.1299999999999999E-2</v>
      </c>
      <c r="Y21">
        <v>2.4299999999999999E-2</v>
      </c>
      <c r="Z21" t="s">
        <v>643</v>
      </c>
      <c r="AB21">
        <v>5.0000000000000001E-4</v>
      </c>
      <c r="AC21" t="s">
        <v>556</v>
      </c>
      <c r="AD21" t="s">
        <v>556</v>
      </c>
      <c r="AE21" t="s">
        <v>643</v>
      </c>
      <c r="AG21">
        <v>2.5000000000000001E-2</v>
      </c>
      <c r="AH21" t="s">
        <v>557</v>
      </c>
      <c r="AI21" t="s">
        <v>557</v>
      </c>
      <c r="AJ21" t="s">
        <v>643</v>
      </c>
      <c r="AL21">
        <v>5.0000000000000001E-4</v>
      </c>
      <c r="AM21" t="s">
        <v>556</v>
      </c>
      <c r="AN21" t="s">
        <v>556</v>
      </c>
      <c r="AO21" t="s">
        <v>643</v>
      </c>
      <c r="AQ21">
        <v>5.0000000000000001E-4</v>
      </c>
      <c r="AR21">
        <v>3.9</v>
      </c>
      <c r="AS21">
        <v>3.9</v>
      </c>
      <c r="AT21" t="s">
        <v>643</v>
      </c>
      <c r="AV21">
        <v>2</v>
      </c>
      <c r="AW21">
        <v>5.6</v>
      </c>
      <c r="AX21">
        <v>5.9</v>
      </c>
      <c r="AY21" t="s">
        <v>643</v>
      </c>
      <c r="BA21">
        <v>5.0000000000000001E-3</v>
      </c>
      <c r="BB21" t="s">
        <v>558</v>
      </c>
      <c r="BC21" t="s">
        <v>558</v>
      </c>
      <c r="BD21" t="s">
        <v>643</v>
      </c>
      <c r="BF21">
        <v>5.0000000000000001E-4</v>
      </c>
      <c r="BG21" t="s">
        <v>556</v>
      </c>
      <c r="BH21">
        <v>6.2E-4</v>
      </c>
      <c r="BI21" t="s">
        <v>643</v>
      </c>
      <c r="BK21">
        <v>5.0000000000000001E-4</v>
      </c>
      <c r="BL21" t="s">
        <v>556</v>
      </c>
      <c r="BM21">
        <v>1.4300000000000001E-3</v>
      </c>
      <c r="BN21" t="s">
        <v>643</v>
      </c>
      <c r="BP21">
        <v>5.0000000000000001E-3</v>
      </c>
      <c r="BQ21" t="s">
        <v>558</v>
      </c>
      <c r="BR21" t="s">
        <v>558</v>
      </c>
      <c r="BS21" t="s">
        <v>643</v>
      </c>
      <c r="BU21">
        <v>0.05</v>
      </c>
      <c r="BV21">
        <v>0.34300000000000003</v>
      </c>
      <c r="BW21">
        <v>0.94</v>
      </c>
      <c r="BX21" t="s">
        <v>643</v>
      </c>
      <c r="BZ21">
        <v>5.0000000000000001E-3</v>
      </c>
      <c r="CA21" t="s">
        <v>558</v>
      </c>
      <c r="CB21" t="s">
        <v>558</v>
      </c>
      <c r="CC21" t="s">
        <v>643</v>
      </c>
      <c r="CE21">
        <v>0.05</v>
      </c>
      <c r="CF21">
        <v>2</v>
      </c>
      <c r="CG21">
        <v>2.1</v>
      </c>
      <c r="CH21" t="s">
        <v>643</v>
      </c>
      <c r="CJ21">
        <v>5.0000000000000001E-3</v>
      </c>
      <c r="CK21">
        <v>1.2500000000000001E-2</v>
      </c>
      <c r="CL21">
        <v>0.14399999999999999</v>
      </c>
      <c r="CM21" t="s">
        <v>643</v>
      </c>
      <c r="CO21">
        <v>5.0000000000000002E-5</v>
      </c>
      <c r="CP21" t="s">
        <v>587</v>
      </c>
      <c r="CQ21" t="s">
        <v>587</v>
      </c>
      <c r="CR21" t="s">
        <v>643</v>
      </c>
      <c r="CT21">
        <v>5.0000000000000001E-3</v>
      </c>
      <c r="CU21" t="s">
        <v>558</v>
      </c>
      <c r="CV21" t="s">
        <v>558</v>
      </c>
      <c r="CW21" t="s">
        <v>643</v>
      </c>
      <c r="CY21">
        <v>5.0000000000000001E-3</v>
      </c>
      <c r="CZ21" t="s">
        <v>558</v>
      </c>
      <c r="DA21" t="s">
        <v>558</v>
      </c>
      <c r="DB21" t="s">
        <v>643</v>
      </c>
      <c r="DD21">
        <v>2.5000000000000001E-3</v>
      </c>
      <c r="DE21" t="s">
        <v>591</v>
      </c>
      <c r="DF21" t="s">
        <v>591</v>
      </c>
      <c r="DG21" t="s">
        <v>643</v>
      </c>
      <c r="DI21">
        <v>5.0000000000000001E-4</v>
      </c>
      <c r="DJ21" t="s">
        <v>556</v>
      </c>
      <c r="DK21" t="s">
        <v>556</v>
      </c>
      <c r="DL21" t="s">
        <v>643</v>
      </c>
      <c r="DN21">
        <v>5.0000000000000001E-3</v>
      </c>
      <c r="DO21" t="s">
        <v>558</v>
      </c>
      <c r="DP21" t="s">
        <v>558</v>
      </c>
      <c r="DQ21" t="s">
        <v>643</v>
      </c>
      <c r="DS21">
        <v>5.0000000000000001E-3</v>
      </c>
      <c r="DT21" t="s">
        <v>558</v>
      </c>
      <c r="DU21" t="s">
        <v>558</v>
      </c>
      <c r="DV21" t="s">
        <v>643</v>
      </c>
    </row>
    <row r="22" spans="1:126" x14ac:dyDescent="0.25">
      <c r="A22" t="s">
        <v>7</v>
      </c>
      <c r="B22" t="s">
        <v>36</v>
      </c>
      <c r="C22" t="s">
        <v>9</v>
      </c>
      <c r="D22" s="1">
        <v>43545.526388888888</v>
      </c>
      <c r="E22" t="s">
        <v>38</v>
      </c>
      <c r="F22" t="s">
        <v>38</v>
      </c>
      <c r="G22" t="s">
        <v>11</v>
      </c>
      <c r="H22">
        <v>2.5000000000000001E-2</v>
      </c>
      <c r="I22">
        <v>8.6499999999999994E-2</v>
      </c>
      <c r="J22">
        <v>1.4</v>
      </c>
      <c r="K22" t="s">
        <v>643</v>
      </c>
      <c r="M22">
        <v>5.0000000000000001E-4</v>
      </c>
      <c r="N22" t="s">
        <v>556</v>
      </c>
      <c r="O22" t="s">
        <v>556</v>
      </c>
      <c r="P22" t="s">
        <v>643</v>
      </c>
      <c r="R22">
        <v>5.0000000000000001E-4</v>
      </c>
      <c r="S22">
        <v>1.82E-3</v>
      </c>
      <c r="T22">
        <v>6.1599999999999997E-3</v>
      </c>
      <c r="U22" t="s">
        <v>643</v>
      </c>
      <c r="W22">
        <v>5.0000000000000001E-3</v>
      </c>
      <c r="X22">
        <v>1.83E-2</v>
      </c>
      <c r="Y22">
        <v>4.2000000000000003E-2</v>
      </c>
      <c r="Z22" t="s">
        <v>643</v>
      </c>
      <c r="AB22">
        <v>5.0000000000000001E-4</v>
      </c>
      <c r="AC22" t="s">
        <v>556</v>
      </c>
      <c r="AD22" t="s">
        <v>556</v>
      </c>
      <c r="AE22" t="s">
        <v>643</v>
      </c>
      <c r="AG22">
        <v>2.5000000000000001E-2</v>
      </c>
      <c r="AH22" t="s">
        <v>557</v>
      </c>
      <c r="AI22" t="s">
        <v>557</v>
      </c>
      <c r="AJ22" t="s">
        <v>643</v>
      </c>
      <c r="AL22">
        <v>5.0000000000000001E-4</v>
      </c>
      <c r="AM22" t="s">
        <v>556</v>
      </c>
      <c r="AN22" t="s">
        <v>556</v>
      </c>
      <c r="AO22" t="s">
        <v>643</v>
      </c>
      <c r="AQ22">
        <v>5.0000000000000001E-4</v>
      </c>
      <c r="AR22">
        <v>3.3</v>
      </c>
      <c r="AS22">
        <v>4.5</v>
      </c>
      <c r="AT22" t="s">
        <v>643</v>
      </c>
      <c r="AV22">
        <v>2</v>
      </c>
      <c r="AW22" t="s">
        <v>559</v>
      </c>
      <c r="AX22" t="s">
        <v>559</v>
      </c>
      <c r="AY22" t="s">
        <v>643</v>
      </c>
      <c r="BA22">
        <v>5.0000000000000001E-3</v>
      </c>
      <c r="BB22" t="s">
        <v>558</v>
      </c>
      <c r="BC22" t="s">
        <v>558</v>
      </c>
      <c r="BD22" t="s">
        <v>643</v>
      </c>
      <c r="BF22">
        <v>5.0000000000000001E-4</v>
      </c>
      <c r="BG22" t="s">
        <v>556</v>
      </c>
      <c r="BH22">
        <v>1.9599999999999999E-3</v>
      </c>
      <c r="BI22" t="s">
        <v>643</v>
      </c>
      <c r="BK22">
        <v>5.0000000000000001E-4</v>
      </c>
      <c r="BL22" t="s">
        <v>556</v>
      </c>
      <c r="BM22">
        <v>4.8300000000000001E-3</v>
      </c>
      <c r="BN22" t="s">
        <v>643</v>
      </c>
      <c r="BP22">
        <v>5.0000000000000001E-3</v>
      </c>
      <c r="BQ22" t="s">
        <v>558</v>
      </c>
      <c r="BR22" t="s">
        <v>558</v>
      </c>
      <c r="BS22" t="s">
        <v>643</v>
      </c>
      <c r="BU22">
        <v>0.05</v>
      </c>
      <c r="BV22">
        <v>0.27300000000000002</v>
      </c>
      <c r="BW22">
        <v>3.7</v>
      </c>
      <c r="BX22" t="s">
        <v>643</v>
      </c>
      <c r="BZ22">
        <v>5.0000000000000001E-3</v>
      </c>
      <c r="CA22" t="s">
        <v>558</v>
      </c>
      <c r="CB22" t="s">
        <v>558</v>
      </c>
      <c r="CC22" t="s">
        <v>643</v>
      </c>
      <c r="CE22">
        <v>0.05</v>
      </c>
      <c r="CF22">
        <v>2</v>
      </c>
      <c r="CG22">
        <v>2</v>
      </c>
      <c r="CH22" t="s">
        <v>643</v>
      </c>
      <c r="CJ22">
        <v>5.0000000000000001E-3</v>
      </c>
      <c r="CK22">
        <v>2.3800000000000002E-2</v>
      </c>
      <c r="CL22">
        <v>0.57799999999999996</v>
      </c>
      <c r="CM22" t="s">
        <v>643</v>
      </c>
      <c r="CO22">
        <v>5.0000000000000002E-5</v>
      </c>
      <c r="CP22" t="s">
        <v>587</v>
      </c>
      <c r="CQ22" t="s">
        <v>587</v>
      </c>
      <c r="CR22" t="s">
        <v>643</v>
      </c>
      <c r="CT22">
        <v>5.0000000000000001E-3</v>
      </c>
      <c r="CU22" t="s">
        <v>558</v>
      </c>
      <c r="CV22" t="s">
        <v>558</v>
      </c>
      <c r="CW22" t="s">
        <v>643</v>
      </c>
      <c r="CY22">
        <v>5.0000000000000001E-3</v>
      </c>
      <c r="CZ22" t="s">
        <v>558</v>
      </c>
      <c r="DA22">
        <v>1.34E-2</v>
      </c>
      <c r="DB22" t="s">
        <v>643</v>
      </c>
      <c r="DD22">
        <v>2.5000000000000001E-3</v>
      </c>
      <c r="DE22" t="s">
        <v>591</v>
      </c>
      <c r="DF22" t="s">
        <v>591</v>
      </c>
      <c r="DG22" t="s">
        <v>643</v>
      </c>
      <c r="DI22">
        <v>5.0000000000000001E-4</v>
      </c>
      <c r="DJ22" t="s">
        <v>556</v>
      </c>
      <c r="DK22" t="s">
        <v>556</v>
      </c>
      <c r="DL22" t="s">
        <v>643</v>
      </c>
      <c r="DN22">
        <v>5.0000000000000001E-3</v>
      </c>
      <c r="DO22" t="s">
        <v>558</v>
      </c>
      <c r="DP22" t="s">
        <v>558</v>
      </c>
      <c r="DQ22" t="s">
        <v>643</v>
      </c>
      <c r="DS22">
        <v>5.0000000000000001E-3</v>
      </c>
      <c r="DT22">
        <v>1.18E-2</v>
      </c>
      <c r="DU22">
        <v>5.0900000000000001E-2</v>
      </c>
      <c r="DV22" t="s">
        <v>643</v>
      </c>
    </row>
    <row r="23" spans="1:126" x14ac:dyDescent="0.25">
      <c r="A23" t="s">
        <v>7</v>
      </c>
      <c r="B23" t="s">
        <v>36</v>
      </c>
      <c r="C23" t="s">
        <v>9</v>
      </c>
      <c r="D23" s="1">
        <v>43566.538194444445</v>
      </c>
      <c r="E23" t="s">
        <v>39</v>
      </c>
      <c r="F23" t="s">
        <v>39</v>
      </c>
      <c r="G23" t="s">
        <v>11</v>
      </c>
      <c r="H23">
        <v>2.5000000000000001E-2</v>
      </c>
      <c r="I23">
        <v>4.4600000000000001E-2</v>
      </c>
      <c r="J23">
        <v>0.52</v>
      </c>
      <c r="K23" t="s">
        <v>643</v>
      </c>
      <c r="M23">
        <v>5.0000000000000001E-4</v>
      </c>
      <c r="N23" t="s">
        <v>556</v>
      </c>
      <c r="O23" t="s">
        <v>556</v>
      </c>
      <c r="P23" t="s">
        <v>643</v>
      </c>
      <c r="R23">
        <v>5.0000000000000001E-4</v>
      </c>
      <c r="S23">
        <v>1.1900000000000001E-3</v>
      </c>
      <c r="T23">
        <v>3.6700000000000001E-3</v>
      </c>
      <c r="U23" t="s">
        <v>643</v>
      </c>
      <c r="W23">
        <v>5.0000000000000001E-3</v>
      </c>
      <c r="X23">
        <v>1.7500000000000002E-2</v>
      </c>
      <c r="Y23">
        <v>3.4200000000000001E-2</v>
      </c>
      <c r="Z23" t="s">
        <v>643</v>
      </c>
      <c r="AB23">
        <v>5.0000000000000001E-4</v>
      </c>
      <c r="AC23" t="s">
        <v>556</v>
      </c>
      <c r="AD23" t="s">
        <v>556</v>
      </c>
      <c r="AE23" t="s">
        <v>643</v>
      </c>
      <c r="AG23">
        <v>2.5000000000000001E-2</v>
      </c>
      <c r="AH23" t="s">
        <v>557</v>
      </c>
      <c r="AI23" t="s">
        <v>557</v>
      </c>
      <c r="AJ23" t="s">
        <v>643</v>
      </c>
      <c r="AL23">
        <v>5.0000000000000001E-4</v>
      </c>
      <c r="AM23" t="s">
        <v>556</v>
      </c>
      <c r="AN23" t="s">
        <v>556</v>
      </c>
      <c r="AO23" t="s">
        <v>643</v>
      </c>
      <c r="AQ23">
        <v>5.0000000000000001E-4</v>
      </c>
      <c r="AR23">
        <v>3.4</v>
      </c>
      <c r="AS23">
        <v>3.8</v>
      </c>
      <c r="AT23" t="s">
        <v>643</v>
      </c>
      <c r="AV23">
        <v>2</v>
      </c>
      <c r="AW23" t="s">
        <v>559</v>
      </c>
      <c r="AX23" t="s">
        <v>559</v>
      </c>
      <c r="AY23" t="s">
        <v>643</v>
      </c>
      <c r="BA23">
        <v>5.0000000000000001E-3</v>
      </c>
      <c r="BB23" t="s">
        <v>558</v>
      </c>
      <c r="BC23" t="s">
        <v>558</v>
      </c>
      <c r="BD23" t="s">
        <v>643</v>
      </c>
      <c r="BF23">
        <v>5.0000000000000001E-4</v>
      </c>
      <c r="BG23" t="s">
        <v>556</v>
      </c>
      <c r="BH23">
        <v>1.09E-3</v>
      </c>
      <c r="BI23" t="s">
        <v>643</v>
      </c>
      <c r="BK23">
        <v>5.0000000000000001E-4</v>
      </c>
      <c r="BL23" t="s">
        <v>556</v>
      </c>
      <c r="BM23">
        <v>4.79E-3</v>
      </c>
      <c r="BN23" t="s">
        <v>643</v>
      </c>
      <c r="BP23">
        <v>5.0000000000000001E-3</v>
      </c>
      <c r="BQ23" t="s">
        <v>558</v>
      </c>
      <c r="BR23" t="s">
        <v>558</v>
      </c>
      <c r="BS23" t="s">
        <v>643</v>
      </c>
      <c r="BU23">
        <v>0.05</v>
      </c>
      <c r="BV23">
        <v>0.10100000000000001</v>
      </c>
      <c r="BW23">
        <v>2</v>
      </c>
      <c r="BX23" t="s">
        <v>643</v>
      </c>
      <c r="BZ23">
        <v>5.0000000000000001E-3</v>
      </c>
      <c r="CA23" t="s">
        <v>558</v>
      </c>
      <c r="CB23" t="s">
        <v>558</v>
      </c>
      <c r="CC23" t="s">
        <v>643</v>
      </c>
      <c r="CE23">
        <v>0.05</v>
      </c>
      <c r="CF23">
        <v>1.8</v>
      </c>
      <c r="CG23">
        <v>2</v>
      </c>
      <c r="CH23" t="s">
        <v>643</v>
      </c>
      <c r="CJ23">
        <v>5.0000000000000001E-3</v>
      </c>
      <c r="CK23">
        <v>7.4000000000000003E-3</v>
      </c>
      <c r="CL23">
        <v>0.32300000000000001</v>
      </c>
      <c r="CM23" t="s">
        <v>643</v>
      </c>
      <c r="CO23">
        <v>5.0000000000000002E-5</v>
      </c>
      <c r="CP23" t="s">
        <v>587</v>
      </c>
      <c r="CQ23" t="s">
        <v>587</v>
      </c>
      <c r="CR23" t="s">
        <v>643</v>
      </c>
      <c r="CT23">
        <v>5.0000000000000001E-3</v>
      </c>
      <c r="CU23" t="s">
        <v>558</v>
      </c>
      <c r="CV23" t="s">
        <v>558</v>
      </c>
      <c r="CW23" t="s">
        <v>643</v>
      </c>
      <c r="CY23">
        <v>5.0000000000000001E-3</v>
      </c>
      <c r="CZ23" t="s">
        <v>558</v>
      </c>
      <c r="DA23" t="s">
        <v>558</v>
      </c>
      <c r="DB23" t="s">
        <v>643</v>
      </c>
      <c r="DD23">
        <v>2.5000000000000001E-3</v>
      </c>
      <c r="DE23" t="s">
        <v>591</v>
      </c>
      <c r="DF23" t="s">
        <v>591</v>
      </c>
      <c r="DG23" t="s">
        <v>643</v>
      </c>
      <c r="DI23">
        <v>5.0000000000000001E-4</v>
      </c>
      <c r="DJ23" t="s">
        <v>556</v>
      </c>
      <c r="DK23" t="s">
        <v>556</v>
      </c>
      <c r="DL23" t="s">
        <v>643</v>
      </c>
      <c r="DN23">
        <v>5.0000000000000001E-3</v>
      </c>
      <c r="DO23" t="s">
        <v>558</v>
      </c>
      <c r="DP23" t="s">
        <v>558</v>
      </c>
      <c r="DQ23" t="s">
        <v>643</v>
      </c>
      <c r="DS23">
        <v>5.0000000000000001E-3</v>
      </c>
      <c r="DT23" t="s">
        <v>558</v>
      </c>
      <c r="DU23">
        <v>1.9300000000000001E-2</v>
      </c>
      <c r="DV23" t="s">
        <v>643</v>
      </c>
    </row>
    <row r="24" spans="1:126" x14ac:dyDescent="0.25">
      <c r="A24" t="s">
        <v>7</v>
      </c>
      <c r="B24" t="s">
        <v>40</v>
      </c>
      <c r="C24" t="s">
        <v>9</v>
      </c>
      <c r="D24" s="1">
        <v>43510.624305555553</v>
      </c>
      <c r="E24" t="s">
        <v>41</v>
      </c>
      <c r="F24" t="s">
        <v>41</v>
      </c>
      <c r="G24" t="s">
        <v>11</v>
      </c>
      <c r="H24">
        <v>2.5000000000000001E-2</v>
      </c>
      <c r="I24">
        <v>0.04</v>
      </c>
      <c r="J24">
        <v>0.36499999999999999</v>
      </c>
      <c r="K24" t="s">
        <v>643</v>
      </c>
      <c r="M24">
        <v>5.0000000000000001E-4</v>
      </c>
      <c r="N24" t="s">
        <v>556</v>
      </c>
      <c r="O24" t="s">
        <v>556</v>
      </c>
      <c r="P24" t="s">
        <v>643</v>
      </c>
      <c r="R24">
        <v>5.0000000000000001E-4</v>
      </c>
      <c r="S24">
        <v>2.14E-3</v>
      </c>
      <c r="T24">
        <v>3.7299999999999998E-3</v>
      </c>
      <c r="U24" t="s">
        <v>643</v>
      </c>
      <c r="W24">
        <v>5.0000000000000001E-3</v>
      </c>
      <c r="X24">
        <v>2.0500000000000001E-2</v>
      </c>
      <c r="Y24">
        <v>2.2700000000000001E-2</v>
      </c>
      <c r="Z24" t="s">
        <v>643</v>
      </c>
      <c r="AB24">
        <v>5.0000000000000001E-4</v>
      </c>
      <c r="AC24" t="s">
        <v>556</v>
      </c>
      <c r="AD24" t="s">
        <v>556</v>
      </c>
      <c r="AE24" t="s">
        <v>643</v>
      </c>
      <c r="AG24">
        <v>2.5000000000000001E-2</v>
      </c>
      <c r="AH24" t="s">
        <v>557</v>
      </c>
      <c r="AI24">
        <v>4.5999999999999999E-2</v>
      </c>
      <c r="AJ24" t="s">
        <v>643</v>
      </c>
      <c r="AL24">
        <v>5.0000000000000001E-4</v>
      </c>
      <c r="AM24" t="s">
        <v>556</v>
      </c>
      <c r="AN24" t="s">
        <v>556</v>
      </c>
      <c r="AO24" t="s">
        <v>643</v>
      </c>
      <c r="AQ24">
        <v>5.0000000000000001E-4</v>
      </c>
      <c r="AR24">
        <v>3.8</v>
      </c>
      <c r="AS24">
        <v>4.2</v>
      </c>
      <c r="AT24" t="s">
        <v>643</v>
      </c>
      <c r="AV24">
        <v>2</v>
      </c>
      <c r="AW24">
        <v>5.7</v>
      </c>
      <c r="AX24">
        <v>6</v>
      </c>
      <c r="AY24" t="s">
        <v>643</v>
      </c>
      <c r="BA24">
        <v>5.0000000000000001E-3</v>
      </c>
      <c r="BB24" t="s">
        <v>558</v>
      </c>
      <c r="BC24" t="s">
        <v>558</v>
      </c>
      <c r="BD24" t="s">
        <v>643</v>
      </c>
      <c r="BF24">
        <v>5.0000000000000001E-4</v>
      </c>
      <c r="BG24" t="s">
        <v>556</v>
      </c>
      <c r="BH24" t="s">
        <v>556</v>
      </c>
      <c r="BI24" t="s">
        <v>643</v>
      </c>
      <c r="BK24">
        <v>5.0000000000000001E-4</v>
      </c>
      <c r="BL24" t="s">
        <v>556</v>
      </c>
      <c r="BM24" t="s">
        <v>556</v>
      </c>
      <c r="BN24" t="s">
        <v>643</v>
      </c>
      <c r="BP24">
        <v>5.0000000000000001E-3</v>
      </c>
      <c r="BQ24" t="s">
        <v>558</v>
      </c>
      <c r="BR24" t="s">
        <v>558</v>
      </c>
      <c r="BS24" t="s">
        <v>643</v>
      </c>
      <c r="BU24">
        <v>0.05</v>
      </c>
      <c r="BV24">
        <v>0.30399999999999999</v>
      </c>
      <c r="BW24">
        <v>0.57399999999999995</v>
      </c>
      <c r="BX24" t="s">
        <v>643</v>
      </c>
      <c r="BZ24">
        <v>5.0000000000000001E-3</v>
      </c>
      <c r="CA24" t="s">
        <v>558</v>
      </c>
      <c r="CB24" t="s">
        <v>558</v>
      </c>
      <c r="CC24" t="s">
        <v>643</v>
      </c>
      <c r="CE24">
        <v>0.05</v>
      </c>
      <c r="CF24">
        <v>2.2000000000000002</v>
      </c>
      <c r="CG24">
        <v>2.2000000000000002</v>
      </c>
      <c r="CH24" t="s">
        <v>643</v>
      </c>
      <c r="CJ24">
        <v>5.0000000000000001E-3</v>
      </c>
      <c r="CK24">
        <v>2.1600000000000001E-2</v>
      </c>
      <c r="CL24">
        <v>0.11799999999999999</v>
      </c>
      <c r="CM24" t="s">
        <v>643</v>
      </c>
      <c r="CO24">
        <v>5.0000000000000002E-5</v>
      </c>
      <c r="CP24" t="s">
        <v>587</v>
      </c>
      <c r="CQ24" t="s">
        <v>587</v>
      </c>
      <c r="CR24" t="s">
        <v>643</v>
      </c>
      <c r="CT24">
        <v>5.0000000000000001E-3</v>
      </c>
      <c r="CU24" t="s">
        <v>558</v>
      </c>
      <c r="CV24" t="s">
        <v>558</v>
      </c>
      <c r="CW24" t="s">
        <v>643</v>
      </c>
      <c r="CY24">
        <v>5.0000000000000001E-3</v>
      </c>
      <c r="CZ24" t="s">
        <v>558</v>
      </c>
      <c r="DA24" t="s">
        <v>558</v>
      </c>
      <c r="DB24" t="s">
        <v>643</v>
      </c>
      <c r="DD24">
        <v>2.5000000000000001E-3</v>
      </c>
      <c r="DE24" t="s">
        <v>591</v>
      </c>
      <c r="DF24" t="s">
        <v>591</v>
      </c>
      <c r="DG24" t="s">
        <v>643</v>
      </c>
      <c r="DI24">
        <v>5.0000000000000001E-4</v>
      </c>
      <c r="DJ24" t="s">
        <v>556</v>
      </c>
      <c r="DK24" t="s">
        <v>556</v>
      </c>
      <c r="DL24" t="s">
        <v>643</v>
      </c>
      <c r="DN24">
        <v>5.0000000000000001E-3</v>
      </c>
      <c r="DO24" t="s">
        <v>558</v>
      </c>
      <c r="DP24" t="s">
        <v>558</v>
      </c>
      <c r="DQ24" t="s">
        <v>643</v>
      </c>
      <c r="DS24">
        <v>5.0000000000000001E-3</v>
      </c>
      <c r="DT24" t="s">
        <v>558</v>
      </c>
      <c r="DU24" t="s">
        <v>558</v>
      </c>
      <c r="DV24" t="s">
        <v>643</v>
      </c>
    </row>
    <row r="25" spans="1:126" x14ac:dyDescent="0.25">
      <c r="A25" t="s">
        <v>7</v>
      </c>
      <c r="B25" t="s">
        <v>40</v>
      </c>
      <c r="C25" t="s">
        <v>9</v>
      </c>
      <c r="D25" s="1">
        <v>43545.697916666664</v>
      </c>
      <c r="E25" t="s">
        <v>42</v>
      </c>
      <c r="F25" t="s">
        <v>42</v>
      </c>
      <c r="G25" t="s">
        <v>11</v>
      </c>
      <c r="H25">
        <v>2.5000000000000001E-2</v>
      </c>
      <c r="I25">
        <v>0.128</v>
      </c>
      <c r="J25">
        <v>1.7</v>
      </c>
      <c r="K25" t="s">
        <v>643</v>
      </c>
      <c r="M25">
        <v>5.0000000000000001E-4</v>
      </c>
      <c r="N25" t="s">
        <v>556</v>
      </c>
      <c r="O25" t="s">
        <v>556</v>
      </c>
      <c r="P25" t="s">
        <v>643</v>
      </c>
      <c r="R25">
        <v>5.0000000000000001E-4</v>
      </c>
      <c r="S25">
        <v>2.0999999999999999E-3</v>
      </c>
      <c r="T25">
        <v>8.2799999999999992E-3</v>
      </c>
      <c r="U25" t="s">
        <v>643</v>
      </c>
      <c r="W25">
        <v>5.0000000000000001E-3</v>
      </c>
      <c r="X25">
        <v>2.1399999999999999E-2</v>
      </c>
      <c r="Y25">
        <v>4.5900000000000003E-2</v>
      </c>
      <c r="Z25" t="s">
        <v>643</v>
      </c>
      <c r="AB25">
        <v>5.0000000000000001E-4</v>
      </c>
      <c r="AC25" t="s">
        <v>556</v>
      </c>
      <c r="AD25" t="s">
        <v>556</v>
      </c>
      <c r="AE25" t="s">
        <v>643</v>
      </c>
      <c r="AG25">
        <v>2.5000000000000001E-2</v>
      </c>
      <c r="AH25" t="s">
        <v>557</v>
      </c>
      <c r="AI25">
        <v>3.2000000000000001E-2</v>
      </c>
      <c r="AJ25" t="s">
        <v>643</v>
      </c>
      <c r="AL25">
        <v>5.0000000000000001E-4</v>
      </c>
      <c r="AM25" t="s">
        <v>556</v>
      </c>
      <c r="AN25" t="s">
        <v>556</v>
      </c>
      <c r="AO25" t="s">
        <v>643</v>
      </c>
      <c r="AQ25">
        <v>5.0000000000000001E-4</v>
      </c>
      <c r="AR25">
        <v>3.3</v>
      </c>
      <c r="AS25">
        <v>4.2</v>
      </c>
      <c r="AT25" t="s">
        <v>643</v>
      </c>
      <c r="AV25">
        <v>2</v>
      </c>
      <c r="AW25" t="s">
        <v>559</v>
      </c>
      <c r="AX25" t="s">
        <v>559</v>
      </c>
      <c r="AY25" t="s">
        <v>643</v>
      </c>
      <c r="BA25">
        <v>5.0000000000000001E-3</v>
      </c>
      <c r="BB25" t="s">
        <v>558</v>
      </c>
      <c r="BC25" t="s">
        <v>558</v>
      </c>
      <c r="BD25" t="s">
        <v>643</v>
      </c>
      <c r="BF25">
        <v>5.0000000000000001E-4</v>
      </c>
      <c r="BG25" t="s">
        <v>556</v>
      </c>
      <c r="BH25">
        <v>2.65E-3</v>
      </c>
      <c r="BI25" t="s">
        <v>643</v>
      </c>
      <c r="BK25">
        <v>5.0000000000000001E-4</v>
      </c>
      <c r="BL25" t="s">
        <v>556</v>
      </c>
      <c r="BM25" t="s">
        <v>556</v>
      </c>
      <c r="BN25" t="s">
        <v>643</v>
      </c>
      <c r="BP25">
        <v>5.0000000000000001E-3</v>
      </c>
      <c r="BQ25" t="s">
        <v>558</v>
      </c>
      <c r="BR25" t="s">
        <v>558</v>
      </c>
      <c r="BS25" t="s">
        <v>643</v>
      </c>
      <c r="BU25">
        <v>0.05</v>
      </c>
      <c r="BV25">
        <v>0.40699999999999997</v>
      </c>
      <c r="BW25">
        <v>4.7</v>
      </c>
      <c r="BX25" t="s">
        <v>643</v>
      </c>
      <c r="BZ25">
        <v>5.0000000000000001E-3</v>
      </c>
      <c r="CA25" t="s">
        <v>558</v>
      </c>
      <c r="CB25" t="s">
        <v>558</v>
      </c>
      <c r="CC25" t="s">
        <v>643</v>
      </c>
      <c r="CE25">
        <v>0.05</v>
      </c>
      <c r="CF25">
        <v>1.9</v>
      </c>
      <c r="CG25">
        <v>2.4</v>
      </c>
      <c r="CH25" t="s">
        <v>643</v>
      </c>
      <c r="CJ25">
        <v>5.0000000000000001E-3</v>
      </c>
      <c r="CK25">
        <v>4.2099999999999999E-2</v>
      </c>
      <c r="CL25">
        <v>0.80400000000000005</v>
      </c>
      <c r="CM25" t="s">
        <v>643</v>
      </c>
      <c r="CO25">
        <v>5.0000000000000002E-5</v>
      </c>
      <c r="CP25" t="s">
        <v>587</v>
      </c>
      <c r="CQ25" t="s">
        <v>587</v>
      </c>
      <c r="CR25" t="s">
        <v>643</v>
      </c>
      <c r="CT25">
        <v>5.0000000000000001E-3</v>
      </c>
      <c r="CU25" t="s">
        <v>558</v>
      </c>
      <c r="CV25" t="s">
        <v>558</v>
      </c>
      <c r="CW25" t="s">
        <v>643</v>
      </c>
      <c r="CY25">
        <v>5.0000000000000001E-3</v>
      </c>
      <c r="CZ25" t="s">
        <v>558</v>
      </c>
      <c r="DA25" t="s">
        <v>558</v>
      </c>
      <c r="DB25" t="s">
        <v>643</v>
      </c>
      <c r="DD25">
        <v>2.5000000000000001E-3</v>
      </c>
      <c r="DE25" t="s">
        <v>591</v>
      </c>
      <c r="DF25" t="s">
        <v>591</v>
      </c>
      <c r="DG25" t="s">
        <v>643</v>
      </c>
      <c r="DI25">
        <v>5.0000000000000001E-4</v>
      </c>
      <c r="DJ25" t="s">
        <v>556</v>
      </c>
      <c r="DK25" t="s">
        <v>556</v>
      </c>
      <c r="DL25" t="s">
        <v>643</v>
      </c>
      <c r="DN25">
        <v>5.0000000000000001E-3</v>
      </c>
      <c r="DO25" t="s">
        <v>558</v>
      </c>
      <c r="DP25" t="s">
        <v>558</v>
      </c>
      <c r="DQ25" t="s">
        <v>643</v>
      </c>
      <c r="DS25">
        <v>5.0000000000000001E-3</v>
      </c>
      <c r="DT25">
        <v>1.6199999999999999E-2</v>
      </c>
      <c r="DU25">
        <v>1.6199999999999999E-2</v>
      </c>
      <c r="DV25" t="s">
        <v>643</v>
      </c>
    </row>
    <row r="26" spans="1:126" x14ac:dyDescent="0.25">
      <c r="A26" t="s">
        <v>7</v>
      </c>
      <c r="B26" t="s">
        <v>40</v>
      </c>
      <c r="C26" t="s">
        <v>9</v>
      </c>
      <c r="D26" s="1">
        <v>43566.684027777781</v>
      </c>
      <c r="E26" t="s">
        <v>43</v>
      </c>
      <c r="F26" t="s">
        <v>43</v>
      </c>
      <c r="G26" t="s">
        <v>11</v>
      </c>
      <c r="H26">
        <v>2.5000000000000001E-2</v>
      </c>
      <c r="I26">
        <v>4.36E-2</v>
      </c>
      <c r="J26">
        <v>0.66600000000000004</v>
      </c>
      <c r="K26" t="s">
        <v>643</v>
      </c>
      <c r="M26">
        <v>5.0000000000000001E-4</v>
      </c>
      <c r="N26" t="s">
        <v>556</v>
      </c>
      <c r="O26" t="s">
        <v>556</v>
      </c>
      <c r="P26" t="s">
        <v>643</v>
      </c>
      <c r="R26">
        <v>5.0000000000000001E-4</v>
      </c>
      <c r="S26">
        <v>1.6900000000000001E-3</v>
      </c>
      <c r="T26">
        <v>4.4900000000000001E-3</v>
      </c>
      <c r="U26" t="s">
        <v>643</v>
      </c>
      <c r="W26">
        <v>5.0000000000000001E-3</v>
      </c>
      <c r="X26">
        <v>1.8499999999999999E-2</v>
      </c>
      <c r="Y26">
        <v>4.4999999999999998E-2</v>
      </c>
      <c r="Z26" t="s">
        <v>643</v>
      </c>
      <c r="AB26">
        <v>5.0000000000000001E-4</v>
      </c>
      <c r="AC26" t="s">
        <v>556</v>
      </c>
      <c r="AD26" t="s">
        <v>556</v>
      </c>
      <c r="AE26" t="s">
        <v>643</v>
      </c>
      <c r="AG26">
        <v>2.5000000000000001E-2</v>
      </c>
      <c r="AH26" t="s">
        <v>557</v>
      </c>
      <c r="AI26" t="s">
        <v>557</v>
      </c>
      <c r="AJ26" t="s">
        <v>643</v>
      </c>
      <c r="AL26">
        <v>5.0000000000000001E-4</v>
      </c>
      <c r="AM26" t="s">
        <v>556</v>
      </c>
      <c r="AN26" t="s">
        <v>556</v>
      </c>
      <c r="AO26" t="s">
        <v>643</v>
      </c>
      <c r="AQ26">
        <v>5.0000000000000001E-4</v>
      </c>
      <c r="AR26">
        <v>3.3</v>
      </c>
      <c r="AS26">
        <v>3.5</v>
      </c>
      <c r="AT26" t="s">
        <v>643</v>
      </c>
      <c r="AV26">
        <v>2</v>
      </c>
      <c r="AW26" t="s">
        <v>559</v>
      </c>
      <c r="AX26" t="s">
        <v>559</v>
      </c>
      <c r="AY26" t="s">
        <v>643</v>
      </c>
      <c r="BA26">
        <v>5.0000000000000001E-3</v>
      </c>
      <c r="BB26" t="s">
        <v>558</v>
      </c>
      <c r="BC26" t="s">
        <v>558</v>
      </c>
      <c r="BD26" t="s">
        <v>643</v>
      </c>
      <c r="BF26">
        <v>5.0000000000000001E-4</v>
      </c>
      <c r="BG26" t="s">
        <v>556</v>
      </c>
      <c r="BH26">
        <v>1.57E-3</v>
      </c>
      <c r="BI26" t="s">
        <v>643</v>
      </c>
      <c r="BK26">
        <v>5.0000000000000001E-4</v>
      </c>
      <c r="BL26" t="s">
        <v>556</v>
      </c>
      <c r="BM26">
        <v>1.0240000000000001E-2</v>
      </c>
      <c r="BN26" t="s">
        <v>643</v>
      </c>
      <c r="BP26">
        <v>5.0000000000000001E-3</v>
      </c>
      <c r="BQ26" t="s">
        <v>558</v>
      </c>
      <c r="BR26" t="s">
        <v>558</v>
      </c>
      <c r="BS26" t="s">
        <v>643</v>
      </c>
      <c r="BU26">
        <v>0.05</v>
      </c>
      <c r="BV26">
        <v>0.40100000000000002</v>
      </c>
      <c r="BW26">
        <v>2.4</v>
      </c>
      <c r="BX26" t="s">
        <v>643</v>
      </c>
      <c r="BZ26">
        <v>5.0000000000000001E-3</v>
      </c>
      <c r="CA26" t="s">
        <v>558</v>
      </c>
      <c r="CB26" t="s">
        <v>558</v>
      </c>
      <c r="CC26" t="s">
        <v>643</v>
      </c>
      <c r="CE26">
        <v>0.05</v>
      </c>
      <c r="CF26">
        <v>1.8</v>
      </c>
      <c r="CG26">
        <v>2.1</v>
      </c>
      <c r="CH26" t="s">
        <v>643</v>
      </c>
      <c r="CJ26">
        <v>5.0000000000000001E-3</v>
      </c>
      <c r="CK26">
        <v>1.9699999999999999E-2</v>
      </c>
      <c r="CL26">
        <v>0.42099999999999999</v>
      </c>
      <c r="CM26" t="s">
        <v>643</v>
      </c>
      <c r="CO26">
        <v>5.0000000000000002E-5</v>
      </c>
      <c r="CP26" t="s">
        <v>587</v>
      </c>
      <c r="CQ26" t="s">
        <v>587</v>
      </c>
      <c r="CR26" t="s">
        <v>643</v>
      </c>
      <c r="CT26">
        <v>5.0000000000000001E-3</v>
      </c>
      <c r="CU26" t="s">
        <v>558</v>
      </c>
      <c r="CV26" t="s">
        <v>558</v>
      </c>
      <c r="CW26" t="s">
        <v>643</v>
      </c>
      <c r="CY26">
        <v>5.0000000000000001E-3</v>
      </c>
      <c r="CZ26" t="s">
        <v>558</v>
      </c>
      <c r="DA26" t="s">
        <v>558</v>
      </c>
      <c r="DB26" t="s">
        <v>643</v>
      </c>
      <c r="DD26">
        <v>2.5000000000000001E-3</v>
      </c>
      <c r="DE26" t="s">
        <v>591</v>
      </c>
      <c r="DF26" t="s">
        <v>591</v>
      </c>
      <c r="DG26" t="s">
        <v>643</v>
      </c>
      <c r="DI26">
        <v>5.0000000000000001E-4</v>
      </c>
      <c r="DJ26" t="s">
        <v>556</v>
      </c>
      <c r="DK26" t="s">
        <v>556</v>
      </c>
      <c r="DL26" t="s">
        <v>643</v>
      </c>
      <c r="DN26">
        <v>5.0000000000000001E-3</v>
      </c>
      <c r="DO26" t="s">
        <v>558</v>
      </c>
      <c r="DP26" t="s">
        <v>558</v>
      </c>
      <c r="DQ26" t="s">
        <v>643</v>
      </c>
      <c r="DS26">
        <v>5.0000000000000001E-3</v>
      </c>
      <c r="DT26" t="s">
        <v>558</v>
      </c>
      <c r="DU26">
        <v>1.9E-2</v>
      </c>
      <c r="DV26" t="s">
        <v>643</v>
      </c>
    </row>
    <row r="27" spans="1:126" x14ac:dyDescent="0.25">
      <c r="A27" t="s">
        <v>7</v>
      </c>
      <c r="B27" t="s">
        <v>44</v>
      </c>
      <c r="C27" t="s">
        <v>9</v>
      </c>
      <c r="D27" s="1">
        <v>43504.535416666666</v>
      </c>
      <c r="E27" t="s">
        <v>45</v>
      </c>
      <c r="F27" t="s">
        <v>45</v>
      </c>
      <c r="G27" t="s">
        <v>11</v>
      </c>
      <c r="H27">
        <v>2.5000000000000001E-2</v>
      </c>
      <c r="I27" t="s">
        <v>560</v>
      </c>
      <c r="J27">
        <v>3</v>
      </c>
      <c r="K27" t="s">
        <v>643</v>
      </c>
      <c r="M27">
        <v>5.0000000000000001E-4</v>
      </c>
      <c r="N27" t="s">
        <v>556</v>
      </c>
      <c r="O27">
        <v>7.5000000000000002E-4</v>
      </c>
      <c r="P27" t="s">
        <v>643</v>
      </c>
      <c r="R27">
        <v>5.0000000000000001E-4</v>
      </c>
      <c r="S27" t="s">
        <v>556</v>
      </c>
      <c r="T27">
        <v>2.7599999999999999E-3</v>
      </c>
      <c r="U27" t="s">
        <v>643</v>
      </c>
      <c r="W27">
        <v>5.0000000000000001E-3</v>
      </c>
      <c r="X27">
        <v>3.2099999999999997E-2</v>
      </c>
      <c r="Y27">
        <v>8.3000000000000004E-2</v>
      </c>
      <c r="Z27" t="s">
        <v>643</v>
      </c>
      <c r="AB27">
        <v>5.0000000000000001E-4</v>
      </c>
      <c r="AC27" t="s">
        <v>556</v>
      </c>
      <c r="AD27" t="s">
        <v>556</v>
      </c>
      <c r="AE27" t="s">
        <v>643</v>
      </c>
      <c r="AG27">
        <v>2.5000000000000001E-2</v>
      </c>
      <c r="AH27" t="s">
        <v>557</v>
      </c>
      <c r="AI27" t="s">
        <v>557</v>
      </c>
      <c r="AJ27" t="s">
        <v>643</v>
      </c>
      <c r="AL27">
        <v>5.0000000000000001E-4</v>
      </c>
      <c r="AM27" t="s">
        <v>556</v>
      </c>
      <c r="AN27" t="s">
        <v>556</v>
      </c>
      <c r="AO27" t="s">
        <v>643</v>
      </c>
      <c r="AQ27">
        <v>5.0000000000000001E-4</v>
      </c>
      <c r="AR27">
        <v>3.9</v>
      </c>
      <c r="AS27">
        <v>5.6</v>
      </c>
      <c r="AT27" t="s">
        <v>643</v>
      </c>
      <c r="AV27">
        <v>2</v>
      </c>
      <c r="AW27">
        <v>2.9</v>
      </c>
      <c r="AX27">
        <v>3.1</v>
      </c>
      <c r="AY27" t="s">
        <v>643</v>
      </c>
      <c r="BA27">
        <v>5.0000000000000001E-3</v>
      </c>
      <c r="BB27" t="s">
        <v>558</v>
      </c>
      <c r="BC27" t="s">
        <v>558</v>
      </c>
      <c r="BD27" t="s">
        <v>643</v>
      </c>
      <c r="BF27">
        <v>5.0000000000000001E-4</v>
      </c>
      <c r="BG27" t="s">
        <v>556</v>
      </c>
      <c r="BH27">
        <v>2.1199999999999999E-3</v>
      </c>
      <c r="BI27" t="s">
        <v>643</v>
      </c>
      <c r="BK27">
        <v>5.0000000000000001E-4</v>
      </c>
      <c r="BL27" t="s">
        <v>556</v>
      </c>
      <c r="BM27">
        <v>6.6800000000000002E-3</v>
      </c>
      <c r="BN27" t="s">
        <v>643</v>
      </c>
      <c r="BP27">
        <v>5.0000000000000001E-3</v>
      </c>
      <c r="BQ27" t="s">
        <v>558</v>
      </c>
      <c r="BR27" t="s">
        <v>558</v>
      </c>
      <c r="BS27" t="s">
        <v>643</v>
      </c>
      <c r="BU27">
        <v>0.05</v>
      </c>
      <c r="BV27">
        <v>0.19</v>
      </c>
      <c r="BW27">
        <v>8.3000000000000007</v>
      </c>
      <c r="BX27" t="s">
        <v>643</v>
      </c>
      <c r="BZ27">
        <v>5.0000000000000001E-3</v>
      </c>
      <c r="CA27" t="s">
        <v>558</v>
      </c>
      <c r="CB27" t="s">
        <v>558</v>
      </c>
      <c r="CC27" t="s">
        <v>643</v>
      </c>
      <c r="CE27">
        <v>0.05</v>
      </c>
      <c r="CF27">
        <v>2.2999999999999998</v>
      </c>
      <c r="CG27">
        <v>2.7</v>
      </c>
      <c r="CH27" t="s">
        <v>643</v>
      </c>
      <c r="CJ27">
        <v>5.0000000000000001E-3</v>
      </c>
      <c r="CK27">
        <v>1.9699999999999999E-2</v>
      </c>
      <c r="CL27">
        <v>1.3</v>
      </c>
      <c r="CM27" t="s">
        <v>643</v>
      </c>
      <c r="CO27">
        <v>5.0000000000000002E-5</v>
      </c>
      <c r="CP27" t="s">
        <v>587</v>
      </c>
      <c r="CQ27" t="s">
        <v>587</v>
      </c>
      <c r="CR27" t="s">
        <v>643</v>
      </c>
      <c r="CT27">
        <v>5.0000000000000001E-3</v>
      </c>
      <c r="CU27" t="s">
        <v>558</v>
      </c>
      <c r="CV27" t="s">
        <v>558</v>
      </c>
      <c r="CW27" t="s">
        <v>643</v>
      </c>
      <c r="CY27">
        <v>5.0000000000000001E-3</v>
      </c>
      <c r="CZ27" t="s">
        <v>558</v>
      </c>
      <c r="DA27" t="s">
        <v>558</v>
      </c>
      <c r="DB27" t="s">
        <v>643</v>
      </c>
      <c r="DD27">
        <v>2.5000000000000001E-3</v>
      </c>
      <c r="DE27" t="s">
        <v>591</v>
      </c>
      <c r="DF27" t="s">
        <v>591</v>
      </c>
      <c r="DG27" t="s">
        <v>643</v>
      </c>
      <c r="DI27">
        <v>5.0000000000000001E-4</v>
      </c>
      <c r="DJ27" t="s">
        <v>556</v>
      </c>
      <c r="DK27" t="s">
        <v>556</v>
      </c>
      <c r="DL27" t="s">
        <v>643</v>
      </c>
      <c r="DN27">
        <v>5.0000000000000001E-3</v>
      </c>
      <c r="DO27" t="s">
        <v>558</v>
      </c>
      <c r="DP27">
        <v>8.8000000000000005E-3</v>
      </c>
      <c r="DQ27" t="s">
        <v>643</v>
      </c>
      <c r="DS27">
        <v>5.0000000000000001E-3</v>
      </c>
      <c r="DT27">
        <v>7.7000000000000002E-3</v>
      </c>
      <c r="DU27">
        <v>3.7699999999999997E-2</v>
      </c>
      <c r="DV27" t="s">
        <v>643</v>
      </c>
    </row>
    <row r="28" spans="1:126" x14ac:dyDescent="0.25">
      <c r="A28" t="s">
        <v>7</v>
      </c>
      <c r="B28" t="s">
        <v>44</v>
      </c>
      <c r="C28" t="s">
        <v>9</v>
      </c>
      <c r="D28" s="1">
        <v>43543.498611111114</v>
      </c>
      <c r="E28" t="s">
        <v>46</v>
      </c>
      <c r="F28" t="s">
        <v>46</v>
      </c>
      <c r="G28" t="s">
        <v>11</v>
      </c>
      <c r="H28">
        <v>2.5000000000000001E-2</v>
      </c>
      <c r="I28">
        <v>0.20799999999999999</v>
      </c>
      <c r="J28">
        <v>2.7</v>
      </c>
      <c r="K28" t="s">
        <v>643</v>
      </c>
      <c r="M28">
        <v>5.0000000000000001E-4</v>
      </c>
      <c r="N28" t="s">
        <v>556</v>
      </c>
      <c r="O28" t="s">
        <v>556</v>
      </c>
      <c r="P28" t="s">
        <v>643</v>
      </c>
      <c r="R28">
        <v>5.0000000000000001E-4</v>
      </c>
      <c r="S28" t="s">
        <v>556</v>
      </c>
      <c r="T28">
        <v>3.5200000000000001E-3</v>
      </c>
      <c r="U28" t="s">
        <v>643</v>
      </c>
      <c r="W28">
        <v>5.0000000000000001E-3</v>
      </c>
      <c r="X28">
        <v>2.2700000000000001E-2</v>
      </c>
      <c r="Y28">
        <v>0.1</v>
      </c>
      <c r="Z28" t="s">
        <v>643</v>
      </c>
      <c r="AB28">
        <v>5.0000000000000001E-4</v>
      </c>
      <c r="AC28" t="s">
        <v>556</v>
      </c>
      <c r="AD28" t="s">
        <v>556</v>
      </c>
      <c r="AE28" t="s">
        <v>643</v>
      </c>
      <c r="AG28">
        <v>2.5000000000000001E-2</v>
      </c>
      <c r="AH28" t="s">
        <v>557</v>
      </c>
      <c r="AI28" t="s">
        <v>557</v>
      </c>
      <c r="AJ28" t="s">
        <v>643</v>
      </c>
      <c r="AL28">
        <v>5.0000000000000001E-4</v>
      </c>
      <c r="AM28" t="s">
        <v>556</v>
      </c>
      <c r="AN28" t="s">
        <v>556</v>
      </c>
      <c r="AO28" t="s">
        <v>643</v>
      </c>
      <c r="AQ28">
        <v>5.0000000000000001E-4</v>
      </c>
      <c r="AR28">
        <v>1.3</v>
      </c>
      <c r="AS28">
        <v>1.3</v>
      </c>
      <c r="AT28" t="s">
        <v>643</v>
      </c>
      <c r="AV28">
        <v>2</v>
      </c>
      <c r="AW28">
        <v>3</v>
      </c>
      <c r="AX28">
        <v>3.4</v>
      </c>
      <c r="AY28" t="s">
        <v>643</v>
      </c>
      <c r="BA28">
        <v>5.0000000000000001E-3</v>
      </c>
      <c r="BB28" t="s">
        <v>558</v>
      </c>
      <c r="BC28" t="s">
        <v>558</v>
      </c>
      <c r="BD28" t="s">
        <v>643</v>
      </c>
      <c r="BF28">
        <v>5.0000000000000001E-4</v>
      </c>
      <c r="BG28" t="s">
        <v>556</v>
      </c>
      <c r="BH28">
        <v>4.0899999999999999E-3</v>
      </c>
      <c r="BI28" t="s">
        <v>643</v>
      </c>
      <c r="BK28">
        <v>5.0000000000000001E-4</v>
      </c>
      <c r="BL28" t="s">
        <v>556</v>
      </c>
      <c r="BM28">
        <v>4.5500000000000002E-3</v>
      </c>
      <c r="BN28" t="s">
        <v>643</v>
      </c>
      <c r="BP28">
        <v>5.0000000000000001E-3</v>
      </c>
      <c r="BQ28" t="s">
        <v>558</v>
      </c>
      <c r="BR28" t="s">
        <v>558</v>
      </c>
      <c r="BS28" t="s">
        <v>643</v>
      </c>
      <c r="BU28">
        <v>0.05</v>
      </c>
      <c r="BV28">
        <v>0.47499999999999998</v>
      </c>
      <c r="BW28">
        <v>7.7</v>
      </c>
      <c r="BX28" t="s">
        <v>643</v>
      </c>
      <c r="BZ28">
        <v>5.0000000000000001E-3</v>
      </c>
      <c r="CA28" t="s">
        <v>558</v>
      </c>
      <c r="CB28" t="s">
        <v>558</v>
      </c>
      <c r="CC28" t="s">
        <v>643</v>
      </c>
      <c r="CE28">
        <v>0.05</v>
      </c>
      <c r="CF28">
        <v>1.4</v>
      </c>
      <c r="CG28">
        <v>2.1</v>
      </c>
      <c r="CH28" t="s">
        <v>643</v>
      </c>
      <c r="CJ28">
        <v>5.0000000000000001E-3</v>
      </c>
      <c r="CK28">
        <v>6.4000000000000001E-2</v>
      </c>
      <c r="CL28">
        <v>1.8</v>
      </c>
      <c r="CM28" t="s">
        <v>643</v>
      </c>
      <c r="CO28">
        <v>5.0000000000000002E-5</v>
      </c>
      <c r="CP28" t="s">
        <v>587</v>
      </c>
      <c r="CQ28" t="s">
        <v>587</v>
      </c>
      <c r="CR28" t="s">
        <v>643</v>
      </c>
      <c r="CT28">
        <v>5.0000000000000001E-3</v>
      </c>
      <c r="CU28" t="s">
        <v>558</v>
      </c>
      <c r="CV28" t="s">
        <v>558</v>
      </c>
      <c r="CW28" t="s">
        <v>643</v>
      </c>
      <c r="CY28">
        <v>5.0000000000000001E-3</v>
      </c>
      <c r="CZ28" t="s">
        <v>558</v>
      </c>
      <c r="DA28" t="s">
        <v>558</v>
      </c>
      <c r="DB28" t="s">
        <v>643</v>
      </c>
      <c r="DD28">
        <v>2.5000000000000001E-3</v>
      </c>
      <c r="DE28" t="s">
        <v>591</v>
      </c>
      <c r="DF28" t="s">
        <v>591</v>
      </c>
      <c r="DG28" t="s">
        <v>643</v>
      </c>
      <c r="DI28">
        <v>5.0000000000000001E-4</v>
      </c>
      <c r="DJ28" t="s">
        <v>556</v>
      </c>
      <c r="DK28" t="s">
        <v>556</v>
      </c>
      <c r="DL28" t="s">
        <v>643</v>
      </c>
      <c r="DN28">
        <v>5.0000000000000001E-3</v>
      </c>
      <c r="DO28" t="s">
        <v>558</v>
      </c>
      <c r="DP28">
        <v>9.2999999999999992E-3</v>
      </c>
      <c r="DQ28" t="s">
        <v>643</v>
      </c>
      <c r="DS28">
        <v>5.0000000000000001E-3</v>
      </c>
      <c r="DT28" t="s">
        <v>558</v>
      </c>
      <c r="DU28" t="s">
        <v>558</v>
      </c>
      <c r="DV28" t="s">
        <v>643</v>
      </c>
    </row>
    <row r="29" spans="1:126" x14ac:dyDescent="0.25">
      <c r="A29" t="s">
        <v>7</v>
      </c>
      <c r="B29" t="s">
        <v>44</v>
      </c>
      <c r="C29" t="s">
        <v>9</v>
      </c>
      <c r="D29" s="1">
        <v>43564.452777777777</v>
      </c>
      <c r="E29" t="s">
        <v>47</v>
      </c>
      <c r="F29" t="s">
        <v>47</v>
      </c>
      <c r="G29" t="s">
        <v>11</v>
      </c>
      <c r="H29">
        <v>2.5000000000000001E-2</v>
      </c>
      <c r="I29" t="s">
        <v>560</v>
      </c>
      <c r="J29">
        <v>1.1000000000000001</v>
      </c>
      <c r="K29" t="s">
        <v>643</v>
      </c>
      <c r="M29">
        <v>5.0000000000000001E-4</v>
      </c>
      <c r="N29" t="s">
        <v>556</v>
      </c>
      <c r="O29" t="s">
        <v>556</v>
      </c>
      <c r="P29" t="s">
        <v>643</v>
      </c>
      <c r="R29">
        <v>5.0000000000000001E-4</v>
      </c>
      <c r="S29" t="s">
        <v>556</v>
      </c>
      <c r="T29">
        <v>2.2599999999999999E-3</v>
      </c>
      <c r="U29" t="s">
        <v>643</v>
      </c>
      <c r="W29">
        <v>5.0000000000000001E-3</v>
      </c>
      <c r="X29">
        <v>3.0099999999999998E-2</v>
      </c>
      <c r="Y29">
        <v>5.28E-2</v>
      </c>
      <c r="Z29" t="s">
        <v>643</v>
      </c>
      <c r="AB29">
        <v>5.0000000000000001E-4</v>
      </c>
      <c r="AC29" t="s">
        <v>556</v>
      </c>
      <c r="AD29" t="s">
        <v>556</v>
      </c>
      <c r="AE29" t="s">
        <v>643</v>
      </c>
      <c r="AG29">
        <v>2.5000000000000001E-2</v>
      </c>
      <c r="AH29" t="s">
        <v>557</v>
      </c>
      <c r="AI29" t="s">
        <v>557</v>
      </c>
      <c r="AJ29" t="s">
        <v>643</v>
      </c>
      <c r="AL29">
        <v>5.0000000000000001E-4</v>
      </c>
      <c r="AM29" t="s">
        <v>556</v>
      </c>
      <c r="AN29" t="s">
        <v>556</v>
      </c>
      <c r="AO29" t="s">
        <v>643</v>
      </c>
      <c r="AQ29">
        <v>5.0000000000000001E-4</v>
      </c>
      <c r="AR29">
        <v>4</v>
      </c>
      <c r="AS29">
        <v>5.8</v>
      </c>
      <c r="AT29" t="s">
        <v>643</v>
      </c>
      <c r="AV29">
        <v>2</v>
      </c>
      <c r="AW29" t="s">
        <v>559</v>
      </c>
      <c r="AX29" t="s">
        <v>559</v>
      </c>
      <c r="AY29" t="s">
        <v>643</v>
      </c>
      <c r="BA29">
        <v>5.0000000000000001E-3</v>
      </c>
      <c r="BB29" t="s">
        <v>558</v>
      </c>
      <c r="BC29">
        <v>1.3100000000000001E-2</v>
      </c>
      <c r="BD29" t="s">
        <v>643</v>
      </c>
      <c r="BF29">
        <v>5.0000000000000001E-4</v>
      </c>
      <c r="BG29" t="s">
        <v>556</v>
      </c>
      <c r="BH29">
        <v>2.0799999999999998E-3</v>
      </c>
      <c r="BI29" t="s">
        <v>643</v>
      </c>
      <c r="BK29">
        <v>5.0000000000000001E-4</v>
      </c>
      <c r="BL29" t="s">
        <v>556</v>
      </c>
      <c r="BM29">
        <v>1.7919999999999998E-2</v>
      </c>
      <c r="BN29" t="s">
        <v>643</v>
      </c>
      <c r="BP29">
        <v>5.0000000000000001E-3</v>
      </c>
      <c r="BQ29" t="s">
        <v>558</v>
      </c>
      <c r="BR29" t="s">
        <v>558</v>
      </c>
      <c r="BS29" t="s">
        <v>643</v>
      </c>
      <c r="BU29">
        <v>0.05</v>
      </c>
      <c r="BV29">
        <v>0.24299999999999999</v>
      </c>
      <c r="BW29">
        <v>3.2</v>
      </c>
      <c r="BX29" t="s">
        <v>643</v>
      </c>
      <c r="BZ29">
        <v>5.0000000000000001E-3</v>
      </c>
      <c r="CA29" t="s">
        <v>558</v>
      </c>
      <c r="CB29" t="s">
        <v>558</v>
      </c>
      <c r="CC29" t="s">
        <v>643</v>
      </c>
      <c r="CE29">
        <v>0.05</v>
      </c>
      <c r="CF29">
        <v>2.4</v>
      </c>
      <c r="CG29">
        <v>2.9</v>
      </c>
      <c r="CH29" t="s">
        <v>643</v>
      </c>
      <c r="CJ29">
        <v>5.0000000000000001E-3</v>
      </c>
      <c r="CK29">
        <v>2.4299999999999999E-2</v>
      </c>
      <c r="CL29">
        <v>0.79600000000000004</v>
      </c>
      <c r="CM29" t="s">
        <v>643</v>
      </c>
      <c r="CO29">
        <v>5.0000000000000002E-5</v>
      </c>
      <c r="CP29" t="s">
        <v>587</v>
      </c>
      <c r="CQ29" t="s">
        <v>587</v>
      </c>
      <c r="CR29" t="s">
        <v>643</v>
      </c>
      <c r="CT29">
        <v>5.0000000000000001E-3</v>
      </c>
      <c r="CU29" t="s">
        <v>558</v>
      </c>
      <c r="CV29" t="s">
        <v>558</v>
      </c>
      <c r="CW29" t="s">
        <v>643</v>
      </c>
      <c r="CY29">
        <v>5.0000000000000001E-3</v>
      </c>
      <c r="CZ29" t="s">
        <v>558</v>
      </c>
      <c r="DA29" t="s">
        <v>558</v>
      </c>
      <c r="DB29" t="s">
        <v>643</v>
      </c>
      <c r="DD29">
        <v>2.5000000000000001E-3</v>
      </c>
      <c r="DE29" t="s">
        <v>591</v>
      </c>
      <c r="DF29" t="s">
        <v>591</v>
      </c>
      <c r="DG29" t="s">
        <v>643</v>
      </c>
      <c r="DI29">
        <v>5.0000000000000001E-4</v>
      </c>
      <c r="DJ29" t="s">
        <v>556</v>
      </c>
      <c r="DK29" t="s">
        <v>556</v>
      </c>
      <c r="DL29" t="s">
        <v>643</v>
      </c>
      <c r="DN29">
        <v>5.0000000000000001E-3</v>
      </c>
      <c r="DO29" t="s">
        <v>558</v>
      </c>
      <c r="DP29" t="s">
        <v>558</v>
      </c>
      <c r="DQ29" t="s">
        <v>643</v>
      </c>
      <c r="DS29">
        <v>5.0000000000000001E-3</v>
      </c>
      <c r="DT29">
        <v>1.6899999999999998E-2</v>
      </c>
      <c r="DU29">
        <v>2.5999999999999999E-2</v>
      </c>
      <c r="DV29" t="s">
        <v>643</v>
      </c>
    </row>
    <row r="30" spans="1:126" x14ac:dyDescent="0.25">
      <c r="A30" t="s">
        <v>7</v>
      </c>
      <c r="B30" t="s">
        <v>48</v>
      </c>
      <c r="C30" t="s">
        <v>9</v>
      </c>
      <c r="D30" s="1">
        <v>43516.584722222222</v>
      </c>
      <c r="E30" t="s">
        <v>49</v>
      </c>
      <c r="F30" t="s">
        <v>49</v>
      </c>
      <c r="G30" t="s">
        <v>11</v>
      </c>
      <c r="H30">
        <v>2.5000000000000001E-2</v>
      </c>
      <c r="I30" t="s">
        <v>560</v>
      </c>
      <c r="J30">
        <v>2.5</v>
      </c>
      <c r="K30" t="s">
        <v>643</v>
      </c>
      <c r="M30">
        <v>5.0000000000000001E-4</v>
      </c>
      <c r="N30" t="s">
        <v>556</v>
      </c>
      <c r="O30" t="s">
        <v>556</v>
      </c>
      <c r="P30" t="s">
        <v>643</v>
      </c>
      <c r="R30">
        <v>5.0000000000000001E-4</v>
      </c>
      <c r="S30" t="s">
        <v>556</v>
      </c>
      <c r="T30">
        <v>2.5100000000000001E-3</v>
      </c>
      <c r="U30" t="s">
        <v>643</v>
      </c>
      <c r="W30">
        <v>5.0000000000000001E-3</v>
      </c>
      <c r="X30">
        <v>2.18E-2</v>
      </c>
      <c r="Y30">
        <v>4.0899999999999999E-2</v>
      </c>
      <c r="Z30" t="s">
        <v>643</v>
      </c>
      <c r="AB30">
        <v>5.0000000000000001E-4</v>
      </c>
      <c r="AC30" t="s">
        <v>556</v>
      </c>
      <c r="AD30" t="s">
        <v>556</v>
      </c>
      <c r="AE30" t="s">
        <v>643</v>
      </c>
      <c r="AG30">
        <v>2.5000000000000001E-2</v>
      </c>
      <c r="AH30" t="s">
        <v>557</v>
      </c>
      <c r="AI30" t="s">
        <v>557</v>
      </c>
      <c r="AJ30" t="s">
        <v>643</v>
      </c>
      <c r="AL30">
        <v>5.0000000000000001E-4</v>
      </c>
      <c r="AM30" t="s">
        <v>556</v>
      </c>
      <c r="AN30" t="s">
        <v>556</v>
      </c>
      <c r="AO30" t="s">
        <v>643</v>
      </c>
      <c r="AQ30">
        <v>5.0000000000000001E-4</v>
      </c>
      <c r="AR30">
        <v>3.5</v>
      </c>
      <c r="AS30">
        <v>4.8</v>
      </c>
      <c r="AT30" t="s">
        <v>643</v>
      </c>
      <c r="AV30">
        <v>2</v>
      </c>
      <c r="AW30">
        <v>2.5</v>
      </c>
      <c r="AX30">
        <v>2.9</v>
      </c>
      <c r="AY30" t="s">
        <v>643</v>
      </c>
      <c r="BA30">
        <v>5.0000000000000001E-3</v>
      </c>
      <c r="BB30" t="s">
        <v>558</v>
      </c>
      <c r="BC30">
        <v>7.7000000000000002E-3</v>
      </c>
      <c r="BD30" t="s">
        <v>643</v>
      </c>
      <c r="BF30">
        <v>5.0000000000000001E-4</v>
      </c>
      <c r="BG30" t="s">
        <v>556</v>
      </c>
      <c r="BH30">
        <v>2.2300000000000002E-3</v>
      </c>
      <c r="BI30" t="s">
        <v>643</v>
      </c>
      <c r="BK30">
        <v>5.0000000000000001E-4</v>
      </c>
      <c r="BL30" t="s">
        <v>556</v>
      </c>
      <c r="BM30">
        <v>8.4899999999999993E-3</v>
      </c>
      <c r="BN30" t="s">
        <v>643</v>
      </c>
      <c r="BP30">
        <v>5.0000000000000001E-3</v>
      </c>
      <c r="BQ30" t="s">
        <v>558</v>
      </c>
      <c r="BR30">
        <v>7.7000000000000002E-3</v>
      </c>
      <c r="BS30" t="s">
        <v>643</v>
      </c>
      <c r="BU30">
        <v>0.05</v>
      </c>
      <c r="BV30">
        <v>0.157</v>
      </c>
      <c r="BW30">
        <v>5.2</v>
      </c>
      <c r="BX30" t="s">
        <v>643</v>
      </c>
      <c r="BZ30">
        <v>5.0000000000000001E-3</v>
      </c>
      <c r="CA30" t="s">
        <v>558</v>
      </c>
      <c r="CB30" t="s">
        <v>558</v>
      </c>
      <c r="CC30" t="s">
        <v>643</v>
      </c>
      <c r="CE30">
        <v>0.05</v>
      </c>
      <c r="CF30">
        <v>1.5</v>
      </c>
      <c r="CG30">
        <v>1.6</v>
      </c>
      <c r="CH30" t="s">
        <v>643</v>
      </c>
      <c r="CJ30">
        <v>5.0000000000000001E-3</v>
      </c>
      <c r="CK30">
        <v>5.4999999999999997E-3</v>
      </c>
      <c r="CL30">
        <v>0.28699999999999998</v>
      </c>
      <c r="CM30" t="s">
        <v>643</v>
      </c>
      <c r="CO30">
        <v>5.0000000000000002E-5</v>
      </c>
      <c r="CP30" t="s">
        <v>587</v>
      </c>
      <c r="CQ30" t="s">
        <v>587</v>
      </c>
      <c r="CR30" t="s">
        <v>643</v>
      </c>
      <c r="CT30">
        <v>5.0000000000000001E-3</v>
      </c>
      <c r="CU30" t="s">
        <v>558</v>
      </c>
      <c r="CV30" t="s">
        <v>558</v>
      </c>
      <c r="CW30" t="s">
        <v>643</v>
      </c>
      <c r="CY30">
        <v>5.0000000000000001E-3</v>
      </c>
      <c r="CZ30" t="s">
        <v>558</v>
      </c>
      <c r="DA30" t="s">
        <v>558</v>
      </c>
      <c r="DB30" t="s">
        <v>643</v>
      </c>
      <c r="DD30">
        <v>2.5000000000000001E-3</v>
      </c>
      <c r="DE30" t="s">
        <v>591</v>
      </c>
      <c r="DF30" t="s">
        <v>591</v>
      </c>
      <c r="DG30" t="s">
        <v>643</v>
      </c>
      <c r="DI30">
        <v>5.0000000000000001E-4</v>
      </c>
      <c r="DJ30" t="s">
        <v>556</v>
      </c>
      <c r="DK30" t="s">
        <v>556</v>
      </c>
      <c r="DL30" t="s">
        <v>643</v>
      </c>
      <c r="DN30">
        <v>5.0000000000000001E-3</v>
      </c>
      <c r="DO30" t="s">
        <v>558</v>
      </c>
      <c r="DP30">
        <v>1.04E-2</v>
      </c>
      <c r="DQ30" t="s">
        <v>643</v>
      </c>
      <c r="DS30">
        <v>5.0000000000000001E-3</v>
      </c>
      <c r="DT30" t="s">
        <v>558</v>
      </c>
      <c r="DU30">
        <v>5.28E-2</v>
      </c>
      <c r="DV30" t="s">
        <v>643</v>
      </c>
    </row>
    <row r="31" spans="1:126" x14ac:dyDescent="0.25">
      <c r="A31" t="s">
        <v>7</v>
      </c>
      <c r="B31" t="s">
        <v>48</v>
      </c>
      <c r="C31" t="s">
        <v>9</v>
      </c>
      <c r="D31" s="1">
        <v>43551.436111111114</v>
      </c>
      <c r="E31" t="s">
        <v>50</v>
      </c>
      <c r="F31" t="s">
        <v>50</v>
      </c>
      <c r="G31" t="s">
        <v>11</v>
      </c>
      <c r="H31">
        <v>2.5000000000000001E-2</v>
      </c>
      <c r="I31">
        <v>5.5899999999999998E-2</v>
      </c>
      <c r="J31">
        <v>1.4</v>
      </c>
      <c r="K31" t="s">
        <v>643</v>
      </c>
      <c r="M31">
        <v>5.0000000000000001E-4</v>
      </c>
      <c r="N31">
        <v>2.3900000000000002E-3</v>
      </c>
      <c r="O31">
        <v>2.8300000000000001E-3</v>
      </c>
      <c r="P31" t="s">
        <v>643</v>
      </c>
      <c r="R31">
        <v>5.0000000000000001E-4</v>
      </c>
      <c r="S31">
        <v>9.1E-4</v>
      </c>
      <c r="T31">
        <v>2.9399999999999999E-3</v>
      </c>
      <c r="U31" t="s">
        <v>643</v>
      </c>
      <c r="W31">
        <v>5.0000000000000001E-3</v>
      </c>
      <c r="X31">
        <v>2.06E-2</v>
      </c>
      <c r="Y31">
        <v>3.6200000000000003E-2</v>
      </c>
      <c r="Z31" t="s">
        <v>643</v>
      </c>
      <c r="AB31">
        <v>5.0000000000000001E-4</v>
      </c>
      <c r="AC31" t="s">
        <v>556</v>
      </c>
      <c r="AD31" t="s">
        <v>556</v>
      </c>
      <c r="AE31" t="s">
        <v>643</v>
      </c>
      <c r="AG31">
        <v>2.5000000000000001E-2</v>
      </c>
      <c r="AH31" t="s">
        <v>557</v>
      </c>
      <c r="AI31" t="s">
        <v>557</v>
      </c>
      <c r="AJ31" t="s">
        <v>643</v>
      </c>
      <c r="AL31">
        <v>5.0000000000000001E-4</v>
      </c>
      <c r="AM31" t="s">
        <v>556</v>
      </c>
      <c r="AN31" t="s">
        <v>556</v>
      </c>
      <c r="AO31" t="s">
        <v>643</v>
      </c>
      <c r="AQ31">
        <v>5.0000000000000001E-4</v>
      </c>
      <c r="AR31">
        <v>4.4000000000000004</v>
      </c>
      <c r="AS31">
        <v>5.2</v>
      </c>
      <c r="AT31" t="s">
        <v>643</v>
      </c>
      <c r="AV31">
        <v>2</v>
      </c>
      <c r="AW31">
        <v>2</v>
      </c>
      <c r="AX31">
        <v>2.5</v>
      </c>
      <c r="AY31" t="s">
        <v>643</v>
      </c>
      <c r="BA31">
        <v>5.0000000000000001E-3</v>
      </c>
      <c r="BB31" t="s">
        <v>558</v>
      </c>
      <c r="BC31" t="s">
        <v>558</v>
      </c>
      <c r="BD31" t="s">
        <v>643</v>
      </c>
      <c r="BF31">
        <v>5.0000000000000001E-4</v>
      </c>
      <c r="BG31" t="s">
        <v>556</v>
      </c>
      <c r="BH31">
        <v>2.0400000000000001E-3</v>
      </c>
      <c r="BI31" t="s">
        <v>643</v>
      </c>
      <c r="BK31">
        <v>5.0000000000000001E-4</v>
      </c>
      <c r="BL31" t="s">
        <v>556</v>
      </c>
      <c r="BM31" t="s">
        <v>556</v>
      </c>
      <c r="BN31" t="s">
        <v>643</v>
      </c>
      <c r="BP31">
        <v>5.0000000000000001E-3</v>
      </c>
      <c r="BQ31" t="s">
        <v>558</v>
      </c>
      <c r="BR31">
        <v>6.1999999999999998E-3</v>
      </c>
      <c r="BS31" t="s">
        <v>643</v>
      </c>
      <c r="BU31">
        <v>0.05</v>
      </c>
      <c r="BV31">
        <v>0.35299999999999998</v>
      </c>
      <c r="BW31">
        <v>3.4</v>
      </c>
      <c r="BX31" t="s">
        <v>643</v>
      </c>
      <c r="BZ31">
        <v>5.0000000000000001E-3</v>
      </c>
      <c r="CA31" t="s">
        <v>558</v>
      </c>
      <c r="CB31" t="s">
        <v>558</v>
      </c>
      <c r="CC31" t="s">
        <v>643</v>
      </c>
      <c r="CE31">
        <v>0.05</v>
      </c>
      <c r="CF31">
        <v>2.1</v>
      </c>
      <c r="CG31">
        <v>2.5</v>
      </c>
      <c r="CH31" t="s">
        <v>643</v>
      </c>
      <c r="CJ31">
        <v>5.0000000000000001E-3</v>
      </c>
      <c r="CK31">
        <v>1.55E-2</v>
      </c>
      <c r="CL31">
        <v>0.32</v>
      </c>
      <c r="CM31" t="s">
        <v>643</v>
      </c>
      <c r="CO31">
        <v>5.0000000000000002E-5</v>
      </c>
      <c r="CP31" t="s">
        <v>587</v>
      </c>
      <c r="CQ31" t="s">
        <v>587</v>
      </c>
      <c r="CR31" t="s">
        <v>643</v>
      </c>
      <c r="CT31">
        <v>5.0000000000000001E-3</v>
      </c>
      <c r="CU31" t="s">
        <v>558</v>
      </c>
      <c r="CV31" t="s">
        <v>558</v>
      </c>
      <c r="CW31" t="s">
        <v>643</v>
      </c>
      <c r="CY31">
        <v>5.0000000000000001E-3</v>
      </c>
      <c r="CZ31" t="s">
        <v>558</v>
      </c>
      <c r="DA31" t="s">
        <v>558</v>
      </c>
      <c r="DB31" t="s">
        <v>643</v>
      </c>
      <c r="DD31">
        <v>2.5000000000000001E-3</v>
      </c>
      <c r="DE31" t="s">
        <v>591</v>
      </c>
      <c r="DF31" t="s">
        <v>591</v>
      </c>
      <c r="DG31" t="s">
        <v>643</v>
      </c>
      <c r="DI31">
        <v>5.0000000000000001E-4</v>
      </c>
      <c r="DJ31" t="s">
        <v>556</v>
      </c>
      <c r="DK31" t="s">
        <v>556</v>
      </c>
      <c r="DL31" t="s">
        <v>643</v>
      </c>
      <c r="DN31">
        <v>5.0000000000000001E-3</v>
      </c>
      <c r="DO31" t="s">
        <v>558</v>
      </c>
      <c r="DP31">
        <v>7.9000000000000008E-3</v>
      </c>
      <c r="DQ31" t="s">
        <v>643</v>
      </c>
      <c r="DS31">
        <v>5.0000000000000001E-3</v>
      </c>
      <c r="DT31" t="s">
        <v>558</v>
      </c>
      <c r="DU31">
        <v>1.29E-2</v>
      </c>
      <c r="DV31" t="s">
        <v>643</v>
      </c>
    </row>
    <row r="32" spans="1:126" x14ac:dyDescent="0.25">
      <c r="A32" t="s">
        <v>7</v>
      </c>
      <c r="B32" t="s">
        <v>48</v>
      </c>
      <c r="C32" t="s">
        <v>9</v>
      </c>
      <c r="D32" s="1">
        <v>43580.420138888891</v>
      </c>
      <c r="E32" t="s">
        <v>51</v>
      </c>
      <c r="F32" t="s">
        <v>51</v>
      </c>
      <c r="G32" t="s">
        <v>11</v>
      </c>
      <c r="H32">
        <v>2.5000000000000001E-2</v>
      </c>
      <c r="I32">
        <v>4.19E-2</v>
      </c>
      <c r="J32">
        <v>0.41399999999999998</v>
      </c>
      <c r="K32" t="s">
        <v>643</v>
      </c>
      <c r="M32">
        <v>5.0000000000000001E-4</v>
      </c>
      <c r="N32" t="s">
        <v>556</v>
      </c>
      <c r="O32" t="s">
        <v>556</v>
      </c>
      <c r="P32" t="s">
        <v>643</v>
      </c>
      <c r="R32">
        <v>5.0000000000000001E-4</v>
      </c>
      <c r="S32">
        <v>6.3000000000000003E-4</v>
      </c>
      <c r="T32">
        <v>1.6299999999999999E-3</v>
      </c>
      <c r="U32" t="s">
        <v>643</v>
      </c>
      <c r="W32">
        <v>5.0000000000000001E-3</v>
      </c>
      <c r="X32">
        <v>2.5700000000000001E-2</v>
      </c>
      <c r="Y32">
        <v>2.9899999999999999E-2</v>
      </c>
      <c r="Z32" t="s">
        <v>643</v>
      </c>
      <c r="AB32">
        <v>5.0000000000000001E-4</v>
      </c>
      <c r="AC32" t="s">
        <v>556</v>
      </c>
      <c r="AD32" t="s">
        <v>556</v>
      </c>
      <c r="AE32" t="s">
        <v>643</v>
      </c>
      <c r="AG32">
        <v>2.5000000000000001E-2</v>
      </c>
      <c r="AH32" t="s">
        <v>557</v>
      </c>
      <c r="AI32" t="s">
        <v>557</v>
      </c>
      <c r="AJ32" t="s">
        <v>643</v>
      </c>
      <c r="AL32">
        <v>5.0000000000000001E-4</v>
      </c>
      <c r="AM32" t="s">
        <v>556</v>
      </c>
      <c r="AN32" t="s">
        <v>556</v>
      </c>
      <c r="AO32" t="s">
        <v>643</v>
      </c>
      <c r="AQ32">
        <v>5.0000000000000001E-4</v>
      </c>
      <c r="AR32">
        <v>4.5</v>
      </c>
      <c r="AS32">
        <v>4.9000000000000004</v>
      </c>
      <c r="AT32" t="s">
        <v>643</v>
      </c>
      <c r="AV32">
        <v>2</v>
      </c>
      <c r="AW32">
        <v>2.9</v>
      </c>
      <c r="AX32">
        <v>3</v>
      </c>
      <c r="AY32" t="s">
        <v>643</v>
      </c>
      <c r="BA32">
        <v>5.0000000000000001E-3</v>
      </c>
      <c r="BB32" t="s">
        <v>558</v>
      </c>
      <c r="BC32" t="s">
        <v>558</v>
      </c>
      <c r="BD32" t="s">
        <v>643</v>
      </c>
      <c r="BF32">
        <v>5.0000000000000001E-4</v>
      </c>
      <c r="BG32" t="s">
        <v>556</v>
      </c>
      <c r="BH32">
        <v>9.3999999999999997E-4</v>
      </c>
      <c r="BI32" t="s">
        <v>643</v>
      </c>
      <c r="BK32">
        <v>5.0000000000000001E-4</v>
      </c>
      <c r="BL32" t="s">
        <v>556</v>
      </c>
      <c r="BM32">
        <v>1.2899999999999999E-3</v>
      </c>
      <c r="BN32" t="s">
        <v>643</v>
      </c>
      <c r="BP32">
        <v>5.0000000000000001E-3</v>
      </c>
      <c r="BQ32" t="s">
        <v>558</v>
      </c>
      <c r="BR32" t="s">
        <v>558</v>
      </c>
      <c r="BS32" t="s">
        <v>643</v>
      </c>
      <c r="BU32">
        <v>0.05</v>
      </c>
      <c r="BV32">
        <v>0.26900000000000002</v>
      </c>
      <c r="BW32">
        <v>1.6</v>
      </c>
      <c r="BX32" t="s">
        <v>643</v>
      </c>
      <c r="BZ32">
        <v>5.0000000000000001E-3</v>
      </c>
      <c r="CA32" t="s">
        <v>558</v>
      </c>
      <c r="CB32" t="s">
        <v>558</v>
      </c>
      <c r="CC32" t="s">
        <v>643</v>
      </c>
      <c r="CE32">
        <v>0.05</v>
      </c>
      <c r="CF32">
        <v>2</v>
      </c>
      <c r="CG32">
        <v>2</v>
      </c>
      <c r="CH32" t="s">
        <v>643</v>
      </c>
      <c r="CJ32">
        <v>5.0000000000000001E-3</v>
      </c>
      <c r="CK32">
        <v>1.54E-2</v>
      </c>
      <c r="CL32">
        <v>0.129</v>
      </c>
      <c r="CM32" t="s">
        <v>643</v>
      </c>
      <c r="CO32">
        <v>5.0000000000000002E-5</v>
      </c>
      <c r="CP32" t="s">
        <v>587</v>
      </c>
      <c r="CQ32" t="s">
        <v>587</v>
      </c>
      <c r="CR32" t="s">
        <v>643</v>
      </c>
      <c r="CT32">
        <v>5.0000000000000001E-3</v>
      </c>
      <c r="CU32" t="s">
        <v>558</v>
      </c>
      <c r="CV32" t="s">
        <v>558</v>
      </c>
      <c r="CW32" t="s">
        <v>643</v>
      </c>
      <c r="CY32">
        <v>5.0000000000000001E-3</v>
      </c>
      <c r="CZ32" t="s">
        <v>558</v>
      </c>
      <c r="DA32" t="s">
        <v>558</v>
      </c>
      <c r="DB32" t="s">
        <v>643</v>
      </c>
      <c r="DD32">
        <v>2.5000000000000001E-3</v>
      </c>
      <c r="DE32" t="s">
        <v>591</v>
      </c>
      <c r="DF32" t="s">
        <v>591</v>
      </c>
      <c r="DG32" t="s">
        <v>643</v>
      </c>
      <c r="DI32">
        <v>5.0000000000000001E-4</v>
      </c>
      <c r="DJ32" t="s">
        <v>556</v>
      </c>
      <c r="DK32" t="s">
        <v>556</v>
      </c>
      <c r="DL32" t="s">
        <v>643</v>
      </c>
      <c r="DN32">
        <v>5.0000000000000001E-3</v>
      </c>
      <c r="DO32" t="s">
        <v>558</v>
      </c>
      <c r="DP32" t="s">
        <v>558</v>
      </c>
      <c r="DQ32" t="s">
        <v>643</v>
      </c>
      <c r="DS32">
        <v>5.0000000000000001E-3</v>
      </c>
      <c r="DT32" t="s">
        <v>558</v>
      </c>
      <c r="DU32" t="s">
        <v>558</v>
      </c>
      <c r="DV32" t="s">
        <v>643</v>
      </c>
    </row>
    <row r="33" spans="1:126" x14ac:dyDescent="0.25">
      <c r="A33" t="s">
        <v>7</v>
      </c>
      <c r="B33" t="s">
        <v>52</v>
      </c>
      <c r="C33" t="s">
        <v>9</v>
      </c>
      <c r="D33" s="1">
        <v>43516.402777777781</v>
      </c>
      <c r="E33" t="s">
        <v>53</v>
      </c>
      <c r="F33" t="s">
        <v>53</v>
      </c>
      <c r="G33" t="s">
        <v>11</v>
      </c>
      <c r="H33">
        <v>2.5000000000000001E-2</v>
      </c>
      <c r="I33" t="s">
        <v>560</v>
      </c>
      <c r="J33">
        <v>2.7</v>
      </c>
      <c r="K33" t="s">
        <v>643</v>
      </c>
      <c r="M33">
        <v>5.0000000000000001E-4</v>
      </c>
      <c r="N33" t="s">
        <v>556</v>
      </c>
      <c r="O33" t="s">
        <v>556</v>
      </c>
      <c r="P33" t="s">
        <v>643</v>
      </c>
      <c r="R33">
        <v>5.0000000000000001E-4</v>
      </c>
      <c r="S33" t="s">
        <v>556</v>
      </c>
      <c r="T33">
        <v>3.4299999999999999E-3</v>
      </c>
      <c r="U33" t="s">
        <v>643</v>
      </c>
      <c r="W33">
        <v>5.0000000000000001E-3</v>
      </c>
      <c r="X33">
        <v>2.3199999999999998E-2</v>
      </c>
      <c r="Y33">
        <v>5.4100000000000002E-2</v>
      </c>
      <c r="Z33" t="s">
        <v>643</v>
      </c>
      <c r="AB33">
        <v>5.0000000000000001E-4</v>
      </c>
      <c r="AC33" t="s">
        <v>556</v>
      </c>
      <c r="AD33" t="s">
        <v>556</v>
      </c>
      <c r="AE33" t="s">
        <v>643</v>
      </c>
      <c r="AG33">
        <v>2.5000000000000001E-2</v>
      </c>
      <c r="AH33" t="s">
        <v>557</v>
      </c>
      <c r="AI33" t="s">
        <v>557</v>
      </c>
      <c r="AJ33" t="s">
        <v>643</v>
      </c>
      <c r="AL33">
        <v>5.0000000000000001E-4</v>
      </c>
      <c r="AM33" t="s">
        <v>556</v>
      </c>
      <c r="AN33" t="s">
        <v>556</v>
      </c>
      <c r="AO33" t="s">
        <v>643</v>
      </c>
      <c r="AQ33">
        <v>5.0000000000000001E-4</v>
      </c>
      <c r="AR33">
        <v>2.9</v>
      </c>
      <c r="AS33">
        <v>3.6</v>
      </c>
      <c r="AT33" t="s">
        <v>643</v>
      </c>
      <c r="AV33">
        <v>2</v>
      </c>
      <c r="AW33">
        <v>2.2000000000000002</v>
      </c>
      <c r="AX33">
        <v>2.4</v>
      </c>
      <c r="AY33" t="s">
        <v>643</v>
      </c>
      <c r="BA33">
        <v>5.0000000000000001E-3</v>
      </c>
      <c r="BB33" t="s">
        <v>558</v>
      </c>
      <c r="BC33" t="s">
        <v>558</v>
      </c>
      <c r="BD33" t="s">
        <v>643</v>
      </c>
      <c r="BF33">
        <v>5.0000000000000001E-4</v>
      </c>
      <c r="BG33" t="s">
        <v>556</v>
      </c>
      <c r="BH33">
        <v>3.5899999999999999E-3</v>
      </c>
      <c r="BI33" t="s">
        <v>643</v>
      </c>
      <c r="BK33">
        <v>5.0000000000000001E-4</v>
      </c>
      <c r="BL33" t="s">
        <v>556</v>
      </c>
      <c r="BM33">
        <v>6.0699999999999999E-3</v>
      </c>
      <c r="BN33" t="s">
        <v>643</v>
      </c>
      <c r="BP33">
        <v>5.0000000000000001E-3</v>
      </c>
      <c r="BQ33" t="s">
        <v>558</v>
      </c>
      <c r="BR33">
        <v>5.7999999999999996E-3</v>
      </c>
      <c r="BS33" t="s">
        <v>643</v>
      </c>
      <c r="BU33">
        <v>0.05</v>
      </c>
      <c r="BV33">
        <v>0.158</v>
      </c>
      <c r="BW33">
        <v>7.6</v>
      </c>
      <c r="BX33" t="s">
        <v>643</v>
      </c>
      <c r="BZ33">
        <v>5.0000000000000001E-3</v>
      </c>
      <c r="CA33" t="s">
        <v>558</v>
      </c>
      <c r="CB33" t="s">
        <v>558</v>
      </c>
      <c r="CC33" t="s">
        <v>643</v>
      </c>
      <c r="CE33">
        <v>0.05</v>
      </c>
      <c r="CF33">
        <v>1.7</v>
      </c>
      <c r="CG33">
        <v>1.9</v>
      </c>
      <c r="CH33" t="s">
        <v>643</v>
      </c>
      <c r="CJ33">
        <v>5.0000000000000001E-3</v>
      </c>
      <c r="CK33" t="s">
        <v>558</v>
      </c>
      <c r="CL33">
        <v>0.44800000000000001</v>
      </c>
      <c r="CM33" t="s">
        <v>643</v>
      </c>
      <c r="CO33">
        <v>5.0000000000000002E-5</v>
      </c>
      <c r="CP33" t="s">
        <v>587</v>
      </c>
      <c r="CQ33" t="s">
        <v>587</v>
      </c>
      <c r="CR33" t="s">
        <v>643</v>
      </c>
      <c r="CT33">
        <v>5.0000000000000001E-3</v>
      </c>
      <c r="CU33" t="s">
        <v>558</v>
      </c>
      <c r="CV33" t="s">
        <v>558</v>
      </c>
      <c r="CW33" t="s">
        <v>643</v>
      </c>
      <c r="CY33">
        <v>5.0000000000000001E-3</v>
      </c>
      <c r="CZ33" t="s">
        <v>558</v>
      </c>
      <c r="DA33" t="s">
        <v>558</v>
      </c>
      <c r="DB33" t="s">
        <v>643</v>
      </c>
      <c r="DD33">
        <v>2.5000000000000001E-3</v>
      </c>
      <c r="DE33" t="s">
        <v>591</v>
      </c>
      <c r="DF33" t="s">
        <v>591</v>
      </c>
      <c r="DG33" t="s">
        <v>643</v>
      </c>
      <c r="DI33">
        <v>5.0000000000000001E-4</v>
      </c>
      <c r="DJ33" t="s">
        <v>556</v>
      </c>
      <c r="DK33" t="s">
        <v>556</v>
      </c>
      <c r="DL33" t="s">
        <v>643</v>
      </c>
      <c r="DN33">
        <v>5.0000000000000001E-3</v>
      </c>
      <c r="DO33" t="s">
        <v>558</v>
      </c>
      <c r="DP33">
        <v>1.66E-2</v>
      </c>
      <c r="DQ33" t="s">
        <v>643</v>
      </c>
      <c r="DS33">
        <v>5.0000000000000001E-3</v>
      </c>
      <c r="DT33" t="s">
        <v>558</v>
      </c>
      <c r="DU33">
        <v>2.2599999999999999E-2</v>
      </c>
      <c r="DV33" t="s">
        <v>643</v>
      </c>
    </row>
    <row r="34" spans="1:126" x14ac:dyDescent="0.25">
      <c r="A34" t="s">
        <v>7</v>
      </c>
      <c r="B34" t="s">
        <v>52</v>
      </c>
      <c r="C34" t="s">
        <v>9</v>
      </c>
      <c r="D34" s="1">
        <v>43550.62222222222</v>
      </c>
      <c r="E34" t="s">
        <v>54</v>
      </c>
      <c r="F34" t="s">
        <v>54</v>
      </c>
      <c r="G34" t="s">
        <v>11</v>
      </c>
      <c r="H34">
        <v>2.5000000000000001E-2</v>
      </c>
      <c r="I34">
        <v>6.8199999999999997E-2</v>
      </c>
      <c r="J34">
        <v>1.5</v>
      </c>
      <c r="K34" t="s">
        <v>643</v>
      </c>
      <c r="M34">
        <v>5.0000000000000001E-4</v>
      </c>
      <c r="N34" t="s">
        <v>556</v>
      </c>
      <c r="O34" t="s">
        <v>556</v>
      </c>
      <c r="P34" t="s">
        <v>643</v>
      </c>
      <c r="R34">
        <v>5.0000000000000001E-4</v>
      </c>
      <c r="S34">
        <v>7.5000000000000002E-4</v>
      </c>
      <c r="T34">
        <v>2.5000000000000001E-3</v>
      </c>
      <c r="U34" t="s">
        <v>643</v>
      </c>
      <c r="W34">
        <v>5.0000000000000001E-3</v>
      </c>
      <c r="X34">
        <v>2.01E-2</v>
      </c>
      <c r="Y34">
        <v>3.5400000000000001E-2</v>
      </c>
      <c r="Z34" t="s">
        <v>643</v>
      </c>
      <c r="AB34">
        <v>5.0000000000000001E-4</v>
      </c>
      <c r="AC34" t="s">
        <v>556</v>
      </c>
      <c r="AD34" t="s">
        <v>556</v>
      </c>
      <c r="AE34" t="s">
        <v>643</v>
      </c>
      <c r="AG34">
        <v>2.5000000000000001E-2</v>
      </c>
      <c r="AH34" t="s">
        <v>557</v>
      </c>
      <c r="AI34" t="s">
        <v>557</v>
      </c>
      <c r="AJ34" t="s">
        <v>643</v>
      </c>
      <c r="AL34">
        <v>5.0000000000000001E-4</v>
      </c>
      <c r="AM34" t="s">
        <v>556</v>
      </c>
      <c r="AN34" t="s">
        <v>556</v>
      </c>
      <c r="AO34" t="s">
        <v>643</v>
      </c>
      <c r="AQ34">
        <v>5.0000000000000001E-4</v>
      </c>
      <c r="AR34">
        <v>2.7</v>
      </c>
      <c r="AS34">
        <v>4</v>
      </c>
      <c r="AT34" t="s">
        <v>643</v>
      </c>
      <c r="AV34">
        <v>2</v>
      </c>
      <c r="AW34" t="s">
        <v>559</v>
      </c>
      <c r="AX34">
        <v>2.2999999999999998</v>
      </c>
      <c r="AY34" t="s">
        <v>643</v>
      </c>
      <c r="BA34">
        <v>5.0000000000000001E-3</v>
      </c>
      <c r="BB34" t="s">
        <v>558</v>
      </c>
      <c r="BC34" t="s">
        <v>558</v>
      </c>
      <c r="BD34" t="s">
        <v>643</v>
      </c>
      <c r="BF34">
        <v>5.0000000000000001E-4</v>
      </c>
      <c r="BG34" t="s">
        <v>556</v>
      </c>
      <c r="BH34">
        <v>1.3799999999999999E-3</v>
      </c>
      <c r="BI34" t="s">
        <v>643</v>
      </c>
      <c r="BK34">
        <v>5.0000000000000001E-4</v>
      </c>
      <c r="BL34">
        <v>1.1000000000000001E-3</v>
      </c>
      <c r="BM34">
        <v>2.8400000000000001E-3</v>
      </c>
      <c r="BN34" t="s">
        <v>643</v>
      </c>
      <c r="BP34">
        <v>5.0000000000000001E-3</v>
      </c>
      <c r="BQ34" t="s">
        <v>558</v>
      </c>
      <c r="BR34" t="s">
        <v>558</v>
      </c>
      <c r="BS34" t="s">
        <v>643</v>
      </c>
      <c r="BU34">
        <v>0.05</v>
      </c>
      <c r="BV34">
        <v>0.49299999999999999</v>
      </c>
      <c r="BW34">
        <v>3.1</v>
      </c>
      <c r="BX34" t="s">
        <v>643</v>
      </c>
      <c r="BZ34">
        <v>5.0000000000000001E-3</v>
      </c>
      <c r="CA34" t="s">
        <v>558</v>
      </c>
      <c r="CB34" t="s">
        <v>558</v>
      </c>
      <c r="CC34" t="s">
        <v>643</v>
      </c>
      <c r="CE34">
        <v>0.05</v>
      </c>
      <c r="CF34">
        <v>1.6</v>
      </c>
      <c r="CG34">
        <v>2.1</v>
      </c>
      <c r="CH34" t="s">
        <v>643</v>
      </c>
      <c r="CJ34">
        <v>5.0000000000000001E-3</v>
      </c>
      <c r="CK34">
        <v>1.5699999999999999E-2</v>
      </c>
      <c r="CL34">
        <v>0.247</v>
      </c>
      <c r="CM34" t="s">
        <v>643</v>
      </c>
      <c r="CO34">
        <v>5.0000000000000002E-5</v>
      </c>
      <c r="CP34" t="s">
        <v>587</v>
      </c>
      <c r="CQ34" t="s">
        <v>587</v>
      </c>
      <c r="CR34" t="s">
        <v>643</v>
      </c>
      <c r="CT34">
        <v>5.0000000000000001E-3</v>
      </c>
      <c r="CU34" t="s">
        <v>558</v>
      </c>
      <c r="CV34" t="s">
        <v>558</v>
      </c>
      <c r="CW34" t="s">
        <v>643</v>
      </c>
      <c r="CY34">
        <v>5.0000000000000001E-3</v>
      </c>
      <c r="CZ34" t="s">
        <v>558</v>
      </c>
      <c r="DA34" t="s">
        <v>558</v>
      </c>
      <c r="DB34" t="s">
        <v>643</v>
      </c>
      <c r="DD34">
        <v>2.5000000000000001E-3</v>
      </c>
      <c r="DE34" t="s">
        <v>591</v>
      </c>
      <c r="DF34" t="s">
        <v>591</v>
      </c>
      <c r="DG34" t="s">
        <v>643</v>
      </c>
      <c r="DI34">
        <v>5.0000000000000001E-4</v>
      </c>
      <c r="DJ34" t="s">
        <v>556</v>
      </c>
      <c r="DK34" t="s">
        <v>556</v>
      </c>
      <c r="DL34" t="s">
        <v>643</v>
      </c>
      <c r="DN34">
        <v>5.0000000000000001E-3</v>
      </c>
      <c r="DO34" t="s">
        <v>558</v>
      </c>
      <c r="DP34">
        <v>8.0999999999999996E-3</v>
      </c>
      <c r="DQ34" t="s">
        <v>643</v>
      </c>
      <c r="DS34">
        <v>5.0000000000000001E-3</v>
      </c>
      <c r="DT34" t="s">
        <v>558</v>
      </c>
      <c r="DU34">
        <v>1.8599999999999998E-2</v>
      </c>
      <c r="DV34" t="s">
        <v>643</v>
      </c>
    </row>
    <row r="35" spans="1:126" x14ac:dyDescent="0.25">
      <c r="A35" t="s">
        <v>7</v>
      </c>
      <c r="B35" t="s">
        <v>52</v>
      </c>
      <c r="C35" t="s">
        <v>9</v>
      </c>
      <c r="D35" s="1">
        <v>43579.595833333333</v>
      </c>
      <c r="E35" t="s">
        <v>55</v>
      </c>
      <c r="F35" t="s">
        <v>55</v>
      </c>
      <c r="G35" t="s">
        <v>11</v>
      </c>
      <c r="H35">
        <v>2.5000000000000001E-2</v>
      </c>
      <c r="I35">
        <v>0.104</v>
      </c>
      <c r="J35">
        <v>0.45</v>
      </c>
      <c r="K35" t="s">
        <v>643</v>
      </c>
      <c r="M35">
        <v>5.0000000000000001E-4</v>
      </c>
      <c r="N35" t="s">
        <v>556</v>
      </c>
      <c r="O35" t="s">
        <v>556</v>
      </c>
      <c r="P35" t="s">
        <v>643</v>
      </c>
      <c r="R35">
        <v>5.0000000000000001E-4</v>
      </c>
      <c r="S35">
        <v>6.0999999999999997E-4</v>
      </c>
      <c r="T35">
        <v>1.39E-3</v>
      </c>
      <c r="U35" t="s">
        <v>643</v>
      </c>
      <c r="W35">
        <v>5.0000000000000001E-3</v>
      </c>
      <c r="X35">
        <v>2.6100000000000002E-2</v>
      </c>
      <c r="Y35">
        <v>3.8199999999999998E-2</v>
      </c>
      <c r="Z35" t="s">
        <v>643</v>
      </c>
      <c r="AB35">
        <v>5.0000000000000001E-4</v>
      </c>
      <c r="AC35" t="s">
        <v>556</v>
      </c>
      <c r="AD35" t="s">
        <v>556</v>
      </c>
      <c r="AE35" t="s">
        <v>643</v>
      </c>
      <c r="AG35">
        <v>2.5000000000000001E-2</v>
      </c>
      <c r="AH35" t="s">
        <v>557</v>
      </c>
      <c r="AI35" t="s">
        <v>557</v>
      </c>
      <c r="AJ35" t="s">
        <v>643</v>
      </c>
      <c r="AL35">
        <v>5.0000000000000001E-4</v>
      </c>
      <c r="AM35" t="s">
        <v>556</v>
      </c>
      <c r="AN35" t="s">
        <v>556</v>
      </c>
      <c r="AO35" t="s">
        <v>643</v>
      </c>
      <c r="AQ35">
        <v>5.0000000000000001E-4</v>
      </c>
      <c r="AR35">
        <v>3.3</v>
      </c>
      <c r="AS35">
        <v>3.9</v>
      </c>
      <c r="AT35" t="s">
        <v>643</v>
      </c>
      <c r="AV35">
        <v>2</v>
      </c>
      <c r="AW35">
        <v>5.8</v>
      </c>
      <c r="AX35">
        <v>7.5</v>
      </c>
      <c r="AY35" t="s">
        <v>643</v>
      </c>
      <c r="BA35">
        <v>5.0000000000000001E-3</v>
      </c>
      <c r="BB35" t="s">
        <v>558</v>
      </c>
      <c r="BC35" t="s">
        <v>558</v>
      </c>
      <c r="BD35" t="s">
        <v>643</v>
      </c>
      <c r="BF35">
        <v>5.0000000000000001E-4</v>
      </c>
      <c r="BG35" t="s">
        <v>556</v>
      </c>
      <c r="BH35">
        <v>9.3999999999999997E-4</v>
      </c>
      <c r="BI35" t="s">
        <v>643</v>
      </c>
      <c r="BK35">
        <v>5.0000000000000001E-4</v>
      </c>
      <c r="BL35">
        <v>2.1099999999999999E-3</v>
      </c>
      <c r="BM35">
        <v>2.5000000000000001E-3</v>
      </c>
      <c r="BN35" t="s">
        <v>643</v>
      </c>
      <c r="BP35">
        <v>5.0000000000000001E-3</v>
      </c>
      <c r="BQ35" t="s">
        <v>558</v>
      </c>
      <c r="BR35" t="s">
        <v>558</v>
      </c>
      <c r="BS35" t="s">
        <v>643</v>
      </c>
      <c r="BU35">
        <v>0.05</v>
      </c>
      <c r="BV35">
        <v>0.39700000000000002</v>
      </c>
      <c r="BW35">
        <v>1.8</v>
      </c>
      <c r="BX35" t="s">
        <v>643</v>
      </c>
      <c r="BZ35">
        <v>5.0000000000000001E-3</v>
      </c>
      <c r="CA35" t="s">
        <v>558</v>
      </c>
      <c r="CB35" t="s">
        <v>558</v>
      </c>
      <c r="CC35" t="s">
        <v>643</v>
      </c>
      <c r="CE35">
        <v>0.05</v>
      </c>
      <c r="CF35">
        <v>1.7</v>
      </c>
      <c r="CG35">
        <v>2</v>
      </c>
      <c r="CH35" t="s">
        <v>643</v>
      </c>
      <c r="CJ35">
        <v>5.0000000000000001E-3</v>
      </c>
      <c r="CK35">
        <v>1.0800000000000001E-2</v>
      </c>
      <c r="CL35">
        <v>0.14199999999999999</v>
      </c>
      <c r="CM35" t="s">
        <v>643</v>
      </c>
      <c r="CO35">
        <v>5.0000000000000002E-5</v>
      </c>
      <c r="CP35" t="s">
        <v>587</v>
      </c>
      <c r="CQ35" t="s">
        <v>587</v>
      </c>
      <c r="CR35" t="s">
        <v>643</v>
      </c>
      <c r="CT35">
        <v>5.0000000000000001E-3</v>
      </c>
      <c r="CU35" t="s">
        <v>558</v>
      </c>
      <c r="CV35" t="s">
        <v>558</v>
      </c>
      <c r="CW35" t="s">
        <v>643</v>
      </c>
      <c r="CY35">
        <v>5.0000000000000001E-3</v>
      </c>
      <c r="CZ35" t="s">
        <v>558</v>
      </c>
      <c r="DA35" t="s">
        <v>558</v>
      </c>
      <c r="DB35" t="s">
        <v>643</v>
      </c>
      <c r="DD35">
        <v>2.5000000000000001E-3</v>
      </c>
      <c r="DE35" t="s">
        <v>591</v>
      </c>
      <c r="DF35" t="s">
        <v>591</v>
      </c>
      <c r="DG35" t="s">
        <v>643</v>
      </c>
      <c r="DI35">
        <v>5.0000000000000001E-4</v>
      </c>
      <c r="DJ35" t="s">
        <v>556</v>
      </c>
      <c r="DK35" t="s">
        <v>556</v>
      </c>
      <c r="DL35" t="s">
        <v>643</v>
      </c>
      <c r="DN35">
        <v>5.0000000000000001E-3</v>
      </c>
      <c r="DO35" t="s">
        <v>558</v>
      </c>
      <c r="DP35" t="s">
        <v>558</v>
      </c>
      <c r="DQ35" t="s">
        <v>643</v>
      </c>
      <c r="DS35">
        <v>5.0000000000000001E-3</v>
      </c>
      <c r="DT35">
        <v>9.7999999999999997E-3</v>
      </c>
      <c r="DU35">
        <v>1.5699999999999999E-2</v>
      </c>
      <c r="DV35" t="s">
        <v>643</v>
      </c>
    </row>
    <row r="36" spans="1:126" x14ac:dyDescent="0.25">
      <c r="A36" t="s">
        <v>7</v>
      </c>
      <c r="B36" t="s">
        <v>56</v>
      </c>
      <c r="C36" t="s">
        <v>9</v>
      </c>
      <c r="D36" s="1">
        <v>43509.454861111109</v>
      </c>
      <c r="E36" t="s">
        <v>57</v>
      </c>
      <c r="F36" t="s">
        <v>57</v>
      </c>
      <c r="G36" t="s">
        <v>11</v>
      </c>
      <c r="H36">
        <v>2.5000000000000001E-2</v>
      </c>
      <c r="I36">
        <v>0.19600000000000001</v>
      </c>
      <c r="J36">
        <v>1.4</v>
      </c>
      <c r="K36" t="s">
        <v>643</v>
      </c>
      <c r="M36">
        <v>5.0000000000000001E-4</v>
      </c>
      <c r="N36" t="s">
        <v>556</v>
      </c>
      <c r="O36" t="s">
        <v>556</v>
      </c>
      <c r="P36" t="s">
        <v>643</v>
      </c>
      <c r="R36">
        <v>5.0000000000000001E-4</v>
      </c>
      <c r="S36" t="s">
        <v>556</v>
      </c>
      <c r="T36">
        <v>5.4000000000000001E-4</v>
      </c>
      <c r="U36" t="s">
        <v>643</v>
      </c>
      <c r="W36">
        <v>5.0000000000000001E-3</v>
      </c>
      <c r="X36">
        <v>3.1099999999999999E-2</v>
      </c>
      <c r="Y36">
        <v>3.6200000000000003E-2</v>
      </c>
      <c r="Z36" t="s">
        <v>643</v>
      </c>
      <c r="AB36">
        <v>5.0000000000000001E-4</v>
      </c>
      <c r="AC36" t="s">
        <v>556</v>
      </c>
      <c r="AD36" t="s">
        <v>556</v>
      </c>
      <c r="AE36" t="s">
        <v>643</v>
      </c>
      <c r="AG36">
        <v>2.5000000000000001E-2</v>
      </c>
      <c r="AH36" t="s">
        <v>557</v>
      </c>
      <c r="AI36" t="s">
        <v>557</v>
      </c>
      <c r="AJ36" t="s">
        <v>643</v>
      </c>
      <c r="AL36">
        <v>5.0000000000000001E-4</v>
      </c>
      <c r="AM36" t="s">
        <v>556</v>
      </c>
      <c r="AN36" t="s">
        <v>556</v>
      </c>
      <c r="AO36" t="s">
        <v>643</v>
      </c>
      <c r="AQ36">
        <v>5.0000000000000001E-4</v>
      </c>
      <c r="AR36">
        <v>2.4</v>
      </c>
      <c r="AS36">
        <v>2.4</v>
      </c>
      <c r="AT36" t="s">
        <v>643</v>
      </c>
      <c r="AV36">
        <v>2</v>
      </c>
      <c r="AW36">
        <v>4.5</v>
      </c>
      <c r="AX36">
        <v>4.8</v>
      </c>
      <c r="AY36" t="s">
        <v>643</v>
      </c>
      <c r="BA36">
        <v>5.0000000000000001E-3</v>
      </c>
      <c r="BB36" t="s">
        <v>558</v>
      </c>
      <c r="BC36" t="s">
        <v>558</v>
      </c>
      <c r="BD36" t="s">
        <v>643</v>
      </c>
      <c r="BF36">
        <v>5.0000000000000001E-4</v>
      </c>
      <c r="BG36" t="s">
        <v>556</v>
      </c>
      <c r="BH36" t="s">
        <v>556</v>
      </c>
      <c r="BI36" t="s">
        <v>643</v>
      </c>
      <c r="BK36">
        <v>5.0000000000000001E-4</v>
      </c>
      <c r="BL36" t="s">
        <v>556</v>
      </c>
      <c r="BM36">
        <v>3.2499999999999999E-3</v>
      </c>
      <c r="BN36" t="s">
        <v>643</v>
      </c>
      <c r="BP36">
        <v>5.0000000000000001E-3</v>
      </c>
      <c r="BQ36" t="s">
        <v>558</v>
      </c>
      <c r="BR36" t="s">
        <v>558</v>
      </c>
      <c r="BS36" t="s">
        <v>643</v>
      </c>
      <c r="BU36">
        <v>0.05</v>
      </c>
      <c r="BV36">
        <v>0.27500000000000002</v>
      </c>
      <c r="BW36">
        <v>1.9</v>
      </c>
      <c r="BX36" t="s">
        <v>643</v>
      </c>
      <c r="BZ36">
        <v>5.0000000000000001E-3</v>
      </c>
      <c r="CA36" t="s">
        <v>558</v>
      </c>
      <c r="CB36" t="s">
        <v>558</v>
      </c>
      <c r="CC36" t="s">
        <v>643</v>
      </c>
      <c r="CE36">
        <v>0.05</v>
      </c>
      <c r="CF36">
        <v>2</v>
      </c>
      <c r="CG36">
        <v>2.2000000000000002</v>
      </c>
      <c r="CH36" t="s">
        <v>643</v>
      </c>
      <c r="CJ36">
        <v>5.0000000000000001E-3</v>
      </c>
      <c r="CK36" t="s">
        <v>558</v>
      </c>
      <c r="CL36">
        <v>3.3799999999999997E-2</v>
      </c>
      <c r="CM36" t="s">
        <v>643</v>
      </c>
      <c r="CO36">
        <v>5.0000000000000002E-5</v>
      </c>
      <c r="CP36" t="s">
        <v>587</v>
      </c>
      <c r="CQ36" t="s">
        <v>587</v>
      </c>
      <c r="CR36" t="s">
        <v>643</v>
      </c>
      <c r="CT36">
        <v>5.0000000000000001E-3</v>
      </c>
      <c r="CU36" t="s">
        <v>558</v>
      </c>
      <c r="CV36" t="s">
        <v>558</v>
      </c>
      <c r="CW36" t="s">
        <v>643</v>
      </c>
      <c r="CY36">
        <v>5.0000000000000001E-3</v>
      </c>
      <c r="CZ36" t="s">
        <v>558</v>
      </c>
      <c r="DA36" t="s">
        <v>558</v>
      </c>
      <c r="DB36" t="s">
        <v>643</v>
      </c>
      <c r="DD36">
        <v>2.5000000000000001E-3</v>
      </c>
      <c r="DE36" t="s">
        <v>591</v>
      </c>
      <c r="DF36" t="s">
        <v>591</v>
      </c>
      <c r="DG36" t="s">
        <v>643</v>
      </c>
      <c r="DI36">
        <v>5.0000000000000001E-4</v>
      </c>
      <c r="DJ36" t="s">
        <v>556</v>
      </c>
      <c r="DK36" t="s">
        <v>556</v>
      </c>
      <c r="DL36" t="s">
        <v>643</v>
      </c>
      <c r="DN36">
        <v>5.0000000000000001E-3</v>
      </c>
      <c r="DO36" t="s">
        <v>558</v>
      </c>
      <c r="DP36">
        <v>7.9000000000000008E-3</v>
      </c>
      <c r="DQ36" t="s">
        <v>643</v>
      </c>
      <c r="DS36">
        <v>5.0000000000000001E-3</v>
      </c>
      <c r="DT36" t="s">
        <v>558</v>
      </c>
      <c r="DU36" t="s">
        <v>558</v>
      </c>
      <c r="DV36" t="s">
        <v>643</v>
      </c>
    </row>
    <row r="37" spans="1:126" x14ac:dyDescent="0.25">
      <c r="A37" t="s">
        <v>7</v>
      </c>
      <c r="B37" t="s">
        <v>56</v>
      </c>
      <c r="C37" t="s">
        <v>9</v>
      </c>
      <c r="D37" s="1">
        <v>43545.430555555555</v>
      </c>
      <c r="E37" t="s">
        <v>58</v>
      </c>
      <c r="F37" t="s">
        <v>58</v>
      </c>
      <c r="G37" t="s">
        <v>11</v>
      </c>
      <c r="H37">
        <v>2.5000000000000001E-2</v>
      </c>
      <c r="I37">
        <v>0.16300000000000001</v>
      </c>
      <c r="J37">
        <v>0.66700000000000004</v>
      </c>
      <c r="K37" t="s">
        <v>643</v>
      </c>
      <c r="M37">
        <v>5.0000000000000001E-4</v>
      </c>
      <c r="N37" t="s">
        <v>556</v>
      </c>
      <c r="O37" t="s">
        <v>556</v>
      </c>
      <c r="P37" t="s">
        <v>643</v>
      </c>
      <c r="R37">
        <v>5.0000000000000001E-4</v>
      </c>
      <c r="S37">
        <v>5.2999999999999998E-4</v>
      </c>
      <c r="T37">
        <v>1.14E-3</v>
      </c>
      <c r="U37" t="s">
        <v>643</v>
      </c>
      <c r="W37">
        <v>5.0000000000000001E-3</v>
      </c>
      <c r="X37">
        <v>2.8899999999999999E-2</v>
      </c>
      <c r="Y37">
        <v>3.7199999999999997E-2</v>
      </c>
      <c r="Z37" t="s">
        <v>643</v>
      </c>
      <c r="AB37">
        <v>5.0000000000000001E-4</v>
      </c>
      <c r="AC37" t="s">
        <v>556</v>
      </c>
      <c r="AD37" t="s">
        <v>556</v>
      </c>
      <c r="AE37" t="s">
        <v>643</v>
      </c>
      <c r="AG37">
        <v>2.5000000000000001E-2</v>
      </c>
      <c r="AH37" t="s">
        <v>557</v>
      </c>
      <c r="AI37" t="s">
        <v>557</v>
      </c>
      <c r="AJ37" t="s">
        <v>643</v>
      </c>
      <c r="AL37">
        <v>5.0000000000000001E-4</v>
      </c>
      <c r="AM37" t="s">
        <v>556</v>
      </c>
      <c r="AN37" t="s">
        <v>556</v>
      </c>
      <c r="AO37" t="s">
        <v>643</v>
      </c>
      <c r="AQ37">
        <v>5.0000000000000001E-4</v>
      </c>
      <c r="AR37">
        <v>3.7</v>
      </c>
      <c r="AS37">
        <v>3.8</v>
      </c>
      <c r="AT37" t="s">
        <v>643</v>
      </c>
      <c r="AV37">
        <v>2</v>
      </c>
      <c r="AW37" t="s">
        <v>559</v>
      </c>
      <c r="AX37" t="s">
        <v>559</v>
      </c>
      <c r="AY37" t="s">
        <v>643</v>
      </c>
      <c r="BA37">
        <v>5.0000000000000001E-3</v>
      </c>
      <c r="BB37" t="s">
        <v>558</v>
      </c>
      <c r="BC37" t="s">
        <v>558</v>
      </c>
      <c r="BD37" t="s">
        <v>643</v>
      </c>
      <c r="BF37">
        <v>5.0000000000000001E-4</v>
      </c>
      <c r="BG37" t="s">
        <v>556</v>
      </c>
      <c r="BH37" t="s">
        <v>556</v>
      </c>
      <c r="BI37" t="s">
        <v>643</v>
      </c>
      <c r="BK37">
        <v>5.0000000000000001E-4</v>
      </c>
      <c r="BL37" t="s">
        <v>556</v>
      </c>
      <c r="BM37">
        <v>2.7499999999999998E-3</v>
      </c>
      <c r="BN37" t="s">
        <v>643</v>
      </c>
      <c r="BP37">
        <v>5.0000000000000001E-3</v>
      </c>
      <c r="BQ37" t="s">
        <v>558</v>
      </c>
      <c r="BR37" t="s">
        <v>558</v>
      </c>
      <c r="BS37" t="s">
        <v>643</v>
      </c>
      <c r="BU37">
        <v>0.05</v>
      </c>
      <c r="BV37">
        <v>0.21199999999999999</v>
      </c>
      <c r="BW37">
        <v>1.1000000000000001</v>
      </c>
      <c r="BX37" t="s">
        <v>643</v>
      </c>
      <c r="BZ37">
        <v>5.0000000000000001E-3</v>
      </c>
      <c r="CA37" t="s">
        <v>558</v>
      </c>
      <c r="CB37" t="s">
        <v>558</v>
      </c>
      <c r="CC37" t="s">
        <v>643</v>
      </c>
      <c r="CE37">
        <v>0.05</v>
      </c>
      <c r="CF37">
        <v>2.2999999999999998</v>
      </c>
      <c r="CG37">
        <v>2.2999999999999998</v>
      </c>
      <c r="CH37" t="s">
        <v>643</v>
      </c>
      <c r="CJ37">
        <v>5.0000000000000001E-3</v>
      </c>
      <c r="CK37">
        <v>1.52E-2</v>
      </c>
      <c r="CL37">
        <v>4.4299999999999999E-2</v>
      </c>
      <c r="CM37" t="s">
        <v>643</v>
      </c>
      <c r="CO37">
        <v>5.0000000000000002E-5</v>
      </c>
      <c r="CP37" t="s">
        <v>587</v>
      </c>
      <c r="CQ37" t="s">
        <v>587</v>
      </c>
      <c r="CR37" t="s">
        <v>643</v>
      </c>
      <c r="CT37">
        <v>5.0000000000000001E-3</v>
      </c>
      <c r="CU37" t="s">
        <v>558</v>
      </c>
      <c r="CV37" t="s">
        <v>558</v>
      </c>
      <c r="CW37" t="s">
        <v>643</v>
      </c>
      <c r="CY37">
        <v>5.0000000000000001E-3</v>
      </c>
      <c r="CZ37" t="s">
        <v>558</v>
      </c>
      <c r="DA37" t="s">
        <v>558</v>
      </c>
      <c r="DB37" t="s">
        <v>643</v>
      </c>
      <c r="DD37">
        <v>2.5000000000000001E-3</v>
      </c>
      <c r="DE37" t="s">
        <v>591</v>
      </c>
      <c r="DF37" t="s">
        <v>591</v>
      </c>
      <c r="DG37" t="s">
        <v>643</v>
      </c>
      <c r="DI37">
        <v>5.0000000000000001E-4</v>
      </c>
      <c r="DJ37" t="s">
        <v>556</v>
      </c>
      <c r="DK37" t="s">
        <v>556</v>
      </c>
      <c r="DL37" t="s">
        <v>643</v>
      </c>
      <c r="DN37">
        <v>5.0000000000000001E-3</v>
      </c>
      <c r="DO37" t="s">
        <v>558</v>
      </c>
      <c r="DP37" t="s">
        <v>558</v>
      </c>
      <c r="DQ37" t="s">
        <v>643</v>
      </c>
      <c r="DS37">
        <v>5.0000000000000001E-3</v>
      </c>
      <c r="DT37" t="s">
        <v>558</v>
      </c>
      <c r="DU37" t="s">
        <v>558</v>
      </c>
      <c r="DV37" t="s">
        <v>643</v>
      </c>
    </row>
    <row r="38" spans="1:126" x14ac:dyDescent="0.25">
      <c r="A38" t="s">
        <v>7</v>
      </c>
      <c r="B38" t="s">
        <v>56</v>
      </c>
      <c r="C38" t="s">
        <v>9</v>
      </c>
      <c r="D38" s="1">
        <v>43571.496527777781</v>
      </c>
      <c r="E38" t="s">
        <v>59</v>
      </c>
      <c r="F38" t="s">
        <v>59</v>
      </c>
      <c r="G38" t="s">
        <v>11</v>
      </c>
      <c r="H38">
        <v>2.5000000000000001E-2</v>
      </c>
      <c r="I38">
        <v>0.94499999999999995</v>
      </c>
      <c r="J38">
        <v>1.1000000000000001</v>
      </c>
      <c r="K38" t="s">
        <v>643</v>
      </c>
      <c r="M38">
        <v>5.0000000000000001E-4</v>
      </c>
      <c r="N38" t="s">
        <v>556</v>
      </c>
      <c r="O38" t="s">
        <v>556</v>
      </c>
      <c r="P38" t="s">
        <v>643</v>
      </c>
      <c r="R38">
        <v>5.0000000000000001E-4</v>
      </c>
      <c r="S38" t="s">
        <v>556</v>
      </c>
      <c r="T38" t="s">
        <v>556</v>
      </c>
      <c r="U38" t="s">
        <v>643</v>
      </c>
      <c r="W38">
        <v>5.0000000000000001E-3</v>
      </c>
      <c r="X38">
        <v>3.2099999999999997E-2</v>
      </c>
      <c r="Y38">
        <v>3.2899999999999999E-2</v>
      </c>
      <c r="Z38" t="s">
        <v>643</v>
      </c>
      <c r="AB38">
        <v>5.0000000000000001E-4</v>
      </c>
      <c r="AC38" t="s">
        <v>556</v>
      </c>
      <c r="AD38" t="s">
        <v>556</v>
      </c>
      <c r="AE38" t="s">
        <v>643</v>
      </c>
      <c r="AG38">
        <v>2.5000000000000001E-2</v>
      </c>
      <c r="AH38" t="s">
        <v>557</v>
      </c>
      <c r="AI38" t="s">
        <v>557</v>
      </c>
      <c r="AJ38" t="s">
        <v>643</v>
      </c>
      <c r="AL38">
        <v>5.0000000000000001E-4</v>
      </c>
      <c r="AM38" t="s">
        <v>556</v>
      </c>
      <c r="AN38" t="s">
        <v>556</v>
      </c>
      <c r="AO38" t="s">
        <v>643</v>
      </c>
      <c r="AQ38">
        <v>5.0000000000000001E-4</v>
      </c>
      <c r="AR38">
        <v>3.9</v>
      </c>
      <c r="AS38">
        <v>3.9</v>
      </c>
      <c r="AT38" t="s">
        <v>643</v>
      </c>
      <c r="AV38">
        <v>2</v>
      </c>
      <c r="AW38">
        <v>2.2000000000000002</v>
      </c>
      <c r="AX38">
        <v>2.2999999999999998</v>
      </c>
      <c r="AY38" t="s">
        <v>643</v>
      </c>
      <c r="BA38">
        <v>5.0000000000000001E-3</v>
      </c>
      <c r="BB38" t="s">
        <v>558</v>
      </c>
      <c r="BC38" t="s">
        <v>558</v>
      </c>
      <c r="BD38" t="s">
        <v>643</v>
      </c>
      <c r="BF38">
        <v>5.0000000000000001E-4</v>
      </c>
      <c r="BG38" t="s">
        <v>556</v>
      </c>
      <c r="BH38" t="s">
        <v>556</v>
      </c>
      <c r="BI38" t="s">
        <v>643</v>
      </c>
      <c r="BK38">
        <v>5.0000000000000001E-4</v>
      </c>
      <c r="BL38" t="s">
        <v>556</v>
      </c>
      <c r="BM38">
        <v>1.3699999999999999E-3</v>
      </c>
      <c r="BN38" t="s">
        <v>643</v>
      </c>
      <c r="BP38">
        <v>5.0000000000000001E-3</v>
      </c>
      <c r="BQ38" t="s">
        <v>558</v>
      </c>
      <c r="BR38" t="s">
        <v>558</v>
      </c>
      <c r="BS38" t="s">
        <v>643</v>
      </c>
      <c r="BU38">
        <v>0.05</v>
      </c>
      <c r="BV38">
        <v>0.71499999999999997</v>
      </c>
      <c r="BW38">
        <v>0.81699999999999995</v>
      </c>
      <c r="BX38" t="s">
        <v>643</v>
      </c>
      <c r="BZ38">
        <v>5.0000000000000001E-3</v>
      </c>
      <c r="CA38" t="s">
        <v>558</v>
      </c>
      <c r="CB38" t="s">
        <v>558</v>
      </c>
      <c r="CC38" t="s">
        <v>643</v>
      </c>
      <c r="CE38">
        <v>0.05</v>
      </c>
      <c r="CF38">
        <v>1.7</v>
      </c>
      <c r="CG38">
        <v>1.9</v>
      </c>
      <c r="CH38" t="s">
        <v>643</v>
      </c>
      <c r="CJ38">
        <v>5.0000000000000001E-3</v>
      </c>
      <c r="CK38">
        <v>1.2500000000000001E-2</v>
      </c>
      <c r="CL38">
        <v>1.6500000000000001E-2</v>
      </c>
      <c r="CM38" t="s">
        <v>643</v>
      </c>
      <c r="CO38">
        <v>5.0000000000000002E-5</v>
      </c>
      <c r="CP38" t="s">
        <v>587</v>
      </c>
      <c r="CQ38" t="s">
        <v>587</v>
      </c>
      <c r="CR38" t="s">
        <v>643</v>
      </c>
      <c r="CT38">
        <v>5.0000000000000001E-3</v>
      </c>
      <c r="CU38" t="s">
        <v>558</v>
      </c>
      <c r="CV38" t="s">
        <v>558</v>
      </c>
      <c r="CW38" t="s">
        <v>643</v>
      </c>
      <c r="CY38">
        <v>5.0000000000000001E-3</v>
      </c>
      <c r="CZ38" t="s">
        <v>558</v>
      </c>
      <c r="DA38" t="s">
        <v>558</v>
      </c>
      <c r="DB38" t="s">
        <v>643</v>
      </c>
      <c r="DD38">
        <v>2.5000000000000001E-3</v>
      </c>
      <c r="DE38" t="s">
        <v>591</v>
      </c>
      <c r="DF38" t="s">
        <v>591</v>
      </c>
      <c r="DG38" t="s">
        <v>643</v>
      </c>
      <c r="DI38">
        <v>5.0000000000000001E-4</v>
      </c>
      <c r="DJ38" t="s">
        <v>556</v>
      </c>
      <c r="DK38" t="s">
        <v>556</v>
      </c>
      <c r="DL38" t="s">
        <v>643</v>
      </c>
      <c r="DN38">
        <v>5.0000000000000001E-3</v>
      </c>
      <c r="DO38" t="s">
        <v>558</v>
      </c>
      <c r="DP38" t="s">
        <v>558</v>
      </c>
      <c r="DQ38" t="s">
        <v>643</v>
      </c>
      <c r="DS38">
        <v>5.0000000000000001E-3</v>
      </c>
      <c r="DT38" t="s">
        <v>558</v>
      </c>
      <c r="DU38" t="s">
        <v>558</v>
      </c>
      <c r="DV38" t="s">
        <v>643</v>
      </c>
    </row>
    <row r="39" spans="1:126" x14ac:dyDescent="0.25">
      <c r="A39" t="s">
        <v>7</v>
      </c>
      <c r="B39" t="s">
        <v>60</v>
      </c>
      <c r="C39" t="s">
        <v>9</v>
      </c>
      <c r="D39" s="1">
        <v>43509.661805555559</v>
      </c>
      <c r="E39" t="s">
        <v>61</v>
      </c>
      <c r="F39" t="s">
        <v>61</v>
      </c>
      <c r="G39" t="s">
        <v>11</v>
      </c>
      <c r="H39">
        <v>2.5000000000000001E-2</v>
      </c>
      <c r="I39">
        <v>0.16</v>
      </c>
      <c r="J39">
        <v>0.88500000000000001</v>
      </c>
      <c r="K39" t="s">
        <v>643</v>
      </c>
      <c r="M39">
        <v>5.0000000000000001E-4</v>
      </c>
      <c r="N39" t="s">
        <v>556</v>
      </c>
      <c r="O39" t="s">
        <v>556</v>
      </c>
      <c r="P39" t="s">
        <v>643</v>
      </c>
      <c r="R39">
        <v>5.0000000000000001E-4</v>
      </c>
      <c r="S39" t="s">
        <v>556</v>
      </c>
      <c r="T39">
        <v>5.8E-4</v>
      </c>
      <c r="U39" t="s">
        <v>643</v>
      </c>
      <c r="W39">
        <v>5.0000000000000001E-3</v>
      </c>
      <c r="X39">
        <v>3.2300000000000002E-2</v>
      </c>
      <c r="Y39">
        <v>3.4599999999999999E-2</v>
      </c>
      <c r="Z39" t="s">
        <v>643</v>
      </c>
      <c r="AB39">
        <v>5.0000000000000001E-4</v>
      </c>
      <c r="AC39" t="s">
        <v>556</v>
      </c>
      <c r="AD39" t="s">
        <v>556</v>
      </c>
      <c r="AE39" t="s">
        <v>643</v>
      </c>
      <c r="AG39">
        <v>2.5000000000000001E-2</v>
      </c>
      <c r="AH39" t="s">
        <v>557</v>
      </c>
      <c r="AI39" t="s">
        <v>557</v>
      </c>
      <c r="AJ39" t="s">
        <v>643</v>
      </c>
      <c r="AL39">
        <v>5.0000000000000001E-4</v>
      </c>
      <c r="AM39" t="s">
        <v>556</v>
      </c>
      <c r="AN39" t="s">
        <v>556</v>
      </c>
      <c r="AO39" t="s">
        <v>643</v>
      </c>
      <c r="AQ39">
        <v>5.0000000000000001E-4</v>
      </c>
      <c r="AR39">
        <v>2.6</v>
      </c>
      <c r="AS39">
        <v>2.9</v>
      </c>
      <c r="AT39" t="s">
        <v>643</v>
      </c>
      <c r="AV39">
        <v>2</v>
      </c>
      <c r="AW39">
        <v>2.8</v>
      </c>
      <c r="AX39">
        <v>3</v>
      </c>
      <c r="AY39" t="s">
        <v>643</v>
      </c>
      <c r="BA39">
        <v>5.0000000000000001E-3</v>
      </c>
      <c r="BB39" t="s">
        <v>558</v>
      </c>
      <c r="BC39" t="s">
        <v>558</v>
      </c>
      <c r="BD39" t="s">
        <v>643</v>
      </c>
      <c r="BF39">
        <v>5.0000000000000001E-4</v>
      </c>
      <c r="BG39" t="s">
        <v>556</v>
      </c>
      <c r="BH39" t="s">
        <v>556</v>
      </c>
      <c r="BI39" t="s">
        <v>643</v>
      </c>
      <c r="BK39">
        <v>5.0000000000000001E-4</v>
      </c>
      <c r="BL39" t="s">
        <v>556</v>
      </c>
      <c r="BM39">
        <v>5.8300000000000001E-3</v>
      </c>
      <c r="BN39" t="s">
        <v>643</v>
      </c>
      <c r="BP39">
        <v>5.0000000000000001E-3</v>
      </c>
      <c r="BQ39" t="s">
        <v>558</v>
      </c>
      <c r="BR39" t="s">
        <v>558</v>
      </c>
      <c r="BS39" t="s">
        <v>643</v>
      </c>
      <c r="BU39">
        <v>0.05</v>
      </c>
      <c r="BV39">
        <v>0.26300000000000001</v>
      </c>
      <c r="BW39">
        <v>1.1000000000000001</v>
      </c>
      <c r="BX39" t="s">
        <v>643</v>
      </c>
      <c r="BZ39">
        <v>5.0000000000000001E-3</v>
      </c>
      <c r="CA39" t="s">
        <v>558</v>
      </c>
      <c r="CB39" t="s">
        <v>558</v>
      </c>
      <c r="CC39" t="s">
        <v>643</v>
      </c>
      <c r="CE39">
        <v>0.05</v>
      </c>
      <c r="CF39">
        <v>2.1</v>
      </c>
      <c r="CG39">
        <v>2.4</v>
      </c>
      <c r="CH39" t="s">
        <v>643</v>
      </c>
      <c r="CJ39">
        <v>5.0000000000000001E-3</v>
      </c>
      <c r="CK39">
        <v>1.17E-2</v>
      </c>
      <c r="CL39">
        <v>3.3300000000000003E-2</v>
      </c>
      <c r="CM39" t="s">
        <v>643</v>
      </c>
      <c r="CO39">
        <v>5.0000000000000002E-5</v>
      </c>
      <c r="CP39" t="s">
        <v>587</v>
      </c>
      <c r="CQ39" t="s">
        <v>587</v>
      </c>
      <c r="CR39" t="s">
        <v>643</v>
      </c>
      <c r="CT39">
        <v>5.0000000000000001E-3</v>
      </c>
      <c r="CU39" t="s">
        <v>558</v>
      </c>
      <c r="CV39" t="s">
        <v>558</v>
      </c>
      <c r="CW39" t="s">
        <v>643</v>
      </c>
      <c r="CY39">
        <v>5.0000000000000001E-3</v>
      </c>
      <c r="CZ39" t="s">
        <v>558</v>
      </c>
      <c r="DA39" t="s">
        <v>558</v>
      </c>
      <c r="DB39" t="s">
        <v>643</v>
      </c>
      <c r="DD39">
        <v>2.5000000000000001E-3</v>
      </c>
      <c r="DE39" t="s">
        <v>591</v>
      </c>
      <c r="DF39" t="s">
        <v>591</v>
      </c>
      <c r="DG39" t="s">
        <v>643</v>
      </c>
      <c r="DI39">
        <v>5.0000000000000001E-4</v>
      </c>
      <c r="DJ39" t="s">
        <v>556</v>
      </c>
      <c r="DK39" t="s">
        <v>556</v>
      </c>
      <c r="DL39" t="s">
        <v>643</v>
      </c>
      <c r="DN39">
        <v>5.0000000000000001E-3</v>
      </c>
      <c r="DO39" t="s">
        <v>558</v>
      </c>
      <c r="DP39" t="s">
        <v>558</v>
      </c>
      <c r="DQ39" t="s">
        <v>643</v>
      </c>
      <c r="DS39">
        <v>5.0000000000000001E-3</v>
      </c>
      <c r="DT39" t="s">
        <v>558</v>
      </c>
      <c r="DU39" t="s">
        <v>558</v>
      </c>
      <c r="DV39" t="s">
        <v>643</v>
      </c>
    </row>
    <row r="40" spans="1:126" x14ac:dyDescent="0.25">
      <c r="A40" t="s">
        <v>7</v>
      </c>
      <c r="B40" t="s">
        <v>60</v>
      </c>
      <c r="C40" t="s">
        <v>9</v>
      </c>
      <c r="D40" s="1">
        <v>43545.619444444441</v>
      </c>
      <c r="E40" t="s">
        <v>62</v>
      </c>
      <c r="F40" t="s">
        <v>62</v>
      </c>
      <c r="G40" t="s">
        <v>11</v>
      </c>
      <c r="H40">
        <v>2.5000000000000001E-2</v>
      </c>
      <c r="I40">
        <v>6.9400000000000003E-2</v>
      </c>
      <c r="J40">
        <v>0.69899999999999995</v>
      </c>
      <c r="K40" t="s">
        <v>643</v>
      </c>
      <c r="M40">
        <v>5.0000000000000001E-4</v>
      </c>
      <c r="N40" t="s">
        <v>556</v>
      </c>
      <c r="O40" t="s">
        <v>556</v>
      </c>
      <c r="P40" t="s">
        <v>643</v>
      </c>
      <c r="R40">
        <v>5.0000000000000001E-4</v>
      </c>
      <c r="S40" t="s">
        <v>556</v>
      </c>
      <c r="T40">
        <v>9.6000000000000002E-4</v>
      </c>
      <c r="U40" t="s">
        <v>643</v>
      </c>
      <c r="W40">
        <v>5.0000000000000001E-3</v>
      </c>
      <c r="X40">
        <v>2.3699999999999999E-2</v>
      </c>
      <c r="Y40">
        <v>3.3700000000000001E-2</v>
      </c>
      <c r="Z40" t="s">
        <v>643</v>
      </c>
      <c r="AB40">
        <v>5.0000000000000001E-4</v>
      </c>
      <c r="AC40" t="s">
        <v>556</v>
      </c>
      <c r="AD40" t="s">
        <v>556</v>
      </c>
      <c r="AE40" t="s">
        <v>643</v>
      </c>
      <c r="AG40">
        <v>2.5000000000000001E-2</v>
      </c>
      <c r="AH40" t="s">
        <v>557</v>
      </c>
      <c r="AI40" t="s">
        <v>557</v>
      </c>
      <c r="AJ40" t="s">
        <v>643</v>
      </c>
      <c r="AL40">
        <v>5.0000000000000001E-4</v>
      </c>
      <c r="AM40" t="s">
        <v>556</v>
      </c>
      <c r="AN40" t="s">
        <v>556</v>
      </c>
      <c r="AO40" t="s">
        <v>643</v>
      </c>
      <c r="AQ40">
        <v>5.0000000000000001E-4</v>
      </c>
      <c r="AR40">
        <v>3.9</v>
      </c>
      <c r="AS40">
        <v>3.9</v>
      </c>
      <c r="AT40" t="s">
        <v>643</v>
      </c>
      <c r="AV40">
        <v>2</v>
      </c>
      <c r="AW40" t="s">
        <v>559</v>
      </c>
      <c r="AX40">
        <v>2.1</v>
      </c>
      <c r="AY40" t="s">
        <v>643</v>
      </c>
      <c r="BA40">
        <v>5.0000000000000001E-3</v>
      </c>
      <c r="BB40" t="s">
        <v>558</v>
      </c>
      <c r="BC40" t="s">
        <v>558</v>
      </c>
      <c r="BD40" t="s">
        <v>643</v>
      </c>
      <c r="BF40">
        <v>5.0000000000000001E-4</v>
      </c>
      <c r="BG40" t="s">
        <v>556</v>
      </c>
      <c r="BH40" t="s">
        <v>556</v>
      </c>
      <c r="BI40" t="s">
        <v>643</v>
      </c>
      <c r="BK40">
        <v>5.0000000000000001E-4</v>
      </c>
      <c r="BL40" t="s">
        <v>556</v>
      </c>
      <c r="BM40">
        <v>2.98E-3</v>
      </c>
      <c r="BN40" t="s">
        <v>643</v>
      </c>
      <c r="BP40">
        <v>5.0000000000000001E-3</v>
      </c>
      <c r="BQ40" t="s">
        <v>558</v>
      </c>
      <c r="BR40" t="s">
        <v>558</v>
      </c>
      <c r="BS40" t="s">
        <v>643</v>
      </c>
      <c r="BU40">
        <v>0.05</v>
      </c>
      <c r="BV40" t="s">
        <v>565</v>
      </c>
      <c r="BW40">
        <v>1.2</v>
      </c>
      <c r="BX40" t="s">
        <v>643</v>
      </c>
      <c r="BZ40">
        <v>5.0000000000000001E-3</v>
      </c>
      <c r="CA40" t="s">
        <v>558</v>
      </c>
      <c r="CB40" t="s">
        <v>558</v>
      </c>
      <c r="CC40" t="s">
        <v>643</v>
      </c>
      <c r="CE40">
        <v>0.05</v>
      </c>
      <c r="CF40">
        <v>2.2000000000000002</v>
      </c>
      <c r="CG40">
        <v>2.2999999999999998</v>
      </c>
      <c r="CH40" t="s">
        <v>643</v>
      </c>
      <c r="CJ40">
        <v>5.0000000000000001E-3</v>
      </c>
      <c r="CK40">
        <v>9.4999999999999998E-3</v>
      </c>
      <c r="CL40">
        <v>4.1399999999999999E-2</v>
      </c>
      <c r="CM40" t="s">
        <v>643</v>
      </c>
      <c r="CO40">
        <v>5.0000000000000002E-5</v>
      </c>
      <c r="CP40" t="s">
        <v>587</v>
      </c>
      <c r="CQ40" t="s">
        <v>587</v>
      </c>
      <c r="CR40" t="s">
        <v>643</v>
      </c>
      <c r="CT40">
        <v>5.0000000000000001E-3</v>
      </c>
      <c r="CU40" t="s">
        <v>558</v>
      </c>
      <c r="CV40" t="s">
        <v>558</v>
      </c>
      <c r="CW40" t="s">
        <v>643</v>
      </c>
      <c r="CY40">
        <v>5.0000000000000001E-3</v>
      </c>
      <c r="CZ40" t="s">
        <v>558</v>
      </c>
      <c r="DA40" t="s">
        <v>558</v>
      </c>
      <c r="DB40" t="s">
        <v>643</v>
      </c>
      <c r="DD40">
        <v>2.5000000000000001E-3</v>
      </c>
      <c r="DE40" t="s">
        <v>591</v>
      </c>
      <c r="DF40" t="s">
        <v>591</v>
      </c>
      <c r="DG40" t="s">
        <v>643</v>
      </c>
      <c r="DI40">
        <v>5.0000000000000001E-4</v>
      </c>
      <c r="DJ40" t="s">
        <v>556</v>
      </c>
      <c r="DK40" t="s">
        <v>556</v>
      </c>
      <c r="DL40" t="s">
        <v>643</v>
      </c>
      <c r="DN40">
        <v>5.0000000000000001E-3</v>
      </c>
      <c r="DO40" t="s">
        <v>558</v>
      </c>
      <c r="DP40">
        <v>7.9000000000000008E-3</v>
      </c>
      <c r="DQ40" t="s">
        <v>643</v>
      </c>
      <c r="DS40">
        <v>5.0000000000000001E-3</v>
      </c>
      <c r="DT40" t="s">
        <v>558</v>
      </c>
      <c r="DU40">
        <v>2.0400000000000001E-2</v>
      </c>
      <c r="DV40" t="s">
        <v>643</v>
      </c>
    </row>
    <row r="41" spans="1:126" x14ac:dyDescent="0.25">
      <c r="A41" t="s">
        <v>7</v>
      </c>
      <c r="B41" t="s">
        <v>60</v>
      </c>
      <c r="C41" t="s">
        <v>9</v>
      </c>
      <c r="D41" s="1">
        <v>43572.42291666667</v>
      </c>
      <c r="E41" t="s">
        <v>63</v>
      </c>
      <c r="F41" t="s">
        <v>63</v>
      </c>
      <c r="G41" t="s">
        <v>11</v>
      </c>
      <c r="H41">
        <v>2.5000000000000001E-2</v>
      </c>
      <c r="I41" t="s">
        <v>560</v>
      </c>
      <c r="J41">
        <v>0.62</v>
      </c>
      <c r="K41" t="s">
        <v>643</v>
      </c>
      <c r="M41">
        <v>5.0000000000000001E-4</v>
      </c>
      <c r="N41" t="s">
        <v>556</v>
      </c>
      <c r="O41">
        <v>1.01E-3</v>
      </c>
      <c r="P41" t="s">
        <v>643</v>
      </c>
      <c r="R41">
        <v>5.0000000000000001E-4</v>
      </c>
      <c r="S41" t="s">
        <v>556</v>
      </c>
      <c r="T41">
        <v>6.6E-4</v>
      </c>
      <c r="U41" t="s">
        <v>643</v>
      </c>
      <c r="W41">
        <v>5.0000000000000001E-3</v>
      </c>
      <c r="X41">
        <v>3.1199999999999999E-2</v>
      </c>
      <c r="Y41">
        <v>3.6299999999999999E-2</v>
      </c>
      <c r="Z41" t="s">
        <v>643</v>
      </c>
      <c r="AB41">
        <v>5.0000000000000001E-4</v>
      </c>
      <c r="AC41" t="s">
        <v>556</v>
      </c>
      <c r="AD41" t="s">
        <v>556</v>
      </c>
      <c r="AE41" t="s">
        <v>643</v>
      </c>
      <c r="AG41">
        <v>2.5000000000000001E-2</v>
      </c>
      <c r="AH41" t="s">
        <v>557</v>
      </c>
      <c r="AI41" t="s">
        <v>557</v>
      </c>
      <c r="AJ41" t="s">
        <v>643</v>
      </c>
      <c r="AL41">
        <v>5.0000000000000001E-4</v>
      </c>
      <c r="AM41" t="s">
        <v>556</v>
      </c>
      <c r="AN41" t="s">
        <v>556</v>
      </c>
      <c r="AO41" t="s">
        <v>643</v>
      </c>
      <c r="AQ41">
        <v>5.0000000000000001E-4</v>
      </c>
      <c r="AR41">
        <v>3.5</v>
      </c>
      <c r="AS41">
        <v>4</v>
      </c>
      <c r="AT41" t="s">
        <v>643</v>
      </c>
      <c r="AV41">
        <v>2</v>
      </c>
      <c r="AW41">
        <v>2.2000000000000002</v>
      </c>
      <c r="AX41">
        <v>2.2000000000000002</v>
      </c>
      <c r="AY41" t="s">
        <v>643</v>
      </c>
      <c r="BA41">
        <v>5.0000000000000001E-3</v>
      </c>
      <c r="BB41" t="s">
        <v>558</v>
      </c>
      <c r="BC41" t="s">
        <v>558</v>
      </c>
      <c r="BD41" t="s">
        <v>643</v>
      </c>
      <c r="BF41">
        <v>5.0000000000000001E-4</v>
      </c>
      <c r="BG41" t="s">
        <v>556</v>
      </c>
      <c r="BH41" t="s">
        <v>556</v>
      </c>
      <c r="BI41" t="s">
        <v>643</v>
      </c>
      <c r="BK41">
        <v>5.0000000000000001E-4</v>
      </c>
      <c r="BL41" t="s">
        <v>556</v>
      </c>
      <c r="BM41" t="s">
        <v>556</v>
      </c>
      <c r="BN41" t="s">
        <v>643</v>
      </c>
      <c r="BP41">
        <v>5.0000000000000001E-3</v>
      </c>
      <c r="BQ41" t="s">
        <v>558</v>
      </c>
      <c r="BR41" t="s">
        <v>558</v>
      </c>
      <c r="BS41" t="s">
        <v>643</v>
      </c>
      <c r="BU41">
        <v>0.05</v>
      </c>
      <c r="BV41">
        <v>0.223</v>
      </c>
      <c r="BW41">
        <v>1.2</v>
      </c>
      <c r="BX41" t="s">
        <v>643</v>
      </c>
      <c r="BZ41">
        <v>5.0000000000000001E-3</v>
      </c>
      <c r="CA41" t="s">
        <v>558</v>
      </c>
      <c r="CB41" t="s">
        <v>558</v>
      </c>
      <c r="CC41" t="s">
        <v>643</v>
      </c>
      <c r="CE41">
        <v>0.05</v>
      </c>
      <c r="CF41">
        <v>1.8</v>
      </c>
      <c r="CG41">
        <v>2.2000000000000002</v>
      </c>
      <c r="CH41" t="s">
        <v>643</v>
      </c>
      <c r="CJ41">
        <v>5.0000000000000001E-3</v>
      </c>
      <c r="CK41" t="s">
        <v>558</v>
      </c>
      <c r="CL41">
        <v>2.5700000000000001E-2</v>
      </c>
      <c r="CM41" t="s">
        <v>643</v>
      </c>
      <c r="CO41">
        <v>5.0000000000000002E-5</v>
      </c>
      <c r="CP41" t="s">
        <v>587</v>
      </c>
      <c r="CQ41" t="s">
        <v>587</v>
      </c>
      <c r="CR41" t="s">
        <v>643</v>
      </c>
      <c r="CT41">
        <v>5.0000000000000001E-3</v>
      </c>
      <c r="CU41" t="s">
        <v>558</v>
      </c>
      <c r="CV41" t="s">
        <v>558</v>
      </c>
      <c r="CW41" t="s">
        <v>643</v>
      </c>
      <c r="CY41">
        <v>5.0000000000000001E-3</v>
      </c>
      <c r="CZ41" t="s">
        <v>558</v>
      </c>
      <c r="DA41" t="s">
        <v>558</v>
      </c>
      <c r="DB41" t="s">
        <v>643</v>
      </c>
      <c r="DD41">
        <v>2.5000000000000001E-3</v>
      </c>
      <c r="DE41" t="s">
        <v>591</v>
      </c>
      <c r="DF41" t="s">
        <v>591</v>
      </c>
      <c r="DG41" t="s">
        <v>643</v>
      </c>
      <c r="DI41">
        <v>5.0000000000000001E-4</v>
      </c>
      <c r="DJ41" t="s">
        <v>556</v>
      </c>
      <c r="DK41" t="s">
        <v>556</v>
      </c>
      <c r="DL41" t="s">
        <v>643</v>
      </c>
      <c r="DN41">
        <v>5.0000000000000001E-3</v>
      </c>
      <c r="DO41" t="s">
        <v>558</v>
      </c>
      <c r="DP41" t="s">
        <v>558</v>
      </c>
      <c r="DQ41" t="s">
        <v>643</v>
      </c>
      <c r="DS41">
        <v>5.0000000000000001E-3</v>
      </c>
      <c r="DT41" t="s">
        <v>558</v>
      </c>
      <c r="DU41" t="s">
        <v>558</v>
      </c>
      <c r="DV41" t="s">
        <v>643</v>
      </c>
    </row>
    <row r="42" spans="1:126" x14ac:dyDescent="0.25">
      <c r="A42" t="s">
        <v>7</v>
      </c>
      <c r="B42" t="s">
        <v>64</v>
      </c>
      <c r="C42" t="s">
        <v>9</v>
      </c>
      <c r="D42" s="1">
        <v>43510.42291666667</v>
      </c>
      <c r="E42" t="s">
        <v>65</v>
      </c>
      <c r="F42" t="s">
        <v>65</v>
      </c>
      <c r="G42" t="s">
        <v>11</v>
      </c>
      <c r="H42">
        <v>2.5000000000000001E-2</v>
      </c>
      <c r="I42">
        <v>0.249</v>
      </c>
      <c r="J42">
        <v>1.1000000000000001</v>
      </c>
      <c r="K42" t="s">
        <v>643</v>
      </c>
      <c r="M42">
        <v>5.0000000000000001E-4</v>
      </c>
      <c r="N42" t="s">
        <v>556</v>
      </c>
      <c r="O42" t="s">
        <v>556</v>
      </c>
      <c r="P42" t="s">
        <v>643</v>
      </c>
      <c r="R42">
        <v>5.0000000000000001E-4</v>
      </c>
      <c r="S42" t="s">
        <v>556</v>
      </c>
      <c r="T42">
        <v>6.7000000000000002E-4</v>
      </c>
      <c r="U42" t="s">
        <v>643</v>
      </c>
      <c r="W42">
        <v>5.0000000000000001E-3</v>
      </c>
      <c r="X42">
        <v>2.9700000000000001E-2</v>
      </c>
      <c r="Y42">
        <v>3.5999999999999997E-2</v>
      </c>
      <c r="Z42" t="s">
        <v>643</v>
      </c>
      <c r="AB42">
        <v>5.0000000000000001E-4</v>
      </c>
      <c r="AC42" t="s">
        <v>556</v>
      </c>
      <c r="AD42" t="s">
        <v>556</v>
      </c>
      <c r="AE42" t="s">
        <v>643</v>
      </c>
      <c r="AG42">
        <v>2.5000000000000001E-2</v>
      </c>
      <c r="AH42" t="s">
        <v>557</v>
      </c>
      <c r="AI42" t="s">
        <v>557</v>
      </c>
      <c r="AJ42" t="s">
        <v>643</v>
      </c>
      <c r="AL42">
        <v>5.0000000000000001E-4</v>
      </c>
      <c r="AM42" t="s">
        <v>556</v>
      </c>
      <c r="AN42" t="s">
        <v>556</v>
      </c>
      <c r="AO42" t="s">
        <v>643</v>
      </c>
      <c r="AQ42">
        <v>5.0000000000000001E-4</v>
      </c>
      <c r="AR42">
        <v>2.5</v>
      </c>
      <c r="AS42">
        <v>3.1</v>
      </c>
      <c r="AT42" t="s">
        <v>643</v>
      </c>
      <c r="AV42">
        <v>2</v>
      </c>
      <c r="AW42">
        <v>4.5</v>
      </c>
      <c r="AX42">
        <v>4.9000000000000004</v>
      </c>
      <c r="AY42" t="s">
        <v>643</v>
      </c>
      <c r="BA42">
        <v>5.0000000000000001E-3</v>
      </c>
      <c r="BB42" t="s">
        <v>558</v>
      </c>
      <c r="BC42" t="s">
        <v>558</v>
      </c>
      <c r="BD42" t="s">
        <v>643</v>
      </c>
      <c r="BF42">
        <v>5.0000000000000001E-4</v>
      </c>
      <c r="BG42" t="s">
        <v>556</v>
      </c>
      <c r="BH42" t="s">
        <v>556</v>
      </c>
      <c r="BI42" t="s">
        <v>643</v>
      </c>
      <c r="BK42">
        <v>5.0000000000000001E-4</v>
      </c>
      <c r="BL42">
        <v>6.4000000000000005E-4</v>
      </c>
      <c r="BM42">
        <v>2.0600000000000002E-3</v>
      </c>
      <c r="BN42" t="s">
        <v>643</v>
      </c>
      <c r="BP42">
        <v>5.0000000000000001E-3</v>
      </c>
      <c r="BQ42" t="s">
        <v>558</v>
      </c>
      <c r="BR42" t="s">
        <v>558</v>
      </c>
      <c r="BS42" t="s">
        <v>643</v>
      </c>
      <c r="BU42">
        <v>0.05</v>
      </c>
      <c r="BV42">
        <v>0.29499999999999998</v>
      </c>
      <c r="BW42">
        <v>1.2</v>
      </c>
      <c r="BX42" t="s">
        <v>643</v>
      </c>
      <c r="BZ42">
        <v>5.0000000000000001E-3</v>
      </c>
      <c r="CA42" t="s">
        <v>558</v>
      </c>
      <c r="CB42" t="s">
        <v>558</v>
      </c>
      <c r="CC42" t="s">
        <v>643</v>
      </c>
      <c r="CE42">
        <v>0.05</v>
      </c>
      <c r="CF42">
        <v>2</v>
      </c>
      <c r="CG42">
        <v>2.4</v>
      </c>
      <c r="CH42" t="s">
        <v>643</v>
      </c>
      <c r="CJ42">
        <v>5.0000000000000001E-3</v>
      </c>
      <c r="CK42" t="s">
        <v>558</v>
      </c>
      <c r="CL42">
        <v>2.7E-2</v>
      </c>
      <c r="CM42" t="s">
        <v>643</v>
      </c>
      <c r="CO42">
        <v>5.0000000000000002E-5</v>
      </c>
      <c r="CP42" t="s">
        <v>587</v>
      </c>
      <c r="CQ42" t="s">
        <v>587</v>
      </c>
      <c r="CR42" t="s">
        <v>643</v>
      </c>
      <c r="CT42">
        <v>5.0000000000000001E-3</v>
      </c>
      <c r="CU42" t="s">
        <v>558</v>
      </c>
      <c r="CV42" t="s">
        <v>558</v>
      </c>
      <c r="CW42" t="s">
        <v>643</v>
      </c>
      <c r="CY42">
        <v>5.0000000000000001E-3</v>
      </c>
      <c r="CZ42" t="s">
        <v>558</v>
      </c>
      <c r="DA42" t="s">
        <v>558</v>
      </c>
      <c r="DB42" t="s">
        <v>643</v>
      </c>
      <c r="DD42">
        <v>2.5000000000000001E-3</v>
      </c>
      <c r="DE42" t="s">
        <v>591</v>
      </c>
      <c r="DF42" t="s">
        <v>591</v>
      </c>
      <c r="DG42" t="s">
        <v>643</v>
      </c>
      <c r="DI42">
        <v>5.0000000000000001E-4</v>
      </c>
      <c r="DJ42" t="s">
        <v>556</v>
      </c>
      <c r="DK42" t="s">
        <v>556</v>
      </c>
      <c r="DL42" t="s">
        <v>643</v>
      </c>
      <c r="DN42">
        <v>5.0000000000000001E-3</v>
      </c>
      <c r="DO42" t="s">
        <v>558</v>
      </c>
      <c r="DP42" t="s">
        <v>558</v>
      </c>
      <c r="DQ42" t="s">
        <v>643</v>
      </c>
      <c r="DS42">
        <v>5.0000000000000001E-3</v>
      </c>
      <c r="DT42" t="s">
        <v>558</v>
      </c>
      <c r="DU42" t="s">
        <v>558</v>
      </c>
      <c r="DV42" t="s">
        <v>643</v>
      </c>
    </row>
    <row r="43" spans="1:126" x14ac:dyDescent="0.25">
      <c r="A43" t="s">
        <v>7</v>
      </c>
      <c r="B43" t="s">
        <v>64</v>
      </c>
      <c r="C43" t="s">
        <v>9</v>
      </c>
      <c r="D43" s="1">
        <v>43550.513888888891</v>
      </c>
      <c r="E43" t="s">
        <v>66</v>
      </c>
      <c r="F43" t="s">
        <v>66</v>
      </c>
      <c r="G43" t="s">
        <v>11</v>
      </c>
      <c r="H43">
        <v>2.5000000000000001E-2</v>
      </c>
      <c r="I43">
        <v>0.123</v>
      </c>
      <c r="J43">
        <v>2.8</v>
      </c>
      <c r="K43" t="s">
        <v>643</v>
      </c>
      <c r="M43">
        <v>5.0000000000000001E-4</v>
      </c>
      <c r="N43" t="s">
        <v>556</v>
      </c>
      <c r="O43" t="s">
        <v>556</v>
      </c>
      <c r="P43" t="s">
        <v>643</v>
      </c>
      <c r="R43">
        <v>5.0000000000000001E-4</v>
      </c>
      <c r="S43" t="s">
        <v>556</v>
      </c>
      <c r="T43">
        <v>1.2899999999999999E-3</v>
      </c>
      <c r="U43" t="s">
        <v>643</v>
      </c>
      <c r="W43">
        <v>5.0000000000000001E-3</v>
      </c>
      <c r="X43">
        <v>2.2499999999999999E-2</v>
      </c>
      <c r="Y43">
        <v>4.7899999999999998E-2</v>
      </c>
      <c r="Z43" t="s">
        <v>643</v>
      </c>
      <c r="AB43">
        <v>5.0000000000000001E-4</v>
      </c>
      <c r="AC43" t="s">
        <v>556</v>
      </c>
      <c r="AD43" t="s">
        <v>556</v>
      </c>
      <c r="AE43" t="s">
        <v>643</v>
      </c>
      <c r="AG43">
        <v>2.5000000000000001E-2</v>
      </c>
      <c r="AH43" t="s">
        <v>557</v>
      </c>
      <c r="AI43" t="s">
        <v>557</v>
      </c>
      <c r="AJ43" t="s">
        <v>643</v>
      </c>
      <c r="AL43">
        <v>5.0000000000000001E-4</v>
      </c>
      <c r="AM43" t="s">
        <v>556</v>
      </c>
      <c r="AN43" t="s">
        <v>556</v>
      </c>
      <c r="AO43" t="s">
        <v>643</v>
      </c>
      <c r="AQ43">
        <v>5.0000000000000001E-4</v>
      </c>
      <c r="AR43">
        <v>3</v>
      </c>
      <c r="AS43">
        <v>4.5999999999999996</v>
      </c>
      <c r="AT43" t="s">
        <v>643</v>
      </c>
      <c r="AV43">
        <v>2</v>
      </c>
      <c r="AW43">
        <v>2.7</v>
      </c>
      <c r="AX43">
        <v>3.1</v>
      </c>
      <c r="AY43" t="s">
        <v>643</v>
      </c>
      <c r="BA43">
        <v>5.0000000000000001E-3</v>
      </c>
      <c r="BB43" t="s">
        <v>558</v>
      </c>
      <c r="BC43" t="s">
        <v>558</v>
      </c>
      <c r="BD43" t="s">
        <v>643</v>
      </c>
      <c r="BF43">
        <v>5.0000000000000001E-4</v>
      </c>
      <c r="BG43" t="s">
        <v>556</v>
      </c>
      <c r="BH43">
        <v>1.07E-3</v>
      </c>
      <c r="BI43" t="s">
        <v>643</v>
      </c>
      <c r="BK43">
        <v>5.0000000000000001E-4</v>
      </c>
      <c r="BL43" t="s">
        <v>556</v>
      </c>
      <c r="BM43" t="s">
        <v>556</v>
      </c>
      <c r="BN43" t="s">
        <v>643</v>
      </c>
      <c r="BP43">
        <v>5.0000000000000001E-3</v>
      </c>
      <c r="BQ43" t="s">
        <v>558</v>
      </c>
      <c r="BR43" t="s">
        <v>558</v>
      </c>
      <c r="BS43" t="s">
        <v>643</v>
      </c>
      <c r="BU43">
        <v>0.05</v>
      </c>
      <c r="BV43">
        <v>0.23799999999999999</v>
      </c>
      <c r="BW43">
        <v>4.4000000000000004</v>
      </c>
      <c r="BX43" t="s">
        <v>643</v>
      </c>
      <c r="BZ43">
        <v>5.0000000000000001E-3</v>
      </c>
      <c r="CA43" t="s">
        <v>558</v>
      </c>
      <c r="CB43" t="s">
        <v>558</v>
      </c>
      <c r="CC43" t="s">
        <v>643</v>
      </c>
      <c r="CE43">
        <v>0.05</v>
      </c>
      <c r="CF43">
        <v>1.5</v>
      </c>
      <c r="CG43">
        <v>2.2999999999999998</v>
      </c>
      <c r="CH43" t="s">
        <v>643</v>
      </c>
      <c r="CJ43">
        <v>5.0000000000000001E-3</v>
      </c>
      <c r="CK43">
        <v>1.2E-2</v>
      </c>
      <c r="CL43">
        <v>7.22E-2</v>
      </c>
      <c r="CM43" t="s">
        <v>643</v>
      </c>
      <c r="CO43">
        <v>5.0000000000000002E-5</v>
      </c>
      <c r="CP43" t="s">
        <v>587</v>
      </c>
      <c r="CQ43" t="s">
        <v>587</v>
      </c>
      <c r="CR43" t="s">
        <v>643</v>
      </c>
      <c r="CT43">
        <v>5.0000000000000001E-3</v>
      </c>
      <c r="CU43" t="s">
        <v>558</v>
      </c>
      <c r="CV43" t="s">
        <v>558</v>
      </c>
      <c r="CW43" t="s">
        <v>643</v>
      </c>
      <c r="CY43">
        <v>5.0000000000000001E-3</v>
      </c>
      <c r="CZ43" t="s">
        <v>558</v>
      </c>
      <c r="DA43" t="s">
        <v>558</v>
      </c>
      <c r="DB43" t="s">
        <v>643</v>
      </c>
      <c r="DD43">
        <v>2.5000000000000001E-3</v>
      </c>
      <c r="DE43" t="s">
        <v>591</v>
      </c>
      <c r="DF43" t="s">
        <v>591</v>
      </c>
      <c r="DG43" t="s">
        <v>643</v>
      </c>
      <c r="DI43">
        <v>5.0000000000000001E-4</v>
      </c>
      <c r="DJ43" t="s">
        <v>556</v>
      </c>
      <c r="DK43" t="s">
        <v>556</v>
      </c>
      <c r="DL43" t="s">
        <v>643</v>
      </c>
      <c r="DN43">
        <v>5.0000000000000001E-3</v>
      </c>
      <c r="DO43" t="s">
        <v>558</v>
      </c>
      <c r="DP43">
        <v>1.6299999999999999E-2</v>
      </c>
      <c r="DQ43" t="s">
        <v>643</v>
      </c>
      <c r="DS43">
        <v>5.0000000000000001E-3</v>
      </c>
      <c r="DT43" t="s">
        <v>558</v>
      </c>
      <c r="DU43" t="s">
        <v>558</v>
      </c>
      <c r="DV43" t="s">
        <v>643</v>
      </c>
    </row>
    <row r="44" spans="1:126" x14ac:dyDescent="0.25">
      <c r="A44" t="s">
        <v>7</v>
      </c>
      <c r="B44" t="s">
        <v>64</v>
      </c>
      <c r="C44" t="s">
        <v>9</v>
      </c>
      <c r="D44" s="1">
        <v>43578.479166666664</v>
      </c>
      <c r="E44" t="s">
        <v>67</v>
      </c>
      <c r="F44" t="s">
        <v>67</v>
      </c>
      <c r="G44" t="s">
        <v>11</v>
      </c>
      <c r="H44">
        <v>2.5000000000000001E-2</v>
      </c>
      <c r="I44">
        <v>0.15</v>
      </c>
      <c r="J44">
        <v>0.34</v>
      </c>
      <c r="K44" t="s">
        <v>643</v>
      </c>
      <c r="M44">
        <v>5.0000000000000001E-4</v>
      </c>
      <c r="N44" t="s">
        <v>556</v>
      </c>
      <c r="O44" t="s">
        <v>556</v>
      </c>
      <c r="P44" t="s">
        <v>643</v>
      </c>
      <c r="R44">
        <v>5.0000000000000001E-4</v>
      </c>
      <c r="S44" t="s">
        <v>556</v>
      </c>
      <c r="T44" t="s">
        <v>556</v>
      </c>
      <c r="U44" t="s">
        <v>643</v>
      </c>
      <c r="W44">
        <v>5.0000000000000001E-3</v>
      </c>
      <c r="X44">
        <v>2.8799999999999999E-2</v>
      </c>
      <c r="Y44">
        <v>3.1199999999999999E-2</v>
      </c>
      <c r="Z44" t="s">
        <v>643</v>
      </c>
      <c r="AB44">
        <v>5.0000000000000001E-4</v>
      </c>
      <c r="AC44" t="s">
        <v>556</v>
      </c>
      <c r="AD44" t="s">
        <v>556</v>
      </c>
      <c r="AE44" t="s">
        <v>643</v>
      </c>
      <c r="AG44">
        <v>2.5000000000000001E-2</v>
      </c>
      <c r="AH44" t="s">
        <v>557</v>
      </c>
      <c r="AI44" t="s">
        <v>557</v>
      </c>
      <c r="AJ44" t="s">
        <v>643</v>
      </c>
      <c r="AL44">
        <v>5.0000000000000001E-4</v>
      </c>
      <c r="AM44" t="s">
        <v>556</v>
      </c>
      <c r="AN44" t="s">
        <v>556</v>
      </c>
      <c r="AO44" t="s">
        <v>643</v>
      </c>
      <c r="AQ44">
        <v>5.0000000000000001E-4</v>
      </c>
      <c r="AR44">
        <v>3.5</v>
      </c>
      <c r="AS44">
        <v>3.8</v>
      </c>
      <c r="AT44" t="s">
        <v>643</v>
      </c>
      <c r="AV44">
        <v>2</v>
      </c>
      <c r="AW44">
        <v>2.6</v>
      </c>
      <c r="AX44">
        <v>3.2</v>
      </c>
      <c r="AY44" t="s">
        <v>643</v>
      </c>
      <c r="BA44">
        <v>5.0000000000000001E-3</v>
      </c>
      <c r="BB44" t="s">
        <v>558</v>
      </c>
      <c r="BC44" t="s">
        <v>558</v>
      </c>
      <c r="BD44" t="s">
        <v>643</v>
      </c>
      <c r="BF44">
        <v>5.0000000000000001E-4</v>
      </c>
      <c r="BG44" t="s">
        <v>556</v>
      </c>
      <c r="BH44" t="s">
        <v>556</v>
      </c>
      <c r="BI44" t="s">
        <v>643</v>
      </c>
      <c r="BK44">
        <v>5.0000000000000001E-4</v>
      </c>
      <c r="BL44" t="s">
        <v>556</v>
      </c>
      <c r="BM44">
        <v>3.79E-3</v>
      </c>
      <c r="BN44" t="s">
        <v>643</v>
      </c>
      <c r="BP44">
        <v>5.0000000000000001E-3</v>
      </c>
      <c r="BQ44" t="s">
        <v>558</v>
      </c>
      <c r="BR44" t="s">
        <v>558</v>
      </c>
      <c r="BS44" t="s">
        <v>643</v>
      </c>
      <c r="BU44">
        <v>0.05</v>
      </c>
      <c r="BV44">
        <v>0.312</v>
      </c>
      <c r="BW44">
        <v>0.86199999999999999</v>
      </c>
      <c r="BX44" t="s">
        <v>643</v>
      </c>
      <c r="BZ44">
        <v>5.0000000000000001E-3</v>
      </c>
      <c r="CA44" t="s">
        <v>558</v>
      </c>
      <c r="CB44" t="s">
        <v>558</v>
      </c>
      <c r="CC44" t="s">
        <v>643</v>
      </c>
      <c r="CE44">
        <v>0.05</v>
      </c>
      <c r="CF44">
        <v>1.6</v>
      </c>
      <c r="CG44">
        <v>1.7</v>
      </c>
      <c r="CH44" t="s">
        <v>643</v>
      </c>
      <c r="CJ44">
        <v>5.0000000000000001E-3</v>
      </c>
      <c r="CK44">
        <v>8.0000000000000002E-3</v>
      </c>
      <c r="CL44">
        <v>2.2100000000000002E-2</v>
      </c>
      <c r="CM44" t="s">
        <v>643</v>
      </c>
      <c r="CO44">
        <v>5.0000000000000002E-5</v>
      </c>
      <c r="CP44" t="s">
        <v>587</v>
      </c>
      <c r="CQ44" t="s">
        <v>587</v>
      </c>
      <c r="CR44" t="s">
        <v>643</v>
      </c>
      <c r="CT44">
        <v>5.0000000000000001E-3</v>
      </c>
      <c r="CU44" t="s">
        <v>558</v>
      </c>
      <c r="CV44" t="s">
        <v>558</v>
      </c>
      <c r="CW44" t="s">
        <v>643</v>
      </c>
      <c r="CY44">
        <v>5.0000000000000001E-3</v>
      </c>
      <c r="CZ44" t="s">
        <v>558</v>
      </c>
      <c r="DA44" t="s">
        <v>558</v>
      </c>
      <c r="DB44" t="s">
        <v>643</v>
      </c>
      <c r="DD44">
        <v>2.5000000000000001E-3</v>
      </c>
      <c r="DE44" t="s">
        <v>591</v>
      </c>
      <c r="DF44" t="s">
        <v>591</v>
      </c>
      <c r="DG44" t="s">
        <v>643</v>
      </c>
      <c r="DI44">
        <v>5.0000000000000001E-4</v>
      </c>
      <c r="DJ44" t="s">
        <v>556</v>
      </c>
      <c r="DK44" t="s">
        <v>556</v>
      </c>
      <c r="DL44" t="s">
        <v>643</v>
      </c>
      <c r="DN44">
        <v>5.0000000000000001E-3</v>
      </c>
      <c r="DO44" t="s">
        <v>558</v>
      </c>
      <c r="DP44" t="s">
        <v>558</v>
      </c>
      <c r="DQ44" t="s">
        <v>643</v>
      </c>
      <c r="DS44">
        <v>5.0000000000000001E-3</v>
      </c>
      <c r="DT44" t="s">
        <v>558</v>
      </c>
      <c r="DU44">
        <v>1.2E-2</v>
      </c>
      <c r="DV44" t="s">
        <v>643</v>
      </c>
    </row>
    <row r="45" spans="1:126" x14ac:dyDescent="0.25">
      <c r="A45" t="s">
        <v>7</v>
      </c>
      <c r="B45" t="s">
        <v>68</v>
      </c>
      <c r="C45" t="s">
        <v>9</v>
      </c>
      <c r="D45" s="1">
        <v>43517.541666666664</v>
      </c>
      <c r="E45" t="s">
        <v>69</v>
      </c>
      <c r="F45" t="s">
        <v>69</v>
      </c>
      <c r="G45" t="s">
        <v>70</v>
      </c>
      <c r="H45">
        <v>2.5000000000000001E-2</v>
      </c>
      <c r="I45" t="s">
        <v>560</v>
      </c>
      <c r="J45" t="s">
        <v>560</v>
      </c>
      <c r="K45" t="s">
        <v>643</v>
      </c>
      <c r="M45">
        <v>5.0000000000000001E-4</v>
      </c>
      <c r="N45" t="s">
        <v>556</v>
      </c>
      <c r="O45" t="s">
        <v>556</v>
      </c>
      <c r="P45" t="s">
        <v>643</v>
      </c>
      <c r="R45">
        <v>5.0000000000000001E-4</v>
      </c>
      <c r="S45" t="s">
        <v>556</v>
      </c>
      <c r="T45">
        <v>8.0999999999999996E-4</v>
      </c>
      <c r="U45" t="s">
        <v>643</v>
      </c>
      <c r="W45">
        <v>5.0000000000000001E-3</v>
      </c>
      <c r="X45">
        <v>4.3299999999999998E-2</v>
      </c>
      <c r="Y45">
        <v>4.87E-2</v>
      </c>
      <c r="Z45" t="s">
        <v>643</v>
      </c>
      <c r="AB45">
        <v>5.0000000000000001E-4</v>
      </c>
      <c r="AC45" t="s">
        <v>556</v>
      </c>
      <c r="AD45" t="s">
        <v>556</v>
      </c>
      <c r="AE45" t="s">
        <v>643</v>
      </c>
      <c r="AG45">
        <v>2.5000000000000001E-2</v>
      </c>
      <c r="AH45" t="s">
        <v>557</v>
      </c>
      <c r="AI45" t="s">
        <v>557</v>
      </c>
      <c r="AJ45" t="s">
        <v>643</v>
      </c>
      <c r="AL45">
        <v>5.0000000000000001E-4</v>
      </c>
      <c r="AM45" t="s">
        <v>556</v>
      </c>
      <c r="AN45" t="s">
        <v>556</v>
      </c>
      <c r="AO45" t="s">
        <v>643</v>
      </c>
      <c r="AQ45">
        <v>5.0000000000000001E-4</v>
      </c>
      <c r="AR45">
        <v>2.2000000000000002</v>
      </c>
      <c r="AS45">
        <v>2.2000000000000002</v>
      </c>
      <c r="AT45" t="s">
        <v>643</v>
      </c>
      <c r="AV45">
        <v>2</v>
      </c>
      <c r="AW45">
        <v>3.8</v>
      </c>
      <c r="AX45">
        <v>4.2</v>
      </c>
      <c r="AY45" t="s">
        <v>643</v>
      </c>
      <c r="BA45">
        <v>5.0000000000000001E-3</v>
      </c>
      <c r="BB45" t="s">
        <v>558</v>
      </c>
      <c r="BC45" t="s">
        <v>558</v>
      </c>
      <c r="BD45" t="s">
        <v>643</v>
      </c>
      <c r="BF45">
        <v>5.0000000000000001E-4</v>
      </c>
      <c r="BG45" t="s">
        <v>556</v>
      </c>
      <c r="BH45" t="s">
        <v>556</v>
      </c>
      <c r="BI45" t="s">
        <v>643</v>
      </c>
      <c r="BK45">
        <v>5.0000000000000001E-4</v>
      </c>
      <c r="BL45" t="s">
        <v>556</v>
      </c>
      <c r="BM45" t="s">
        <v>556</v>
      </c>
      <c r="BN45" t="s">
        <v>643</v>
      </c>
      <c r="BP45">
        <v>5.0000000000000001E-3</v>
      </c>
      <c r="BQ45" t="s">
        <v>558</v>
      </c>
      <c r="BR45" t="s">
        <v>558</v>
      </c>
      <c r="BS45" t="s">
        <v>643</v>
      </c>
      <c r="BU45">
        <v>0.05</v>
      </c>
      <c r="BV45" t="s">
        <v>565</v>
      </c>
      <c r="BW45">
        <v>0.13100000000000001</v>
      </c>
      <c r="BX45" t="s">
        <v>643</v>
      </c>
      <c r="BZ45">
        <v>5.0000000000000001E-3</v>
      </c>
      <c r="CA45" t="s">
        <v>558</v>
      </c>
      <c r="CB45" t="s">
        <v>558</v>
      </c>
      <c r="CC45" t="s">
        <v>643</v>
      </c>
      <c r="CE45">
        <v>0.05</v>
      </c>
      <c r="CF45">
        <v>3.2</v>
      </c>
      <c r="CG45">
        <v>4.2</v>
      </c>
      <c r="CH45" t="s">
        <v>643</v>
      </c>
      <c r="CJ45">
        <v>5.0000000000000001E-3</v>
      </c>
      <c r="CK45">
        <v>1.29E-2</v>
      </c>
      <c r="CL45">
        <v>3.7199999999999997E-2</v>
      </c>
      <c r="CM45" t="s">
        <v>643</v>
      </c>
      <c r="CO45">
        <v>5.0000000000000002E-5</v>
      </c>
      <c r="CP45" t="s">
        <v>587</v>
      </c>
      <c r="CQ45" t="s">
        <v>587</v>
      </c>
      <c r="CR45" t="s">
        <v>643</v>
      </c>
      <c r="CT45">
        <v>5.0000000000000001E-3</v>
      </c>
      <c r="CU45" t="s">
        <v>558</v>
      </c>
      <c r="CV45" t="s">
        <v>558</v>
      </c>
      <c r="CW45" t="s">
        <v>643</v>
      </c>
      <c r="CY45">
        <v>5.0000000000000001E-3</v>
      </c>
      <c r="CZ45" t="s">
        <v>558</v>
      </c>
      <c r="DA45" t="s">
        <v>558</v>
      </c>
      <c r="DB45" t="s">
        <v>643</v>
      </c>
      <c r="DD45">
        <v>2.5000000000000001E-3</v>
      </c>
      <c r="DE45" t="s">
        <v>591</v>
      </c>
      <c r="DF45" t="s">
        <v>591</v>
      </c>
      <c r="DG45" t="s">
        <v>643</v>
      </c>
      <c r="DI45">
        <v>5.0000000000000001E-4</v>
      </c>
      <c r="DJ45" t="s">
        <v>556</v>
      </c>
      <c r="DK45" t="s">
        <v>556</v>
      </c>
      <c r="DL45" t="s">
        <v>643</v>
      </c>
      <c r="DN45">
        <v>5.0000000000000001E-3</v>
      </c>
      <c r="DO45" t="s">
        <v>558</v>
      </c>
      <c r="DP45" t="s">
        <v>558</v>
      </c>
      <c r="DQ45" t="s">
        <v>643</v>
      </c>
      <c r="DS45">
        <v>5.0000000000000001E-3</v>
      </c>
      <c r="DT45" t="s">
        <v>558</v>
      </c>
      <c r="DU45" t="s">
        <v>558</v>
      </c>
      <c r="DV45" t="s">
        <v>643</v>
      </c>
    </row>
    <row r="46" spans="1:126" x14ac:dyDescent="0.25">
      <c r="A46" t="s">
        <v>7</v>
      </c>
      <c r="B46" t="s">
        <v>68</v>
      </c>
      <c r="C46" t="s">
        <v>9</v>
      </c>
      <c r="D46" s="1">
        <v>43517.574999999997</v>
      </c>
      <c r="E46" t="s">
        <v>71</v>
      </c>
      <c r="F46" t="s">
        <v>71</v>
      </c>
      <c r="G46" t="s">
        <v>72</v>
      </c>
      <c r="H46">
        <v>2.5000000000000001E-2</v>
      </c>
      <c r="I46" t="s">
        <v>560</v>
      </c>
      <c r="J46" t="s">
        <v>560</v>
      </c>
      <c r="K46" t="s">
        <v>643</v>
      </c>
      <c r="M46">
        <v>5.0000000000000001E-4</v>
      </c>
      <c r="N46" t="s">
        <v>556</v>
      </c>
      <c r="O46" t="s">
        <v>556</v>
      </c>
      <c r="P46" t="s">
        <v>643</v>
      </c>
      <c r="R46">
        <v>5.0000000000000001E-4</v>
      </c>
      <c r="S46" t="s">
        <v>556</v>
      </c>
      <c r="T46" t="s">
        <v>556</v>
      </c>
      <c r="U46" t="s">
        <v>643</v>
      </c>
      <c r="W46">
        <v>5.0000000000000001E-3</v>
      </c>
      <c r="X46">
        <v>5.2299999999999999E-2</v>
      </c>
      <c r="Y46">
        <v>5.67E-2</v>
      </c>
      <c r="Z46" t="s">
        <v>643</v>
      </c>
      <c r="AB46">
        <v>5.0000000000000001E-4</v>
      </c>
      <c r="AC46" t="s">
        <v>556</v>
      </c>
      <c r="AD46" t="s">
        <v>556</v>
      </c>
      <c r="AE46" t="s">
        <v>643</v>
      </c>
      <c r="AG46">
        <v>2.5000000000000001E-2</v>
      </c>
      <c r="AH46" t="s">
        <v>557</v>
      </c>
      <c r="AI46" t="s">
        <v>557</v>
      </c>
      <c r="AJ46" t="s">
        <v>643</v>
      </c>
      <c r="AL46">
        <v>5.0000000000000001E-4</v>
      </c>
      <c r="AM46" t="s">
        <v>556</v>
      </c>
      <c r="AN46" t="s">
        <v>556</v>
      </c>
      <c r="AO46" t="s">
        <v>643</v>
      </c>
      <c r="AQ46">
        <v>5.0000000000000001E-4</v>
      </c>
      <c r="AR46">
        <v>1.9</v>
      </c>
      <c r="AS46">
        <v>2.2000000000000002</v>
      </c>
      <c r="AT46" t="s">
        <v>643</v>
      </c>
      <c r="AV46">
        <v>2</v>
      </c>
      <c r="AW46">
        <v>3.8</v>
      </c>
      <c r="AX46">
        <v>3.9</v>
      </c>
      <c r="AY46" t="s">
        <v>643</v>
      </c>
      <c r="BA46">
        <v>5.0000000000000001E-3</v>
      </c>
      <c r="BB46" t="s">
        <v>558</v>
      </c>
      <c r="BC46" t="s">
        <v>558</v>
      </c>
      <c r="BD46" t="s">
        <v>643</v>
      </c>
      <c r="BF46">
        <v>5.0000000000000001E-4</v>
      </c>
      <c r="BG46" t="s">
        <v>556</v>
      </c>
      <c r="BH46" t="s">
        <v>556</v>
      </c>
      <c r="BI46" t="s">
        <v>643</v>
      </c>
      <c r="BK46">
        <v>5.0000000000000001E-4</v>
      </c>
      <c r="BL46" t="s">
        <v>556</v>
      </c>
      <c r="BM46" t="s">
        <v>556</v>
      </c>
      <c r="BN46" t="s">
        <v>643</v>
      </c>
      <c r="BP46">
        <v>5.0000000000000001E-3</v>
      </c>
      <c r="BQ46" t="s">
        <v>558</v>
      </c>
      <c r="BR46" t="s">
        <v>558</v>
      </c>
      <c r="BS46" t="s">
        <v>643</v>
      </c>
      <c r="BU46">
        <v>0.05</v>
      </c>
      <c r="BV46" t="s">
        <v>565</v>
      </c>
      <c r="BW46">
        <v>0.129</v>
      </c>
      <c r="BX46" t="s">
        <v>643</v>
      </c>
      <c r="BZ46">
        <v>5.0000000000000001E-3</v>
      </c>
      <c r="CA46" t="s">
        <v>558</v>
      </c>
      <c r="CB46" t="s">
        <v>558</v>
      </c>
      <c r="CC46" t="s">
        <v>643</v>
      </c>
      <c r="CE46">
        <v>0.05</v>
      </c>
      <c r="CF46">
        <v>3.1</v>
      </c>
      <c r="CG46">
        <v>4.5</v>
      </c>
      <c r="CH46" t="s">
        <v>643</v>
      </c>
      <c r="CJ46">
        <v>5.0000000000000001E-3</v>
      </c>
      <c r="CK46" t="s">
        <v>558</v>
      </c>
      <c r="CL46">
        <v>3.9399999999999998E-2</v>
      </c>
      <c r="CM46" t="s">
        <v>643</v>
      </c>
      <c r="CO46">
        <v>5.0000000000000002E-5</v>
      </c>
      <c r="CP46" t="s">
        <v>587</v>
      </c>
      <c r="CQ46" t="s">
        <v>587</v>
      </c>
      <c r="CR46" t="s">
        <v>643</v>
      </c>
      <c r="CT46">
        <v>5.0000000000000001E-3</v>
      </c>
      <c r="CU46" t="s">
        <v>558</v>
      </c>
      <c r="CV46" t="s">
        <v>558</v>
      </c>
      <c r="CW46" t="s">
        <v>643</v>
      </c>
      <c r="CY46">
        <v>5.0000000000000001E-3</v>
      </c>
      <c r="CZ46" t="s">
        <v>558</v>
      </c>
      <c r="DA46" t="s">
        <v>558</v>
      </c>
      <c r="DB46" t="s">
        <v>643</v>
      </c>
      <c r="DD46">
        <v>2.5000000000000001E-3</v>
      </c>
      <c r="DE46" t="s">
        <v>591</v>
      </c>
      <c r="DF46" t="s">
        <v>591</v>
      </c>
      <c r="DG46" t="s">
        <v>643</v>
      </c>
      <c r="DI46">
        <v>5.0000000000000001E-4</v>
      </c>
      <c r="DJ46" t="s">
        <v>556</v>
      </c>
      <c r="DK46" t="s">
        <v>556</v>
      </c>
      <c r="DL46" t="s">
        <v>643</v>
      </c>
      <c r="DN46">
        <v>5.0000000000000001E-3</v>
      </c>
      <c r="DO46" t="s">
        <v>558</v>
      </c>
      <c r="DP46" t="s">
        <v>558</v>
      </c>
      <c r="DQ46" t="s">
        <v>643</v>
      </c>
      <c r="DS46">
        <v>5.0000000000000001E-3</v>
      </c>
      <c r="DT46">
        <v>1.09E-2</v>
      </c>
      <c r="DU46">
        <v>1.6799999999999999E-2</v>
      </c>
      <c r="DV46" t="s">
        <v>643</v>
      </c>
    </row>
    <row r="47" spans="1:126" x14ac:dyDescent="0.25">
      <c r="A47" t="s">
        <v>7</v>
      </c>
      <c r="B47" t="s">
        <v>68</v>
      </c>
      <c r="C47" t="s">
        <v>9</v>
      </c>
      <c r="D47" s="1">
        <v>43544.584722222222</v>
      </c>
      <c r="E47" t="s">
        <v>73</v>
      </c>
      <c r="F47" t="s">
        <v>73</v>
      </c>
      <c r="G47" t="s">
        <v>70</v>
      </c>
      <c r="H47">
        <v>2.5000000000000001E-2</v>
      </c>
      <c r="I47" t="s">
        <v>560</v>
      </c>
      <c r="J47" t="s">
        <v>560</v>
      </c>
      <c r="K47" t="s">
        <v>643</v>
      </c>
      <c r="M47">
        <v>5.0000000000000001E-4</v>
      </c>
      <c r="N47" t="s">
        <v>556</v>
      </c>
      <c r="O47" t="s">
        <v>556</v>
      </c>
      <c r="P47" t="s">
        <v>643</v>
      </c>
      <c r="R47">
        <v>5.0000000000000001E-4</v>
      </c>
      <c r="S47">
        <v>5.5999999999999995E-4</v>
      </c>
      <c r="T47">
        <v>6.0999999999999997E-4</v>
      </c>
      <c r="U47" t="s">
        <v>643</v>
      </c>
      <c r="W47">
        <v>5.0000000000000001E-3</v>
      </c>
      <c r="X47">
        <v>2.9499999999999998E-2</v>
      </c>
      <c r="Y47">
        <v>3.9E-2</v>
      </c>
      <c r="Z47" t="s">
        <v>643</v>
      </c>
      <c r="AB47">
        <v>5.0000000000000001E-4</v>
      </c>
      <c r="AC47" t="s">
        <v>556</v>
      </c>
      <c r="AD47" t="s">
        <v>556</v>
      </c>
      <c r="AE47" t="s">
        <v>643</v>
      </c>
      <c r="AG47">
        <v>2.5000000000000001E-2</v>
      </c>
      <c r="AH47" t="s">
        <v>557</v>
      </c>
      <c r="AI47">
        <v>3.2000000000000001E-2</v>
      </c>
      <c r="AJ47" t="s">
        <v>643</v>
      </c>
      <c r="AL47">
        <v>5.0000000000000001E-4</v>
      </c>
      <c r="AM47" t="s">
        <v>556</v>
      </c>
      <c r="AN47" t="s">
        <v>556</v>
      </c>
      <c r="AO47" t="s">
        <v>643</v>
      </c>
      <c r="AQ47">
        <v>5.0000000000000001E-4</v>
      </c>
      <c r="AR47">
        <v>2.2000000000000002</v>
      </c>
      <c r="AS47">
        <v>2.2000000000000002</v>
      </c>
      <c r="AT47" t="s">
        <v>643</v>
      </c>
      <c r="AV47">
        <v>2</v>
      </c>
      <c r="AW47">
        <v>3.6</v>
      </c>
      <c r="AX47">
        <v>3.7</v>
      </c>
      <c r="AY47" t="s">
        <v>643</v>
      </c>
      <c r="BA47">
        <v>5.0000000000000001E-3</v>
      </c>
      <c r="BB47" t="s">
        <v>558</v>
      </c>
      <c r="BC47" t="s">
        <v>558</v>
      </c>
      <c r="BD47" t="s">
        <v>643</v>
      </c>
      <c r="BF47">
        <v>5.0000000000000001E-4</v>
      </c>
      <c r="BG47" t="s">
        <v>556</v>
      </c>
      <c r="BH47" t="s">
        <v>556</v>
      </c>
      <c r="BI47" t="s">
        <v>643</v>
      </c>
      <c r="BK47">
        <v>5.0000000000000001E-4</v>
      </c>
      <c r="BL47" t="s">
        <v>556</v>
      </c>
      <c r="BM47" t="s">
        <v>556</v>
      </c>
      <c r="BN47" t="s">
        <v>643</v>
      </c>
      <c r="BP47">
        <v>5.0000000000000001E-3</v>
      </c>
      <c r="BQ47" t="s">
        <v>558</v>
      </c>
      <c r="BR47" t="s">
        <v>558</v>
      </c>
      <c r="BS47" t="s">
        <v>643</v>
      </c>
      <c r="BU47">
        <v>0.05</v>
      </c>
      <c r="BV47" t="s">
        <v>565</v>
      </c>
      <c r="BW47">
        <v>7.9000000000000001E-2</v>
      </c>
      <c r="BX47" t="s">
        <v>643</v>
      </c>
      <c r="BZ47">
        <v>5.0000000000000001E-3</v>
      </c>
      <c r="CA47" t="s">
        <v>558</v>
      </c>
      <c r="CB47" t="s">
        <v>558</v>
      </c>
      <c r="CC47" t="s">
        <v>643</v>
      </c>
      <c r="CE47">
        <v>0.05</v>
      </c>
      <c r="CF47">
        <v>2.5</v>
      </c>
      <c r="CG47">
        <v>3.9</v>
      </c>
      <c r="CH47" t="s">
        <v>643</v>
      </c>
      <c r="CJ47">
        <v>5.0000000000000001E-3</v>
      </c>
      <c r="CK47">
        <v>1.67E-2</v>
      </c>
      <c r="CL47">
        <v>3.6400000000000002E-2</v>
      </c>
      <c r="CM47" t="s">
        <v>643</v>
      </c>
      <c r="CO47">
        <v>5.0000000000000002E-5</v>
      </c>
      <c r="CP47" t="s">
        <v>587</v>
      </c>
      <c r="CQ47" t="s">
        <v>587</v>
      </c>
      <c r="CR47" t="s">
        <v>643</v>
      </c>
      <c r="CT47">
        <v>5.0000000000000001E-3</v>
      </c>
      <c r="CU47" t="s">
        <v>558</v>
      </c>
      <c r="CV47" t="s">
        <v>558</v>
      </c>
      <c r="CW47" t="s">
        <v>643</v>
      </c>
      <c r="CY47">
        <v>5.0000000000000001E-3</v>
      </c>
      <c r="CZ47" t="s">
        <v>558</v>
      </c>
      <c r="DA47" t="s">
        <v>558</v>
      </c>
      <c r="DB47" t="s">
        <v>643</v>
      </c>
      <c r="DD47">
        <v>2.5000000000000001E-3</v>
      </c>
      <c r="DE47" t="s">
        <v>591</v>
      </c>
      <c r="DF47" t="s">
        <v>591</v>
      </c>
      <c r="DG47" t="s">
        <v>643</v>
      </c>
      <c r="DI47">
        <v>5.0000000000000001E-4</v>
      </c>
      <c r="DJ47" t="s">
        <v>556</v>
      </c>
      <c r="DK47" t="s">
        <v>556</v>
      </c>
      <c r="DL47" t="s">
        <v>643</v>
      </c>
      <c r="DN47">
        <v>5.0000000000000001E-3</v>
      </c>
      <c r="DO47" t="s">
        <v>558</v>
      </c>
      <c r="DP47" t="s">
        <v>558</v>
      </c>
      <c r="DQ47" t="s">
        <v>643</v>
      </c>
      <c r="DS47">
        <v>5.0000000000000001E-3</v>
      </c>
      <c r="DT47" t="s">
        <v>558</v>
      </c>
      <c r="DU47" t="s">
        <v>558</v>
      </c>
      <c r="DV47" t="s">
        <v>643</v>
      </c>
    </row>
    <row r="48" spans="1:126" x14ac:dyDescent="0.25">
      <c r="A48" t="s">
        <v>7</v>
      </c>
      <c r="B48" t="s">
        <v>68</v>
      </c>
      <c r="C48" t="s">
        <v>9</v>
      </c>
      <c r="D48" s="1">
        <v>43544.601388888892</v>
      </c>
      <c r="E48" t="s">
        <v>74</v>
      </c>
      <c r="F48" t="s">
        <v>74</v>
      </c>
      <c r="G48" t="s">
        <v>75</v>
      </c>
      <c r="H48">
        <v>2.5000000000000001E-2</v>
      </c>
      <c r="I48" t="s">
        <v>560</v>
      </c>
      <c r="J48" t="s">
        <v>560</v>
      </c>
      <c r="K48" t="s">
        <v>643</v>
      </c>
      <c r="M48">
        <v>5.0000000000000001E-4</v>
      </c>
      <c r="N48" t="s">
        <v>556</v>
      </c>
      <c r="O48" t="s">
        <v>556</v>
      </c>
      <c r="P48" t="s">
        <v>643</v>
      </c>
      <c r="R48">
        <v>5.0000000000000001E-4</v>
      </c>
      <c r="S48" t="s">
        <v>556</v>
      </c>
      <c r="T48">
        <v>6.4999999999999997E-4</v>
      </c>
      <c r="U48" t="s">
        <v>643</v>
      </c>
      <c r="W48">
        <v>5.0000000000000001E-3</v>
      </c>
      <c r="X48">
        <v>4.0099999999999997E-2</v>
      </c>
      <c r="Y48">
        <v>4.1000000000000002E-2</v>
      </c>
      <c r="Z48" t="s">
        <v>643</v>
      </c>
      <c r="AB48">
        <v>5.0000000000000001E-4</v>
      </c>
      <c r="AC48" t="s">
        <v>556</v>
      </c>
      <c r="AD48" t="s">
        <v>556</v>
      </c>
      <c r="AE48" t="s">
        <v>643</v>
      </c>
      <c r="AG48">
        <v>2.5000000000000001E-2</v>
      </c>
      <c r="AH48" t="s">
        <v>557</v>
      </c>
      <c r="AI48">
        <v>5.5E-2</v>
      </c>
      <c r="AJ48" t="s">
        <v>643</v>
      </c>
      <c r="AL48">
        <v>5.0000000000000001E-4</v>
      </c>
      <c r="AM48" t="s">
        <v>556</v>
      </c>
      <c r="AN48" t="s">
        <v>556</v>
      </c>
      <c r="AO48" t="s">
        <v>643</v>
      </c>
      <c r="AQ48">
        <v>5.0000000000000001E-4</v>
      </c>
      <c r="AR48">
        <v>2.2999999999999998</v>
      </c>
      <c r="AS48">
        <v>2.4</v>
      </c>
      <c r="AT48" t="s">
        <v>643</v>
      </c>
      <c r="AV48">
        <v>2</v>
      </c>
      <c r="AW48">
        <v>3.5</v>
      </c>
      <c r="AX48">
        <v>3.8</v>
      </c>
      <c r="AY48" t="s">
        <v>643</v>
      </c>
      <c r="BA48">
        <v>5.0000000000000001E-3</v>
      </c>
      <c r="BB48" t="s">
        <v>558</v>
      </c>
      <c r="BC48" t="s">
        <v>558</v>
      </c>
      <c r="BD48" t="s">
        <v>643</v>
      </c>
      <c r="BF48">
        <v>5.0000000000000001E-4</v>
      </c>
      <c r="BG48" t="s">
        <v>556</v>
      </c>
      <c r="BH48" t="s">
        <v>556</v>
      </c>
      <c r="BI48" t="s">
        <v>643</v>
      </c>
      <c r="BK48">
        <v>5.0000000000000001E-4</v>
      </c>
      <c r="BL48" t="s">
        <v>556</v>
      </c>
      <c r="BM48" t="s">
        <v>556</v>
      </c>
      <c r="BN48" t="s">
        <v>643</v>
      </c>
      <c r="BP48">
        <v>5.0000000000000001E-3</v>
      </c>
      <c r="BQ48" t="s">
        <v>558</v>
      </c>
      <c r="BR48" t="s">
        <v>558</v>
      </c>
      <c r="BS48" t="s">
        <v>643</v>
      </c>
      <c r="BU48">
        <v>0.05</v>
      </c>
      <c r="BV48" t="s">
        <v>565</v>
      </c>
      <c r="BW48" t="s">
        <v>565</v>
      </c>
      <c r="BX48" t="s">
        <v>643</v>
      </c>
      <c r="BZ48">
        <v>5.0000000000000001E-3</v>
      </c>
      <c r="CA48" t="s">
        <v>558</v>
      </c>
      <c r="CB48" t="s">
        <v>558</v>
      </c>
      <c r="CC48" t="s">
        <v>643</v>
      </c>
      <c r="CE48">
        <v>0.05</v>
      </c>
      <c r="CF48">
        <v>3.9</v>
      </c>
      <c r="CG48">
        <v>4</v>
      </c>
      <c r="CH48" t="s">
        <v>643</v>
      </c>
      <c r="CJ48">
        <v>5.0000000000000001E-3</v>
      </c>
      <c r="CK48" t="s">
        <v>558</v>
      </c>
      <c r="CL48">
        <v>3.6999999999999998E-2</v>
      </c>
      <c r="CM48" t="s">
        <v>643</v>
      </c>
      <c r="CO48">
        <v>5.0000000000000002E-5</v>
      </c>
      <c r="CP48" t="s">
        <v>587</v>
      </c>
      <c r="CQ48" t="s">
        <v>587</v>
      </c>
      <c r="CR48" t="s">
        <v>643</v>
      </c>
      <c r="CT48">
        <v>5.0000000000000001E-3</v>
      </c>
      <c r="CU48" t="s">
        <v>558</v>
      </c>
      <c r="CV48" t="s">
        <v>558</v>
      </c>
      <c r="CW48" t="s">
        <v>643</v>
      </c>
      <c r="CY48">
        <v>5.0000000000000001E-3</v>
      </c>
      <c r="CZ48" t="s">
        <v>558</v>
      </c>
      <c r="DA48" t="s">
        <v>558</v>
      </c>
      <c r="DB48" t="s">
        <v>643</v>
      </c>
      <c r="DD48">
        <v>2.5000000000000001E-3</v>
      </c>
      <c r="DE48" t="s">
        <v>591</v>
      </c>
      <c r="DF48" t="s">
        <v>591</v>
      </c>
      <c r="DG48" t="s">
        <v>643</v>
      </c>
      <c r="DI48">
        <v>5.0000000000000001E-4</v>
      </c>
      <c r="DJ48" t="s">
        <v>556</v>
      </c>
      <c r="DK48" t="s">
        <v>556</v>
      </c>
      <c r="DL48" t="s">
        <v>643</v>
      </c>
      <c r="DN48">
        <v>5.0000000000000001E-3</v>
      </c>
      <c r="DO48" t="s">
        <v>558</v>
      </c>
      <c r="DP48" t="s">
        <v>558</v>
      </c>
      <c r="DQ48" t="s">
        <v>643</v>
      </c>
      <c r="DS48">
        <v>5.0000000000000001E-3</v>
      </c>
      <c r="DT48" t="s">
        <v>558</v>
      </c>
      <c r="DU48" t="s">
        <v>558</v>
      </c>
      <c r="DV48" t="s">
        <v>643</v>
      </c>
    </row>
    <row r="49" spans="1:126" x14ac:dyDescent="0.25">
      <c r="A49" t="s">
        <v>7</v>
      </c>
      <c r="B49" t="s">
        <v>68</v>
      </c>
      <c r="C49" t="s">
        <v>9</v>
      </c>
      <c r="D49" s="1">
        <v>43571.590277777781</v>
      </c>
      <c r="E49" t="s">
        <v>76</v>
      </c>
      <c r="F49" t="s">
        <v>76</v>
      </c>
      <c r="G49" t="s">
        <v>70</v>
      </c>
      <c r="H49">
        <v>2.5000000000000001E-2</v>
      </c>
      <c r="I49" t="s">
        <v>560</v>
      </c>
      <c r="J49">
        <v>0.107</v>
      </c>
      <c r="K49" t="s">
        <v>643</v>
      </c>
      <c r="M49">
        <v>5.0000000000000001E-4</v>
      </c>
      <c r="N49" t="s">
        <v>556</v>
      </c>
      <c r="O49" t="s">
        <v>556</v>
      </c>
      <c r="P49" t="s">
        <v>643</v>
      </c>
      <c r="R49">
        <v>5.0000000000000001E-4</v>
      </c>
      <c r="S49" t="s">
        <v>556</v>
      </c>
      <c r="T49" t="s">
        <v>556</v>
      </c>
      <c r="U49" t="s">
        <v>643</v>
      </c>
      <c r="W49">
        <v>5.0000000000000001E-3</v>
      </c>
      <c r="X49">
        <v>4.1599999999999998E-2</v>
      </c>
      <c r="Y49">
        <v>4.4299999999999999E-2</v>
      </c>
      <c r="Z49" t="s">
        <v>643</v>
      </c>
      <c r="AB49">
        <v>5.0000000000000001E-4</v>
      </c>
      <c r="AC49" t="s">
        <v>556</v>
      </c>
      <c r="AD49" t="s">
        <v>556</v>
      </c>
      <c r="AE49" t="s">
        <v>643</v>
      </c>
      <c r="AG49">
        <v>2.5000000000000001E-2</v>
      </c>
      <c r="AH49" t="s">
        <v>557</v>
      </c>
      <c r="AI49" t="s">
        <v>557</v>
      </c>
      <c r="AJ49" t="s">
        <v>643</v>
      </c>
      <c r="AL49">
        <v>5.0000000000000001E-4</v>
      </c>
      <c r="AM49" t="s">
        <v>556</v>
      </c>
      <c r="AN49" t="s">
        <v>556</v>
      </c>
      <c r="AO49" t="s">
        <v>643</v>
      </c>
      <c r="AQ49">
        <v>5.0000000000000001E-4</v>
      </c>
      <c r="AR49">
        <v>2.2000000000000002</v>
      </c>
      <c r="AS49">
        <v>2.5</v>
      </c>
      <c r="AT49" t="s">
        <v>643</v>
      </c>
      <c r="AV49">
        <v>2</v>
      </c>
      <c r="AW49">
        <v>3.8</v>
      </c>
      <c r="AX49">
        <v>3.9</v>
      </c>
      <c r="AY49" t="s">
        <v>643</v>
      </c>
      <c r="BA49">
        <v>5.0000000000000001E-3</v>
      </c>
      <c r="BB49" t="s">
        <v>558</v>
      </c>
      <c r="BC49" t="s">
        <v>558</v>
      </c>
      <c r="BD49" t="s">
        <v>643</v>
      </c>
      <c r="BF49">
        <v>5.0000000000000001E-4</v>
      </c>
      <c r="BG49" t="s">
        <v>556</v>
      </c>
      <c r="BH49" t="s">
        <v>556</v>
      </c>
      <c r="BI49" t="s">
        <v>643</v>
      </c>
      <c r="BK49">
        <v>5.0000000000000001E-4</v>
      </c>
      <c r="BL49" t="s">
        <v>556</v>
      </c>
      <c r="BM49" t="s">
        <v>556</v>
      </c>
      <c r="BN49" t="s">
        <v>643</v>
      </c>
      <c r="BP49">
        <v>5.0000000000000001E-3</v>
      </c>
      <c r="BQ49" t="s">
        <v>558</v>
      </c>
      <c r="BR49" t="s">
        <v>558</v>
      </c>
      <c r="BS49" t="s">
        <v>643</v>
      </c>
      <c r="BU49">
        <v>0.05</v>
      </c>
      <c r="BV49" t="s">
        <v>565</v>
      </c>
      <c r="BW49">
        <v>8.5999999999999993E-2</v>
      </c>
      <c r="BX49" t="s">
        <v>643</v>
      </c>
      <c r="BZ49">
        <v>5.0000000000000001E-3</v>
      </c>
      <c r="CA49" t="s">
        <v>558</v>
      </c>
      <c r="CB49" t="s">
        <v>558</v>
      </c>
      <c r="CC49" t="s">
        <v>643</v>
      </c>
      <c r="CE49">
        <v>0.05</v>
      </c>
      <c r="CF49">
        <v>3.3</v>
      </c>
      <c r="CG49">
        <v>3.8</v>
      </c>
      <c r="CH49" t="s">
        <v>643</v>
      </c>
      <c r="CJ49">
        <v>5.0000000000000001E-3</v>
      </c>
      <c r="CK49" t="s">
        <v>558</v>
      </c>
      <c r="CL49">
        <v>3.32E-2</v>
      </c>
      <c r="CM49" t="s">
        <v>643</v>
      </c>
      <c r="CO49">
        <v>5.0000000000000002E-5</v>
      </c>
      <c r="CP49" t="s">
        <v>587</v>
      </c>
      <c r="CQ49" t="s">
        <v>587</v>
      </c>
      <c r="CR49" t="s">
        <v>643</v>
      </c>
      <c r="CT49">
        <v>5.0000000000000001E-3</v>
      </c>
      <c r="CU49" t="s">
        <v>558</v>
      </c>
      <c r="CV49" t="s">
        <v>558</v>
      </c>
      <c r="CW49" t="s">
        <v>643</v>
      </c>
      <c r="CY49">
        <v>5.0000000000000001E-3</v>
      </c>
      <c r="CZ49" t="s">
        <v>558</v>
      </c>
      <c r="DA49" t="s">
        <v>558</v>
      </c>
      <c r="DB49" t="s">
        <v>643</v>
      </c>
      <c r="DD49">
        <v>2.5000000000000001E-3</v>
      </c>
      <c r="DE49" t="s">
        <v>591</v>
      </c>
      <c r="DF49" t="s">
        <v>591</v>
      </c>
      <c r="DG49" t="s">
        <v>643</v>
      </c>
      <c r="DI49">
        <v>5.0000000000000001E-4</v>
      </c>
      <c r="DJ49" t="s">
        <v>556</v>
      </c>
      <c r="DK49" t="s">
        <v>556</v>
      </c>
      <c r="DL49" t="s">
        <v>643</v>
      </c>
      <c r="DN49">
        <v>5.0000000000000001E-3</v>
      </c>
      <c r="DO49" t="s">
        <v>558</v>
      </c>
      <c r="DP49" t="s">
        <v>558</v>
      </c>
      <c r="DQ49" t="s">
        <v>643</v>
      </c>
      <c r="DS49">
        <v>5.0000000000000001E-3</v>
      </c>
      <c r="DT49" t="s">
        <v>558</v>
      </c>
      <c r="DU49" t="s">
        <v>558</v>
      </c>
      <c r="DV49" t="s">
        <v>643</v>
      </c>
    </row>
    <row r="50" spans="1:126" x14ac:dyDescent="0.25">
      <c r="A50" t="s">
        <v>7</v>
      </c>
      <c r="B50" t="s">
        <v>68</v>
      </c>
      <c r="C50" t="s">
        <v>9</v>
      </c>
      <c r="D50" s="1">
        <v>43571.600694444445</v>
      </c>
      <c r="E50" t="s">
        <v>77</v>
      </c>
      <c r="F50" t="s">
        <v>77</v>
      </c>
      <c r="G50" t="s">
        <v>75</v>
      </c>
      <c r="H50">
        <v>2.5000000000000001E-2</v>
      </c>
      <c r="I50" t="s">
        <v>560</v>
      </c>
      <c r="J50">
        <v>4.8300000000000003E-2</v>
      </c>
      <c r="K50" t="s">
        <v>643</v>
      </c>
      <c r="M50">
        <v>5.0000000000000001E-4</v>
      </c>
      <c r="N50" t="s">
        <v>556</v>
      </c>
      <c r="O50" t="s">
        <v>556</v>
      </c>
      <c r="P50" t="s">
        <v>643</v>
      </c>
      <c r="R50">
        <v>5.0000000000000001E-4</v>
      </c>
      <c r="S50" t="s">
        <v>556</v>
      </c>
      <c r="T50" t="s">
        <v>556</v>
      </c>
      <c r="U50" t="s">
        <v>643</v>
      </c>
      <c r="W50">
        <v>5.0000000000000001E-3</v>
      </c>
      <c r="X50">
        <v>4.5699999999999998E-2</v>
      </c>
      <c r="Y50">
        <v>5.0799999999999998E-2</v>
      </c>
      <c r="Z50" t="s">
        <v>643</v>
      </c>
      <c r="AB50">
        <v>5.0000000000000001E-4</v>
      </c>
      <c r="AC50" t="s">
        <v>556</v>
      </c>
      <c r="AD50" t="s">
        <v>556</v>
      </c>
      <c r="AE50" t="s">
        <v>643</v>
      </c>
      <c r="AG50">
        <v>2.5000000000000001E-2</v>
      </c>
      <c r="AH50" t="s">
        <v>557</v>
      </c>
      <c r="AI50" t="s">
        <v>557</v>
      </c>
      <c r="AJ50" t="s">
        <v>643</v>
      </c>
      <c r="AL50">
        <v>5.0000000000000001E-4</v>
      </c>
      <c r="AM50" t="s">
        <v>556</v>
      </c>
      <c r="AN50" t="s">
        <v>556</v>
      </c>
      <c r="AO50" t="s">
        <v>643</v>
      </c>
      <c r="AQ50">
        <v>5.0000000000000001E-4</v>
      </c>
      <c r="AR50">
        <v>2.4</v>
      </c>
      <c r="AS50">
        <v>2.4</v>
      </c>
      <c r="AT50" t="s">
        <v>643</v>
      </c>
      <c r="AV50">
        <v>2</v>
      </c>
      <c r="AW50">
        <v>3.9</v>
      </c>
      <c r="AX50">
        <v>4</v>
      </c>
      <c r="AY50" t="s">
        <v>643</v>
      </c>
      <c r="BA50">
        <v>5.0000000000000001E-3</v>
      </c>
      <c r="BB50" t="s">
        <v>558</v>
      </c>
      <c r="BC50" t="s">
        <v>558</v>
      </c>
      <c r="BD50" t="s">
        <v>643</v>
      </c>
      <c r="BF50">
        <v>5.0000000000000001E-4</v>
      </c>
      <c r="BG50" t="s">
        <v>556</v>
      </c>
      <c r="BH50" t="s">
        <v>556</v>
      </c>
      <c r="BI50" t="s">
        <v>643</v>
      </c>
      <c r="BK50">
        <v>5.0000000000000001E-4</v>
      </c>
      <c r="BL50" t="s">
        <v>556</v>
      </c>
      <c r="BM50" t="s">
        <v>556</v>
      </c>
      <c r="BN50" t="s">
        <v>643</v>
      </c>
      <c r="BP50">
        <v>5.0000000000000001E-3</v>
      </c>
      <c r="BQ50" t="s">
        <v>558</v>
      </c>
      <c r="BR50" t="s">
        <v>558</v>
      </c>
      <c r="BS50" t="s">
        <v>643</v>
      </c>
      <c r="BU50">
        <v>0.05</v>
      </c>
      <c r="BV50" t="s">
        <v>565</v>
      </c>
      <c r="BW50">
        <v>8.6999999999999994E-2</v>
      </c>
      <c r="BX50" t="s">
        <v>643</v>
      </c>
      <c r="BZ50">
        <v>5.0000000000000001E-3</v>
      </c>
      <c r="CA50" t="s">
        <v>558</v>
      </c>
      <c r="CB50" t="s">
        <v>558</v>
      </c>
      <c r="CC50" t="s">
        <v>643</v>
      </c>
      <c r="CE50">
        <v>0.05</v>
      </c>
      <c r="CF50">
        <v>3.4</v>
      </c>
      <c r="CG50">
        <v>3.8</v>
      </c>
      <c r="CH50" t="s">
        <v>643</v>
      </c>
      <c r="CJ50">
        <v>5.0000000000000001E-3</v>
      </c>
      <c r="CK50" t="s">
        <v>558</v>
      </c>
      <c r="CL50">
        <v>3.4799999999999998E-2</v>
      </c>
      <c r="CM50" t="s">
        <v>643</v>
      </c>
      <c r="CO50">
        <v>5.0000000000000002E-5</v>
      </c>
      <c r="CP50" t="s">
        <v>587</v>
      </c>
      <c r="CQ50" t="s">
        <v>587</v>
      </c>
      <c r="CR50" t="s">
        <v>643</v>
      </c>
      <c r="CT50">
        <v>5.0000000000000001E-3</v>
      </c>
      <c r="CU50" t="s">
        <v>558</v>
      </c>
      <c r="CV50" t="s">
        <v>558</v>
      </c>
      <c r="CW50" t="s">
        <v>643</v>
      </c>
      <c r="CY50">
        <v>5.0000000000000001E-3</v>
      </c>
      <c r="CZ50" t="s">
        <v>558</v>
      </c>
      <c r="DA50" t="s">
        <v>558</v>
      </c>
      <c r="DB50" t="s">
        <v>643</v>
      </c>
      <c r="DD50">
        <v>2.5000000000000001E-3</v>
      </c>
      <c r="DE50" t="s">
        <v>591</v>
      </c>
      <c r="DF50" t="s">
        <v>591</v>
      </c>
      <c r="DG50" t="s">
        <v>643</v>
      </c>
      <c r="DI50">
        <v>5.0000000000000001E-4</v>
      </c>
      <c r="DJ50" t="s">
        <v>556</v>
      </c>
      <c r="DK50" t="s">
        <v>556</v>
      </c>
      <c r="DL50" t="s">
        <v>643</v>
      </c>
      <c r="DN50">
        <v>5.0000000000000001E-3</v>
      </c>
      <c r="DO50" t="s">
        <v>558</v>
      </c>
      <c r="DP50" t="s">
        <v>558</v>
      </c>
      <c r="DQ50" t="s">
        <v>643</v>
      </c>
      <c r="DS50">
        <v>5.0000000000000001E-3</v>
      </c>
      <c r="DT50">
        <v>1.1299999999999999E-2</v>
      </c>
      <c r="DU50">
        <v>1.5599999999999999E-2</v>
      </c>
      <c r="DV50" t="s">
        <v>643</v>
      </c>
    </row>
    <row r="51" spans="1:126" x14ac:dyDescent="0.25">
      <c r="A51" t="s">
        <v>7</v>
      </c>
      <c r="B51" t="s">
        <v>78</v>
      </c>
      <c r="C51" t="s">
        <v>9</v>
      </c>
      <c r="D51" s="1">
        <v>43517.515972222223</v>
      </c>
      <c r="E51" t="s">
        <v>79</v>
      </c>
      <c r="F51" t="s">
        <v>79</v>
      </c>
      <c r="G51" t="s">
        <v>70</v>
      </c>
      <c r="H51">
        <v>2.5000000000000001E-2</v>
      </c>
      <c r="I51" t="s">
        <v>560</v>
      </c>
      <c r="J51" t="s">
        <v>560</v>
      </c>
      <c r="K51" t="s">
        <v>643</v>
      </c>
      <c r="M51">
        <v>5.0000000000000001E-4</v>
      </c>
      <c r="N51" t="s">
        <v>556</v>
      </c>
      <c r="O51" t="s">
        <v>556</v>
      </c>
      <c r="P51" t="s">
        <v>643</v>
      </c>
      <c r="R51">
        <v>5.0000000000000001E-4</v>
      </c>
      <c r="S51" t="s">
        <v>556</v>
      </c>
      <c r="T51" t="s">
        <v>556</v>
      </c>
      <c r="U51" t="s">
        <v>643</v>
      </c>
      <c r="W51">
        <v>5.0000000000000001E-3</v>
      </c>
      <c r="X51">
        <v>3.8899999999999997E-2</v>
      </c>
      <c r="Y51">
        <v>4.87E-2</v>
      </c>
      <c r="Z51" t="s">
        <v>643</v>
      </c>
      <c r="AB51">
        <v>5.0000000000000001E-4</v>
      </c>
      <c r="AC51" t="s">
        <v>556</v>
      </c>
      <c r="AD51" t="s">
        <v>556</v>
      </c>
      <c r="AE51" t="s">
        <v>643</v>
      </c>
      <c r="AG51">
        <v>2.5000000000000001E-2</v>
      </c>
      <c r="AH51" t="s">
        <v>557</v>
      </c>
      <c r="AI51" t="s">
        <v>557</v>
      </c>
      <c r="AJ51" t="s">
        <v>643</v>
      </c>
      <c r="AL51">
        <v>5.0000000000000001E-4</v>
      </c>
      <c r="AM51" t="s">
        <v>556</v>
      </c>
      <c r="AN51" t="s">
        <v>556</v>
      </c>
      <c r="AO51" t="s">
        <v>643</v>
      </c>
      <c r="AQ51">
        <v>5.0000000000000001E-4</v>
      </c>
      <c r="AR51">
        <v>1.9</v>
      </c>
      <c r="AS51">
        <v>2</v>
      </c>
      <c r="AT51" t="s">
        <v>643</v>
      </c>
      <c r="AV51">
        <v>2</v>
      </c>
      <c r="AW51">
        <v>4.3</v>
      </c>
      <c r="AX51">
        <v>4.5999999999999996</v>
      </c>
      <c r="AY51" t="s">
        <v>643</v>
      </c>
      <c r="BA51">
        <v>5.0000000000000001E-3</v>
      </c>
      <c r="BB51" t="s">
        <v>558</v>
      </c>
      <c r="BC51" t="s">
        <v>558</v>
      </c>
      <c r="BD51" t="s">
        <v>643</v>
      </c>
      <c r="BF51">
        <v>5.0000000000000001E-4</v>
      </c>
      <c r="BG51" t="s">
        <v>556</v>
      </c>
      <c r="BH51" t="s">
        <v>556</v>
      </c>
      <c r="BI51" t="s">
        <v>643</v>
      </c>
      <c r="BK51">
        <v>5.0000000000000001E-4</v>
      </c>
      <c r="BL51" t="s">
        <v>556</v>
      </c>
      <c r="BM51" t="s">
        <v>556</v>
      </c>
      <c r="BN51" t="s">
        <v>643</v>
      </c>
      <c r="BP51">
        <v>5.0000000000000001E-3</v>
      </c>
      <c r="BQ51" t="s">
        <v>558</v>
      </c>
      <c r="BR51" t="s">
        <v>558</v>
      </c>
      <c r="BS51" t="s">
        <v>643</v>
      </c>
      <c r="BU51">
        <v>0.05</v>
      </c>
      <c r="BV51">
        <v>5.8999999999999997E-2</v>
      </c>
      <c r="BW51">
        <v>0.10100000000000001</v>
      </c>
      <c r="BX51" t="s">
        <v>643</v>
      </c>
      <c r="BZ51">
        <v>5.0000000000000001E-3</v>
      </c>
      <c r="CA51" t="s">
        <v>558</v>
      </c>
      <c r="CB51" t="s">
        <v>558</v>
      </c>
      <c r="CC51" t="s">
        <v>643</v>
      </c>
      <c r="CE51">
        <v>0.05</v>
      </c>
      <c r="CF51">
        <v>3</v>
      </c>
      <c r="CG51">
        <v>4.9000000000000004</v>
      </c>
      <c r="CH51" t="s">
        <v>643</v>
      </c>
      <c r="CJ51">
        <v>5.0000000000000001E-3</v>
      </c>
      <c r="CK51" t="s">
        <v>558</v>
      </c>
      <c r="CL51">
        <v>2.5499999999999998E-2</v>
      </c>
      <c r="CM51" t="s">
        <v>643</v>
      </c>
      <c r="CO51">
        <v>5.0000000000000002E-5</v>
      </c>
      <c r="CP51" t="s">
        <v>587</v>
      </c>
      <c r="CQ51" t="s">
        <v>587</v>
      </c>
      <c r="CR51" t="s">
        <v>643</v>
      </c>
      <c r="CT51">
        <v>5.0000000000000001E-3</v>
      </c>
      <c r="CU51" t="s">
        <v>558</v>
      </c>
      <c r="CV51" t="s">
        <v>558</v>
      </c>
      <c r="CW51" t="s">
        <v>643</v>
      </c>
      <c r="CY51">
        <v>5.0000000000000001E-3</v>
      </c>
      <c r="CZ51" t="s">
        <v>558</v>
      </c>
      <c r="DA51" t="s">
        <v>558</v>
      </c>
      <c r="DB51" t="s">
        <v>643</v>
      </c>
      <c r="DD51">
        <v>2.5000000000000001E-3</v>
      </c>
      <c r="DE51" t="s">
        <v>591</v>
      </c>
      <c r="DF51" t="s">
        <v>591</v>
      </c>
      <c r="DG51" t="s">
        <v>643</v>
      </c>
      <c r="DI51">
        <v>5.0000000000000001E-4</v>
      </c>
      <c r="DJ51" t="s">
        <v>556</v>
      </c>
      <c r="DK51" t="s">
        <v>556</v>
      </c>
      <c r="DL51" t="s">
        <v>643</v>
      </c>
      <c r="DN51">
        <v>5.0000000000000001E-3</v>
      </c>
      <c r="DO51" t="s">
        <v>558</v>
      </c>
      <c r="DP51" t="s">
        <v>558</v>
      </c>
      <c r="DQ51" t="s">
        <v>643</v>
      </c>
      <c r="DS51">
        <v>5.0000000000000001E-3</v>
      </c>
      <c r="DT51" t="s">
        <v>558</v>
      </c>
      <c r="DU51" t="s">
        <v>558</v>
      </c>
      <c r="DV51" t="s">
        <v>643</v>
      </c>
    </row>
    <row r="52" spans="1:126" x14ac:dyDescent="0.25">
      <c r="A52" t="s">
        <v>7</v>
      </c>
      <c r="B52" t="s">
        <v>78</v>
      </c>
      <c r="C52" t="s">
        <v>9</v>
      </c>
      <c r="D52" s="1">
        <v>43517.521527777775</v>
      </c>
      <c r="E52" t="s">
        <v>80</v>
      </c>
      <c r="F52" t="s">
        <v>80</v>
      </c>
      <c r="G52" t="s">
        <v>75</v>
      </c>
      <c r="H52">
        <v>2.5000000000000001E-2</v>
      </c>
      <c r="I52" t="s">
        <v>560</v>
      </c>
      <c r="J52">
        <v>3.3599999999999998E-2</v>
      </c>
      <c r="K52" t="s">
        <v>643</v>
      </c>
      <c r="M52">
        <v>5.0000000000000001E-4</v>
      </c>
      <c r="N52" t="s">
        <v>556</v>
      </c>
      <c r="O52" t="s">
        <v>556</v>
      </c>
      <c r="P52" t="s">
        <v>643</v>
      </c>
      <c r="R52">
        <v>5.0000000000000001E-4</v>
      </c>
      <c r="S52" t="s">
        <v>556</v>
      </c>
      <c r="T52">
        <v>6.7000000000000002E-4</v>
      </c>
      <c r="U52" t="s">
        <v>643</v>
      </c>
      <c r="W52">
        <v>5.0000000000000001E-3</v>
      </c>
      <c r="X52">
        <v>4.0399999999999998E-2</v>
      </c>
      <c r="Y52">
        <v>0.05</v>
      </c>
      <c r="Z52" t="s">
        <v>643</v>
      </c>
      <c r="AB52">
        <v>5.0000000000000001E-4</v>
      </c>
      <c r="AC52" t="s">
        <v>556</v>
      </c>
      <c r="AD52" t="s">
        <v>556</v>
      </c>
      <c r="AE52" t="s">
        <v>643</v>
      </c>
      <c r="AG52">
        <v>2.5000000000000001E-2</v>
      </c>
      <c r="AH52" t="s">
        <v>557</v>
      </c>
      <c r="AI52" t="s">
        <v>557</v>
      </c>
      <c r="AJ52" t="s">
        <v>643</v>
      </c>
      <c r="AL52">
        <v>5.0000000000000001E-4</v>
      </c>
      <c r="AM52" t="s">
        <v>556</v>
      </c>
      <c r="AN52" t="s">
        <v>556</v>
      </c>
      <c r="AO52" t="s">
        <v>643</v>
      </c>
      <c r="AQ52">
        <v>5.0000000000000001E-4</v>
      </c>
      <c r="AR52">
        <v>2</v>
      </c>
      <c r="AS52">
        <v>2.5</v>
      </c>
      <c r="AT52" t="s">
        <v>643</v>
      </c>
      <c r="AV52">
        <v>2</v>
      </c>
      <c r="AW52">
        <v>4.3</v>
      </c>
      <c r="AX52">
        <v>4.5</v>
      </c>
      <c r="AY52" t="s">
        <v>643</v>
      </c>
      <c r="BA52">
        <v>5.0000000000000001E-3</v>
      </c>
      <c r="BB52" t="s">
        <v>558</v>
      </c>
      <c r="BC52" t="s">
        <v>558</v>
      </c>
      <c r="BD52" t="s">
        <v>643</v>
      </c>
      <c r="BF52">
        <v>5.0000000000000001E-4</v>
      </c>
      <c r="BG52" t="s">
        <v>556</v>
      </c>
      <c r="BH52" t="s">
        <v>556</v>
      </c>
      <c r="BI52" t="s">
        <v>643</v>
      </c>
      <c r="BK52">
        <v>5.0000000000000001E-4</v>
      </c>
      <c r="BL52" t="s">
        <v>556</v>
      </c>
      <c r="BM52" t="s">
        <v>556</v>
      </c>
      <c r="BN52" t="s">
        <v>643</v>
      </c>
      <c r="BP52">
        <v>5.0000000000000001E-3</v>
      </c>
      <c r="BQ52" t="s">
        <v>558</v>
      </c>
      <c r="BR52" t="s">
        <v>558</v>
      </c>
      <c r="BS52" t="s">
        <v>643</v>
      </c>
      <c r="BU52">
        <v>0.05</v>
      </c>
      <c r="BV52" t="s">
        <v>565</v>
      </c>
      <c r="BW52">
        <v>0.154</v>
      </c>
      <c r="BX52" t="s">
        <v>643</v>
      </c>
      <c r="BZ52">
        <v>5.0000000000000001E-3</v>
      </c>
      <c r="CA52" t="s">
        <v>558</v>
      </c>
      <c r="CB52" t="s">
        <v>558</v>
      </c>
      <c r="CC52" t="s">
        <v>643</v>
      </c>
      <c r="CE52">
        <v>0.05</v>
      </c>
      <c r="CF52">
        <v>3.1</v>
      </c>
      <c r="CG52">
        <v>4.8</v>
      </c>
      <c r="CH52" t="s">
        <v>643</v>
      </c>
      <c r="CJ52">
        <v>5.0000000000000001E-3</v>
      </c>
      <c r="CK52" t="s">
        <v>558</v>
      </c>
      <c r="CL52">
        <v>3.85E-2</v>
      </c>
      <c r="CM52" t="s">
        <v>643</v>
      </c>
      <c r="CO52">
        <v>5.0000000000000002E-5</v>
      </c>
      <c r="CP52" t="s">
        <v>587</v>
      </c>
      <c r="CQ52" t="s">
        <v>587</v>
      </c>
      <c r="CR52" t="s">
        <v>643</v>
      </c>
      <c r="CT52">
        <v>5.0000000000000001E-3</v>
      </c>
      <c r="CU52" t="s">
        <v>558</v>
      </c>
      <c r="CV52" t="s">
        <v>558</v>
      </c>
      <c r="CW52" t="s">
        <v>643</v>
      </c>
      <c r="CY52">
        <v>5.0000000000000001E-3</v>
      </c>
      <c r="CZ52" t="s">
        <v>558</v>
      </c>
      <c r="DA52" t="s">
        <v>558</v>
      </c>
      <c r="DB52" t="s">
        <v>643</v>
      </c>
      <c r="DD52">
        <v>2.5000000000000001E-3</v>
      </c>
      <c r="DE52" t="s">
        <v>591</v>
      </c>
      <c r="DF52" t="s">
        <v>591</v>
      </c>
      <c r="DG52" t="s">
        <v>643</v>
      </c>
      <c r="DI52">
        <v>5.0000000000000001E-4</v>
      </c>
      <c r="DJ52" t="s">
        <v>556</v>
      </c>
      <c r="DK52" t="s">
        <v>556</v>
      </c>
      <c r="DL52" t="s">
        <v>643</v>
      </c>
      <c r="DN52">
        <v>5.0000000000000001E-3</v>
      </c>
      <c r="DO52" t="s">
        <v>558</v>
      </c>
      <c r="DP52" t="s">
        <v>558</v>
      </c>
      <c r="DQ52" t="s">
        <v>643</v>
      </c>
      <c r="DS52">
        <v>5.0000000000000001E-3</v>
      </c>
      <c r="DT52">
        <v>1.52E-2</v>
      </c>
      <c r="DU52">
        <v>1.6199999999999999E-2</v>
      </c>
      <c r="DV52" t="s">
        <v>643</v>
      </c>
    </row>
    <row r="53" spans="1:126" x14ac:dyDescent="0.25">
      <c r="A53" t="s">
        <v>7</v>
      </c>
      <c r="B53" t="s">
        <v>78</v>
      </c>
      <c r="C53" t="s">
        <v>9</v>
      </c>
      <c r="D53" s="1">
        <v>43544.53125</v>
      </c>
      <c r="E53" t="s">
        <v>81</v>
      </c>
      <c r="F53" t="s">
        <v>81</v>
      </c>
      <c r="G53" t="s">
        <v>70</v>
      </c>
      <c r="H53">
        <v>2.5000000000000001E-2</v>
      </c>
      <c r="I53" t="s">
        <v>560</v>
      </c>
      <c r="J53">
        <v>2.5899999999999999E-2</v>
      </c>
      <c r="K53" t="s">
        <v>643</v>
      </c>
      <c r="M53">
        <v>5.0000000000000001E-4</v>
      </c>
      <c r="N53" t="s">
        <v>556</v>
      </c>
      <c r="O53" t="s">
        <v>556</v>
      </c>
      <c r="P53" t="s">
        <v>643</v>
      </c>
      <c r="R53">
        <v>5.0000000000000001E-4</v>
      </c>
      <c r="S53" t="s">
        <v>556</v>
      </c>
      <c r="T53">
        <v>6.4000000000000005E-4</v>
      </c>
      <c r="U53" t="s">
        <v>643</v>
      </c>
      <c r="W53">
        <v>5.0000000000000001E-3</v>
      </c>
      <c r="X53">
        <v>3.9600000000000003E-2</v>
      </c>
      <c r="Y53">
        <v>3.9800000000000002E-2</v>
      </c>
      <c r="Z53" t="s">
        <v>643</v>
      </c>
      <c r="AB53">
        <v>5.0000000000000001E-4</v>
      </c>
      <c r="AC53" t="s">
        <v>556</v>
      </c>
      <c r="AD53" t="s">
        <v>556</v>
      </c>
      <c r="AE53" t="s">
        <v>643</v>
      </c>
      <c r="AG53">
        <v>2.5000000000000001E-2</v>
      </c>
      <c r="AH53" t="s">
        <v>557</v>
      </c>
      <c r="AI53">
        <v>8.8999999999999996E-2</v>
      </c>
      <c r="AJ53" t="s">
        <v>643</v>
      </c>
      <c r="AL53">
        <v>5.0000000000000001E-4</v>
      </c>
      <c r="AM53" t="s">
        <v>556</v>
      </c>
      <c r="AN53" t="s">
        <v>556</v>
      </c>
      <c r="AO53" t="s">
        <v>643</v>
      </c>
      <c r="AQ53">
        <v>5.0000000000000001E-4</v>
      </c>
      <c r="AR53">
        <v>2</v>
      </c>
      <c r="AS53">
        <v>2.2999999999999998</v>
      </c>
      <c r="AT53" t="s">
        <v>643</v>
      </c>
      <c r="AV53">
        <v>2</v>
      </c>
      <c r="AW53">
        <v>3.3</v>
      </c>
      <c r="AX53">
        <v>3.9</v>
      </c>
      <c r="AY53" t="s">
        <v>643</v>
      </c>
      <c r="BA53">
        <v>5.0000000000000001E-3</v>
      </c>
      <c r="BB53" t="s">
        <v>558</v>
      </c>
      <c r="BC53" t="s">
        <v>558</v>
      </c>
      <c r="BD53" t="s">
        <v>643</v>
      </c>
      <c r="BF53">
        <v>5.0000000000000001E-4</v>
      </c>
      <c r="BG53" t="s">
        <v>556</v>
      </c>
      <c r="BH53" t="s">
        <v>556</v>
      </c>
      <c r="BI53" t="s">
        <v>643</v>
      </c>
      <c r="BK53">
        <v>5.0000000000000001E-4</v>
      </c>
      <c r="BL53" t="s">
        <v>556</v>
      </c>
      <c r="BM53" t="s">
        <v>556</v>
      </c>
      <c r="BN53" t="s">
        <v>643</v>
      </c>
      <c r="BP53">
        <v>5.0000000000000001E-3</v>
      </c>
      <c r="BQ53" t="s">
        <v>558</v>
      </c>
      <c r="BR53" t="s">
        <v>558</v>
      </c>
      <c r="BS53" t="s">
        <v>643</v>
      </c>
      <c r="BU53">
        <v>0.05</v>
      </c>
      <c r="BV53">
        <v>0.14499999999999999</v>
      </c>
      <c r="BW53">
        <v>0.26500000000000001</v>
      </c>
      <c r="BX53" t="s">
        <v>643</v>
      </c>
      <c r="BZ53">
        <v>5.0000000000000001E-3</v>
      </c>
      <c r="CA53" t="s">
        <v>558</v>
      </c>
      <c r="CB53" t="s">
        <v>558</v>
      </c>
      <c r="CC53" t="s">
        <v>643</v>
      </c>
      <c r="CE53">
        <v>0.05</v>
      </c>
      <c r="CF53">
        <v>3.9</v>
      </c>
      <c r="CG53">
        <v>4</v>
      </c>
      <c r="CH53" t="s">
        <v>643</v>
      </c>
      <c r="CJ53">
        <v>5.0000000000000001E-3</v>
      </c>
      <c r="CK53">
        <v>1.6899999999999998E-2</v>
      </c>
      <c r="CL53">
        <v>3.7499999999999999E-2</v>
      </c>
      <c r="CM53" t="s">
        <v>643</v>
      </c>
      <c r="CO53">
        <v>5.0000000000000002E-5</v>
      </c>
      <c r="CP53" t="s">
        <v>587</v>
      </c>
      <c r="CQ53" t="s">
        <v>587</v>
      </c>
      <c r="CR53" t="s">
        <v>643</v>
      </c>
      <c r="CT53">
        <v>5.0000000000000001E-3</v>
      </c>
      <c r="CU53" t="s">
        <v>558</v>
      </c>
      <c r="CV53" t="s">
        <v>558</v>
      </c>
      <c r="CW53" t="s">
        <v>643</v>
      </c>
      <c r="CY53">
        <v>5.0000000000000001E-3</v>
      </c>
      <c r="CZ53" t="s">
        <v>558</v>
      </c>
      <c r="DA53" t="s">
        <v>558</v>
      </c>
      <c r="DB53" t="s">
        <v>643</v>
      </c>
      <c r="DD53">
        <v>2.5000000000000001E-3</v>
      </c>
      <c r="DE53" t="s">
        <v>591</v>
      </c>
      <c r="DF53" t="s">
        <v>591</v>
      </c>
      <c r="DG53" t="s">
        <v>643</v>
      </c>
      <c r="DI53">
        <v>5.0000000000000001E-4</v>
      </c>
      <c r="DJ53" t="s">
        <v>556</v>
      </c>
      <c r="DK53" t="s">
        <v>556</v>
      </c>
      <c r="DL53" t="s">
        <v>643</v>
      </c>
      <c r="DN53">
        <v>5.0000000000000001E-3</v>
      </c>
      <c r="DO53" t="s">
        <v>558</v>
      </c>
      <c r="DP53" t="s">
        <v>558</v>
      </c>
      <c r="DQ53" t="s">
        <v>643</v>
      </c>
      <c r="DS53">
        <v>5.0000000000000001E-3</v>
      </c>
      <c r="DT53" t="s">
        <v>558</v>
      </c>
      <c r="DU53" t="s">
        <v>558</v>
      </c>
      <c r="DV53" t="s">
        <v>643</v>
      </c>
    </row>
    <row r="54" spans="1:126" x14ac:dyDescent="0.25">
      <c r="A54" t="s">
        <v>7</v>
      </c>
      <c r="B54" t="s">
        <v>78</v>
      </c>
      <c r="C54" t="s">
        <v>9</v>
      </c>
      <c r="D54" s="1">
        <v>43544.543055555558</v>
      </c>
      <c r="E54" t="s">
        <v>82</v>
      </c>
      <c r="F54" t="s">
        <v>82</v>
      </c>
      <c r="G54" t="s">
        <v>75</v>
      </c>
      <c r="H54">
        <v>2.5000000000000001E-2</v>
      </c>
      <c r="I54" t="s">
        <v>560</v>
      </c>
      <c r="J54">
        <v>7.3400000000000007E-2</v>
      </c>
      <c r="K54" t="s">
        <v>643</v>
      </c>
      <c r="M54">
        <v>5.0000000000000001E-4</v>
      </c>
      <c r="N54" t="s">
        <v>556</v>
      </c>
      <c r="O54" t="s">
        <v>556</v>
      </c>
      <c r="P54" t="s">
        <v>643</v>
      </c>
      <c r="R54">
        <v>5.0000000000000001E-4</v>
      </c>
      <c r="S54" t="s">
        <v>556</v>
      </c>
      <c r="T54">
        <v>5.9999999999999995E-4</v>
      </c>
      <c r="U54" t="s">
        <v>643</v>
      </c>
      <c r="W54">
        <v>5.0000000000000001E-3</v>
      </c>
      <c r="X54">
        <v>3.78E-2</v>
      </c>
      <c r="Y54">
        <v>4.3099999999999999E-2</v>
      </c>
      <c r="Z54" t="s">
        <v>643</v>
      </c>
      <c r="AB54">
        <v>5.0000000000000001E-4</v>
      </c>
      <c r="AC54" t="s">
        <v>556</v>
      </c>
      <c r="AD54" t="s">
        <v>556</v>
      </c>
      <c r="AE54" t="s">
        <v>643</v>
      </c>
      <c r="AG54">
        <v>2.5000000000000001E-2</v>
      </c>
      <c r="AH54" t="s">
        <v>557</v>
      </c>
      <c r="AI54">
        <v>5.8999999999999997E-2</v>
      </c>
      <c r="AJ54" t="s">
        <v>643</v>
      </c>
      <c r="AL54">
        <v>5.0000000000000001E-4</v>
      </c>
      <c r="AM54" t="s">
        <v>556</v>
      </c>
      <c r="AN54" t="s">
        <v>556</v>
      </c>
      <c r="AO54" t="s">
        <v>643</v>
      </c>
      <c r="AQ54">
        <v>5.0000000000000001E-4</v>
      </c>
      <c r="AR54">
        <v>1.8</v>
      </c>
      <c r="AS54">
        <v>3.7</v>
      </c>
      <c r="AT54" t="s">
        <v>643</v>
      </c>
      <c r="AV54">
        <v>2</v>
      </c>
      <c r="AW54">
        <v>3.7</v>
      </c>
      <c r="AX54">
        <v>4.3</v>
      </c>
      <c r="AY54" t="s">
        <v>643</v>
      </c>
      <c r="BA54">
        <v>5.0000000000000001E-3</v>
      </c>
      <c r="BB54" t="s">
        <v>558</v>
      </c>
      <c r="BC54" t="s">
        <v>558</v>
      </c>
      <c r="BD54" t="s">
        <v>643</v>
      </c>
      <c r="BF54">
        <v>5.0000000000000001E-4</v>
      </c>
      <c r="BG54" t="s">
        <v>556</v>
      </c>
      <c r="BH54" t="s">
        <v>556</v>
      </c>
      <c r="BI54" t="s">
        <v>643</v>
      </c>
      <c r="BK54">
        <v>5.0000000000000001E-4</v>
      </c>
      <c r="BL54" t="s">
        <v>556</v>
      </c>
      <c r="BM54">
        <v>4.0400000000000002E-3</v>
      </c>
      <c r="BN54" t="s">
        <v>643</v>
      </c>
      <c r="BP54">
        <v>5.0000000000000001E-3</v>
      </c>
      <c r="BQ54" t="s">
        <v>558</v>
      </c>
      <c r="BR54" t="s">
        <v>558</v>
      </c>
      <c r="BS54" t="s">
        <v>643</v>
      </c>
      <c r="BU54">
        <v>0.05</v>
      </c>
      <c r="BV54" t="s">
        <v>565</v>
      </c>
      <c r="BW54">
        <v>0.21199999999999999</v>
      </c>
      <c r="BX54" t="s">
        <v>643</v>
      </c>
      <c r="BZ54">
        <v>5.0000000000000001E-3</v>
      </c>
      <c r="CA54" t="s">
        <v>558</v>
      </c>
      <c r="CB54" t="s">
        <v>558</v>
      </c>
      <c r="CC54" t="s">
        <v>643</v>
      </c>
      <c r="CE54">
        <v>0.05</v>
      </c>
      <c r="CF54">
        <v>3.6</v>
      </c>
      <c r="CG54">
        <v>4.2</v>
      </c>
      <c r="CH54" t="s">
        <v>643</v>
      </c>
      <c r="CJ54">
        <v>5.0000000000000001E-3</v>
      </c>
      <c r="CK54" t="s">
        <v>558</v>
      </c>
      <c r="CL54">
        <v>0.04</v>
      </c>
      <c r="CM54" t="s">
        <v>643</v>
      </c>
      <c r="CO54">
        <v>5.0000000000000002E-5</v>
      </c>
      <c r="CP54" t="s">
        <v>587</v>
      </c>
      <c r="CQ54" t="s">
        <v>587</v>
      </c>
      <c r="CR54" t="s">
        <v>643</v>
      </c>
      <c r="CT54">
        <v>5.0000000000000001E-3</v>
      </c>
      <c r="CU54" t="s">
        <v>558</v>
      </c>
      <c r="CV54" t="s">
        <v>558</v>
      </c>
      <c r="CW54" t="s">
        <v>643</v>
      </c>
      <c r="CY54">
        <v>5.0000000000000001E-3</v>
      </c>
      <c r="CZ54" t="s">
        <v>558</v>
      </c>
      <c r="DA54" t="s">
        <v>558</v>
      </c>
      <c r="DB54" t="s">
        <v>643</v>
      </c>
      <c r="DD54">
        <v>2.5000000000000001E-3</v>
      </c>
      <c r="DE54" t="s">
        <v>591</v>
      </c>
      <c r="DF54" t="s">
        <v>591</v>
      </c>
      <c r="DG54" t="s">
        <v>643</v>
      </c>
      <c r="DI54">
        <v>5.0000000000000001E-4</v>
      </c>
      <c r="DJ54" t="s">
        <v>556</v>
      </c>
      <c r="DK54" t="s">
        <v>556</v>
      </c>
      <c r="DL54" t="s">
        <v>643</v>
      </c>
      <c r="DN54">
        <v>5.0000000000000001E-3</v>
      </c>
      <c r="DO54" t="s">
        <v>558</v>
      </c>
      <c r="DP54">
        <v>6.4999999999999997E-3</v>
      </c>
      <c r="DQ54" t="s">
        <v>643</v>
      </c>
      <c r="DS54">
        <v>5.0000000000000001E-3</v>
      </c>
      <c r="DT54">
        <v>1.3100000000000001E-2</v>
      </c>
      <c r="DU54">
        <v>3.8600000000000002E-2</v>
      </c>
      <c r="DV54" t="s">
        <v>643</v>
      </c>
    </row>
    <row r="55" spans="1:126" x14ac:dyDescent="0.25">
      <c r="A55" t="s">
        <v>7</v>
      </c>
      <c r="B55" t="s">
        <v>78</v>
      </c>
      <c r="C55" t="s">
        <v>9</v>
      </c>
      <c r="D55" s="1">
        <v>43571.625</v>
      </c>
      <c r="E55" t="s">
        <v>83</v>
      </c>
      <c r="F55" t="s">
        <v>83</v>
      </c>
      <c r="G55" t="s">
        <v>70</v>
      </c>
      <c r="H55">
        <v>2.5000000000000001E-2</v>
      </c>
      <c r="I55" t="s">
        <v>560</v>
      </c>
      <c r="J55">
        <v>0.108</v>
      </c>
      <c r="K55" t="s">
        <v>643</v>
      </c>
      <c r="M55">
        <v>5.0000000000000001E-4</v>
      </c>
      <c r="N55" t="s">
        <v>556</v>
      </c>
      <c r="O55" t="s">
        <v>556</v>
      </c>
      <c r="P55" t="s">
        <v>643</v>
      </c>
      <c r="R55">
        <v>5.0000000000000001E-4</v>
      </c>
      <c r="S55" t="s">
        <v>556</v>
      </c>
      <c r="T55" t="s">
        <v>556</v>
      </c>
      <c r="U55" t="s">
        <v>643</v>
      </c>
      <c r="W55">
        <v>5.0000000000000001E-3</v>
      </c>
      <c r="X55">
        <v>4.36E-2</v>
      </c>
      <c r="Y55">
        <v>4.5900000000000003E-2</v>
      </c>
      <c r="Z55" t="s">
        <v>643</v>
      </c>
      <c r="AB55">
        <v>5.0000000000000001E-4</v>
      </c>
      <c r="AC55" t="s">
        <v>556</v>
      </c>
      <c r="AD55" t="s">
        <v>556</v>
      </c>
      <c r="AE55" t="s">
        <v>643</v>
      </c>
      <c r="AG55">
        <v>2.5000000000000001E-2</v>
      </c>
      <c r="AH55" t="s">
        <v>557</v>
      </c>
      <c r="AI55">
        <v>3.5000000000000003E-2</v>
      </c>
      <c r="AJ55" t="s">
        <v>643</v>
      </c>
      <c r="AL55">
        <v>5.0000000000000001E-4</v>
      </c>
      <c r="AM55" t="s">
        <v>556</v>
      </c>
      <c r="AN55" t="s">
        <v>556</v>
      </c>
      <c r="AO55" t="s">
        <v>643</v>
      </c>
      <c r="AQ55">
        <v>5.0000000000000001E-4</v>
      </c>
      <c r="AR55">
        <v>2.2999999999999998</v>
      </c>
      <c r="AS55">
        <v>2.7</v>
      </c>
      <c r="AT55" t="s">
        <v>643</v>
      </c>
      <c r="AV55">
        <v>2</v>
      </c>
      <c r="AW55">
        <v>3.7</v>
      </c>
      <c r="AX55">
        <v>3.9</v>
      </c>
      <c r="AY55" t="s">
        <v>643</v>
      </c>
      <c r="BA55">
        <v>5.0000000000000001E-3</v>
      </c>
      <c r="BB55" t="s">
        <v>558</v>
      </c>
      <c r="BC55" t="s">
        <v>558</v>
      </c>
      <c r="BD55" t="s">
        <v>643</v>
      </c>
      <c r="BF55">
        <v>5.0000000000000001E-4</v>
      </c>
      <c r="BG55" t="s">
        <v>556</v>
      </c>
      <c r="BH55" t="s">
        <v>556</v>
      </c>
      <c r="BI55" t="s">
        <v>643</v>
      </c>
      <c r="BK55">
        <v>5.0000000000000001E-4</v>
      </c>
      <c r="BL55" t="s">
        <v>556</v>
      </c>
      <c r="BM55" t="s">
        <v>556</v>
      </c>
      <c r="BN55" t="s">
        <v>643</v>
      </c>
      <c r="BP55">
        <v>5.0000000000000001E-3</v>
      </c>
      <c r="BQ55" t="s">
        <v>558</v>
      </c>
      <c r="BR55" t="s">
        <v>558</v>
      </c>
      <c r="BS55" t="s">
        <v>643</v>
      </c>
      <c r="BU55">
        <v>0.05</v>
      </c>
      <c r="BV55" t="s">
        <v>565</v>
      </c>
      <c r="BW55">
        <v>0.121</v>
      </c>
      <c r="BX55" t="s">
        <v>643</v>
      </c>
      <c r="BZ55">
        <v>5.0000000000000001E-3</v>
      </c>
      <c r="CA55" t="s">
        <v>558</v>
      </c>
      <c r="CB55" t="s">
        <v>558</v>
      </c>
      <c r="CC55" t="s">
        <v>643</v>
      </c>
      <c r="CE55">
        <v>0.05</v>
      </c>
      <c r="CF55">
        <v>3.5</v>
      </c>
      <c r="CG55">
        <v>3.5</v>
      </c>
      <c r="CH55" t="s">
        <v>643</v>
      </c>
      <c r="CJ55">
        <v>5.0000000000000001E-3</v>
      </c>
      <c r="CK55" t="s">
        <v>558</v>
      </c>
      <c r="CL55">
        <v>3.7199999999999997E-2</v>
      </c>
      <c r="CM55" t="s">
        <v>643</v>
      </c>
      <c r="CO55">
        <v>5.0000000000000002E-5</v>
      </c>
      <c r="CP55" t="s">
        <v>587</v>
      </c>
      <c r="CQ55" t="s">
        <v>587</v>
      </c>
      <c r="CR55" t="s">
        <v>643</v>
      </c>
      <c r="CT55">
        <v>5.0000000000000001E-3</v>
      </c>
      <c r="CU55" t="s">
        <v>558</v>
      </c>
      <c r="CV55" t="s">
        <v>558</v>
      </c>
      <c r="CW55" t="s">
        <v>643</v>
      </c>
      <c r="CY55">
        <v>5.0000000000000001E-3</v>
      </c>
      <c r="CZ55" t="s">
        <v>558</v>
      </c>
      <c r="DA55" t="s">
        <v>558</v>
      </c>
      <c r="DB55" t="s">
        <v>643</v>
      </c>
      <c r="DD55">
        <v>2.5000000000000001E-3</v>
      </c>
      <c r="DE55" t="s">
        <v>591</v>
      </c>
      <c r="DF55" t="s">
        <v>591</v>
      </c>
      <c r="DG55" t="s">
        <v>643</v>
      </c>
      <c r="DI55">
        <v>5.0000000000000001E-4</v>
      </c>
      <c r="DJ55" t="s">
        <v>556</v>
      </c>
      <c r="DK55" t="s">
        <v>556</v>
      </c>
      <c r="DL55" t="s">
        <v>643</v>
      </c>
      <c r="DN55">
        <v>5.0000000000000001E-3</v>
      </c>
      <c r="DO55" t="s">
        <v>558</v>
      </c>
      <c r="DP55" t="s">
        <v>558</v>
      </c>
      <c r="DQ55" t="s">
        <v>643</v>
      </c>
      <c r="DS55">
        <v>5.0000000000000001E-3</v>
      </c>
      <c r="DT55" t="s">
        <v>558</v>
      </c>
      <c r="DU55">
        <v>9.7999999999999997E-3</v>
      </c>
      <c r="DV55" t="s">
        <v>643</v>
      </c>
    </row>
    <row r="56" spans="1:126" x14ac:dyDescent="0.25">
      <c r="A56" t="s">
        <v>7</v>
      </c>
      <c r="B56" t="s">
        <v>78</v>
      </c>
      <c r="C56" t="s">
        <v>9</v>
      </c>
      <c r="D56" s="1">
        <v>43571.640972222223</v>
      </c>
      <c r="E56" t="s">
        <v>84</v>
      </c>
      <c r="F56" t="s">
        <v>84</v>
      </c>
      <c r="G56" t="s">
        <v>75</v>
      </c>
      <c r="H56">
        <v>2.5000000000000001E-2</v>
      </c>
      <c r="I56" t="s">
        <v>560</v>
      </c>
      <c r="J56">
        <v>0.13</v>
      </c>
      <c r="K56" t="s">
        <v>643</v>
      </c>
      <c r="M56">
        <v>5.0000000000000001E-4</v>
      </c>
      <c r="N56" t="s">
        <v>556</v>
      </c>
      <c r="O56" t="s">
        <v>556</v>
      </c>
      <c r="P56" t="s">
        <v>643</v>
      </c>
      <c r="R56">
        <v>5.0000000000000001E-4</v>
      </c>
      <c r="S56" t="s">
        <v>556</v>
      </c>
      <c r="T56" t="s">
        <v>556</v>
      </c>
      <c r="U56" t="s">
        <v>643</v>
      </c>
      <c r="W56">
        <v>5.0000000000000001E-3</v>
      </c>
      <c r="X56">
        <v>4.1300000000000003E-2</v>
      </c>
      <c r="Y56">
        <v>5.8099999999999999E-2</v>
      </c>
      <c r="Z56" t="s">
        <v>643</v>
      </c>
      <c r="AB56">
        <v>5.0000000000000001E-4</v>
      </c>
      <c r="AC56" t="s">
        <v>556</v>
      </c>
      <c r="AD56" t="s">
        <v>556</v>
      </c>
      <c r="AE56" t="s">
        <v>643</v>
      </c>
      <c r="AG56">
        <v>2.5000000000000001E-2</v>
      </c>
      <c r="AH56">
        <v>4.9000000000000002E-2</v>
      </c>
      <c r="AI56">
        <v>8.4000000000000005E-2</v>
      </c>
      <c r="AJ56" t="s">
        <v>643</v>
      </c>
      <c r="AL56">
        <v>5.0000000000000001E-4</v>
      </c>
      <c r="AM56" t="s">
        <v>556</v>
      </c>
      <c r="AN56" t="s">
        <v>556</v>
      </c>
      <c r="AO56" t="s">
        <v>643</v>
      </c>
      <c r="AQ56">
        <v>5.0000000000000001E-4</v>
      </c>
      <c r="AR56">
        <v>2</v>
      </c>
      <c r="AS56">
        <v>2.9</v>
      </c>
      <c r="AT56" t="s">
        <v>643</v>
      </c>
      <c r="AV56">
        <v>2</v>
      </c>
      <c r="AW56">
        <v>3.9</v>
      </c>
      <c r="AX56">
        <v>4</v>
      </c>
      <c r="AY56" t="s">
        <v>643</v>
      </c>
      <c r="BA56">
        <v>5.0000000000000001E-3</v>
      </c>
      <c r="BB56" t="s">
        <v>558</v>
      </c>
      <c r="BC56" t="s">
        <v>558</v>
      </c>
      <c r="BD56" t="s">
        <v>643</v>
      </c>
      <c r="BF56">
        <v>5.0000000000000001E-4</v>
      </c>
      <c r="BG56" t="s">
        <v>556</v>
      </c>
      <c r="BH56" t="s">
        <v>556</v>
      </c>
      <c r="BI56" t="s">
        <v>643</v>
      </c>
      <c r="BK56">
        <v>5.0000000000000001E-4</v>
      </c>
      <c r="BL56" t="s">
        <v>556</v>
      </c>
      <c r="BM56" t="s">
        <v>556</v>
      </c>
      <c r="BN56" t="s">
        <v>643</v>
      </c>
      <c r="BP56">
        <v>5.0000000000000001E-3</v>
      </c>
      <c r="BQ56" t="s">
        <v>558</v>
      </c>
      <c r="BR56" t="s">
        <v>558</v>
      </c>
      <c r="BS56" t="s">
        <v>643</v>
      </c>
      <c r="BU56">
        <v>0.05</v>
      </c>
      <c r="BV56" t="s">
        <v>565</v>
      </c>
      <c r="BW56">
        <v>0.15</v>
      </c>
      <c r="BX56" t="s">
        <v>643</v>
      </c>
      <c r="BZ56">
        <v>5.0000000000000001E-3</v>
      </c>
      <c r="CA56" t="s">
        <v>558</v>
      </c>
      <c r="CB56" t="s">
        <v>558</v>
      </c>
      <c r="CC56" t="s">
        <v>643</v>
      </c>
      <c r="CE56">
        <v>0.05</v>
      </c>
      <c r="CF56">
        <v>3.5</v>
      </c>
      <c r="CG56">
        <v>3.9</v>
      </c>
      <c r="CH56" t="s">
        <v>643</v>
      </c>
      <c r="CJ56">
        <v>5.0000000000000001E-3</v>
      </c>
      <c r="CK56" t="s">
        <v>558</v>
      </c>
      <c r="CL56">
        <v>4.5100000000000001E-2</v>
      </c>
      <c r="CM56" t="s">
        <v>643</v>
      </c>
      <c r="CO56">
        <v>5.0000000000000002E-5</v>
      </c>
      <c r="CP56" t="s">
        <v>587</v>
      </c>
      <c r="CQ56" t="s">
        <v>587</v>
      </c>
      <c r="CR56" t="s">
        <v>643</v>
      </c>
      <c r="CT56">
        <v>5.0000000000000001E-3</v>
      </c>
      <c r="CU56" t="s">
        <v>558</v>
      </c>
      <c r="CV56" t="s">
        <v>558</v>
      </c>
      <c r="CW56" t="s">
        <v>643</v>
      </c>
      <c r="CY56">
        <v>5.0000000000000001E-3</v>
      </c>
      <c r="CZ56" t="s">
        <v>558</v>
      </c>
      <c r="DA56" t="s">
        <v>558</v>
      </c>
      <c r="DB56" t="s">
        <v>643</v>
      </c>
      <c r="DD56">
        <v>2.5000000000000001E-3</v>
      </c>
      <c r="DE56" t="s">
        <v>591</v>
      </c>
      <c r="DF56" t="s">
        <v>591</v>
      </c>
      <c r="DG56" t="s">
        <v>643</v>
      </c>
      <c r="DI56">
        <v>5.0000000000000001E-4</v>
      </c>
      <c r="DJ56" t="s">
        <v>556</v>
      </c>
      <c r="DK56" t="s">
        <v>556</v>
      </c>
      <c r="DL56" t="s">
        <v>643</v>
      </c>
      <c r="DN56">
        <v>5.0000000000000001E-3</v>
      </c>
      <c r="DO56" t="s">
        <v>558</v>
      </c>
      <c r="DP56" t="s">
        <v>558</v>
      </c>
      <c r="DQ56" t="s">
        <v>643</v>
      </c>
      <c r="DS56">
        <v>5.0000000000000001E-3</v>
      </c>
      <c r="DT56" t="s">
        <v>558</v>
      </c>
      <c r="DU56">
        <v>2.6100000000000002E-2</v>
      </c>
      <c r="DV56" t="s">
        <v>643</v>
      </c>
    </row>
    <row r="57" spans="1:126" x14ac:dyDescent="0.25">
      <c r="A57" t="s">
        <v>7</v>
      </c>
      <c r="B57" t="s">
        <v>85</v>
      </c>
      <c r="C57" t="s">
        <v>9</v>
      </c>
      <c r="D57" s="1">
        <v>43517.454861111109</v>
      </c>
      <c r="E57" t="s">
        <v>86</v>
      </c>
      <c r="F57" t="s">
        <v>86</v>
      </c>
      <c r="G57" t="s">
        <v>70</v>
      </c>
      <c r="H57">
        <v>2.5000000000000001E-2</v>
      </c>
      <c r="I57" t="s">
        <v>560</v>
      </c>
      <c r="J57" t="s">
        <v>560</v>
      </c>
      <c r="K57" t="s">
        <v>643</v>
      </c>
      <c r="M57">
        <v>5.0000000000000001E-4</v>
      </c>
      <c r="N57" t="s">
        <v>556</v>
      </c>
      <c r="O57" t="s">
        <v>556</v>
      </c>
      <c r="P57" t="s">
        <v>643</v>
      </c>
      <c r="R57">
        <v>5.0000000000000001E-4</v>
      </c>
      <c r="S57" t="s">
        <v>556</v>
      </c>
      <c r="T57" t="s">
        <v>556</v>
      </c>
      <c r="U57" t="s">
        <v>643</v>
      </c>
      <c r="W57">
        <v>5.0000000000000001E-3</v>
      </c>
      <c r="X57">
        <v>4.2200000000000001E-2</v>
      </c>
      <c r="Y57">
        <v>4.7100000000000003E-2</v>
      </c>
      <c r="Z57" t="s">
        <v>643</v>
      </c>
      <c r="AB57">
        <v>5.0000000000000001E-4</v>
      </c>
      <c r="AC57" t="s">
        <v>556</v>
      </c>
      <c r="AD57" t="s">
        <v>556</v>
      </c>
      <c r="AE57" t="s">
        <v>643</v>
      </c>
      <c r="AG57">
        <v>2.5000000000000001E-2</v>
      </c>
      <c r="AH57" t="s">
        <v>557</v>
      </c>
      <c r="AI57" t="s">
        <v>557</v>
      </c>
      <c r="AJ57" t="s">
        <v>643</v>
      </c>
      <c r="AL57">
        <v>5.0000000000000001E-4</v>
      </c>
      <c r="AM57" t="s">
        <v>556</v>
      </c>
      <c r="AN57" t="s">
        <v>556</v>
      </c>
      <c r="AO57" t="s">
        <v>643</v>
      </c>
      <c r="AQ57">
        <v>5.0000000000000001E-4</v>
      </c>
      <c r="AR57">
        <v>2.2000000000000002</v>
      </c>
      <c r="AS57">
        <v>2.5</v>
      </c>
      <c r="AT57" t="s">
        <v>643</v>
      </c>
      <c r="AV57">
        <v>2</v>
      </c>
      <c r="AW57">
        <v>5.4</v>
      </c>
      <c r="AX57">
        <v>5.5</v>
      </c>
      <c r="AY57" t="s">
        <v>643</v>
      </c>
      <c r="BA57">
        <v>5.0000000000000001E-3</v>
      </c>
      <c r="BB57" t="s">
        <v>558</v>
      </c>
      <c r="BC57" t="s">
        <v>558</v>
      </c>
      <c r="BD57" t="s">
        <v>643</v>
      </c>
      <c r="BF57">
        <v>5.0000000000000001E-4</v>
      </c>
      <c r="BG57" t="s">
        <v>556</v>
      </c>
      <c r="BH57" t="s">
        <v>556</v>
      </c>
      <c r="BI57" t="s">
        <v>643</v>
      </c>
      <c r="BK57">
        <v>5.0000000000000001E-4</v>
      </c>
      <c r="BL57" t="s">
        <v>556</v>
      </c>
      <c r="BM57" t="s">
        <v>556</v>
      </c>
      <c r="BN57" t="s">
        <v>643</v>
      </c>
      <c r="BP57">
        <v>5.0000000000000001E-3</v>
      </c>
      <c r="BQ57" t="s">
        <v>558</v>
      </c>
      <c r="BR57" t="s">
        <v>558</v>
      </c>
      <c r="BS57" t="s">
        <v>643</v>
      </c>
      <c r="BU57">
        <v>0.05</v>
      </c>
      <c r="BV57">
        <v>0.10100000000000001</v>
      </c>
      <c r="BW57">
        <v>0.14199999999999999</v>
      </c>
      <c r="BX57" t="s">
        <v>643</v>
      </c>
      <c r="BZ57">
        <v>5.0000000000000001E-3</v>
      </c>
      <c r="CA57" t="s">
        <v>558</v>
      </c>
      <c r="CB57" t="s">
        <v>558</v>
      </c>
      <c r="CC57" t="s">
        <v>643</v>
      </c>
      <c r="CE57">
        <v>0.05</v>
      </c>
      <c r="CF57">
        <v>2.9</v>
      </c>
      <c r="CG57">
        <v>3.5</v>
      </c>
      <c r="CH57" t="s">
        <v>643</v>
      </c>
      <c r="CJ57">
        <v>5.0000000000000001E-3</v>
      </c>
      <c r="CK57">
        <v>6.6E-3</v>
      </c>
      <c r="CL57">
        <v>4.2200000000000001E-2</v>
      </c>
      <c r="CM57" t="s">
        <v>643</v>
      </c>
      <c r="CO57">
        <v>5.0000000000000002E-5</v>
      </c>
      <c r="CP57" t="s">
        <v>587</v>
      </c>
      <c r="CQ57" t="s">
        <v>587</v>
      </c>
      <c r="CR57" t="s">
        <v>643</v>
      </c>
      <c r="CT57">
        <v>5.0000000000000001E-3</v>
      </c>
      <c r="CU57" t="s">
        <v>558</v>
      </c>
      <c r="CV57" t="s">
        <v>558</v>
      </c>
      <c r="CW57" t="s">
        <v>643</v>
      </c>
      <c r="CY57">
        <v>5.0000000000000001E-3</v>
      </c>
      <c r="CZ57" t="s">
        <v>558</v>
      </c>
      <c r="DA57" t="s">
        <v>558</v>
      </c>
      <c r="DB57" t="s">
        <v>643</v>
      </c>
      <c r="DD57">
        <v>2.5000000000000001E-3</v>
      </c>
      <c r="DE57" t="s">
        <v>591</v>
      </c>
      <c r="DF57" t="s">
        <v>591</v>
      </c>
      <c r="DG57" t="s">
        <v>643</v>
      </c>
      <c r="DI57">
        <v>5.0000000000000001E-4</v>
      </c>
      <c r="DJ57" t="s">
        <v>556</v>
      </c>
      <c r="DK57" t="s">
        <v>556</v>
      </c>
      <c r="DL57" t="s">
        <v>643</v>
      </c>
      <c r="DN57">
        <v>5.0000000000000001E-3</v>
      </c>
      <c r="DO57" t="s">
        <v>558</v>
      </c>
      <c r="DP57" t="s">
        <v>558</v>
      </c>
      <c r="DQ57" t="s">
        <v>643</v>
      </c>
      <c r="DS57">
        <v>5.0000000000000001E-3</v>
      </c>
      <c r="DT57" t="s">
        <v>558</v>
      </c>
      <c r="DU57" t="s">
        <v>558</v>
      </c>
      <c r="DV57" t="s">
        <v>643</v>
      </c>
    </row>
    <row r="58" spans="1:126" x14ac:dyDescent="0.25">
      <c r="A58" t="s">
        <v>7</v>
      </c>
      <c r="B58" t="s">
        <v>85</v>
      </c>
      <c r="C58" t="s">
        <v>9</v>
      </c>
      <c r="D58" s="1">
        <v>43517.477777777778</v>
      </c>
      <c r="E58" t="s">
        <v>87</v>
      </c>
      <c r="F58" t="s">
        <v>87</v>
      </c>
      <c r="G58" t="s">
        <v>72</v>
      </c>
      <c r="H58">
        <v>2.5000000000000001E-2</v>
      </c>
      <c r="I58" t="s">
        <v>560</v>
      </c>
      <c r="J58">
        <v>3.5099999999999999E-2</v>
      </c>
      <c r="K58" t="s">
        <v>643</v>
      </c>
      <c r="M58">
        <v>5.0000000000000001E-4</v>
      </c>
      <c r="N58" t="s">
        <v>556</v>
      </c>
      <c r="O58" t="s">
        <v>556</v>
      </c>
      <c r="P58" t="s">
        <v>643</v>
      </c>
      <c r="R58">
        <v>5.0000000000000001E-4</v>
      </c>
      <c r="S58" t="s">
        <v>556</v>
      </c>
      <c r="T58" t="s">
        <v>556</v>
      </c>
      <c r="U58" t="s">
        <v>643</v>
      </c>
      <c r="W58">
        <v>5.0000000000000001E-3</v>
      </c>
      <c r="X58">
        <v>4.2200000000000001E-2</v>
      </c>
      <c r="Y58">
        <v>4.3099999999999999E-2</v>
      </c>
      <c r="Z58" t="s">
        <v>643</v>
      </c>
      <c r="AB58">
        <v>5.0000000000000001E-4</v>
      </c>
      <c r="AC58" t="s">
        <v>556</v>
      </c>
      <c r="AD58" t="s">
        <v>556</v>
      </c>
      <c r="AE58" t="s">
        <v>643</v>
      </c>
      <c r="AG58">
        <v>2.5000000000000001E-2</v>
      </c>
      <c r="AH58" t="s">
        <v>557</v>
      </c>
      <c r="AI58">
        <v>7.8E-2</v>
      </c>
      <c r="AJ58" t="s">
        <v>643</v>
      </c>
      <c r="AL58">
        <v>5.0000000000000001E-4</v>
      </c>
      <c r="AM58" t="s">
        <v>556</v>
      </c>
      <c r="AN58" t="s">
        <v>556</v>
      </c>
      <c r="AO58" t="s">
        <v>643</v>
      </c>
      <c r="AQ58">
        <v>5.0000000000000001E-4</v>
      </c>
      <c r="AR58">
        <v>2.1</v>
      </c>
      <c r="AS58">
        <v>2.2000000000000002</v>
      </c>
      <c r="AT58" t="s">
        <v>643</v>
      </c>
      <c r="AV58">
        <v>2</v>
      </c>
      <c r="AW58">
        <v>3.8</v>
      </c>
      <c r="AX58">
        <v>3.9</v>
      </c>
      <c r="AY58" t="s">
        <v>643</v>
      </c>
      <c r="BA58">
        <v>5.0000000000000001E-3</v>
      </c>
      <c r="BB58" t="s">
        <v>558</v>
      </c>
      <c r="BC58" t="s">
        <v>558</v>
      </c>
      <c r="BD58" t="s">
        <v>643</v>
      </c>
      <c r="BF58">
        <v>5.0000000000000001E-4</v>
      </c>
      <c r="BG58" t="s">
        <v>556</v>
      </c>
      <c r="BH58" t="s">
        <v>556</v>
      </c>
      <c r="BI58" t="s">
        <v>643</v>
      </c>
      <c r="BK58">
        <v>5.0000000000000001E-4</v>
      </c>
      <c r="BL58" t="s">
        <v>556</v>
      </c>
      <c r="BM58" t="s">
        <v>556</v>
      </c>
      <c r="BN58" t="s">
        <v>643</v>
      </c>
      <c r="BP58">
        <v>5.0000000000000001E-3</v>
      </c>
      <c r="BQ58" t="s">
        <v>558</v>
      </c>
      <c r="BR58" t="s">
        <v>558</v>
      </c>
      <c r="BS58" t="s">
        <v>643</v>
      </c>
      <c r="BU58">
        <v>0.05</v>
      </c>
      <c r="BV58" t="s">
        <v>565</v>
      </c>
      <c r="BW58">
        <v>0.18</v>
      </c>
      <c r="BX58" t="s">
        <v>643</v>
      </c>
      <c r="BZ58">
        <v>5.0000000000000001E-3</v>
      </c>
      <c r="CA58" t="s">
        <v>558</v>
      </c>
      <c r="CB58" t="s">
        <v>558</v>
      </c>
      <c r="CC58" t="s">
        <v>643</v>
      </c>
      <c r="CE58">
        <v>0.05</v>
      </c>
      <c r="CF58">
        <v>3.3</v>
      </c>
      <c r="CG58">
        <v>3.9</v>
      </c>
      <c r="CH58" t="s">
        <v>643</v>
      </c>
      <c r="CJ58">
        <v>5.0000000000000001E-3</v>
      </c>
      <c r="CK58" t="s">
        <v>558</v>
      </c>
      <c r="CL58">
        <v>4.6600000000000003E-2</v>
      </c>
      <c r="CM58" t="s">
        <v>643</v>
      </c>
      <c r="CO58">
        <v>5.0000000000000002E-5</v>
      </c>
      <c r="CP58" t="s">
        <v>587</v>
      </c>
      <c r="CQ58" t="s">
        <v>587</v>
      </c>
      <c r="CR58" t="s">
        <v>643</v>
      </c>
      <c r="CT58">
        <v>5.0000000000000001E-3</v>
      </c>
      <c r="CU58" t="s">
        <v>558</v>
      </c>
      <c r="CV58" t="s">
        <v>558</v>
      </c>
      <c r="CW58" t="s">
        <v>643</v>
      </c>
      <c r="CY58">
        <v>5.0000000000000001E-3</v>
      </c>
      <c r="CZ58" t="s">
        <v>558</v>
      </c>
      <c r="DA58" t="s">
        <v>558</v>
      </c>
      <c r="DB58" t="s">
        <v>643</v>
      </c>
      <c r="DD58">
        <v>2.5000000000000001E-3</v>
      </c>
      <c r="DE58" t="s">
        <v>591</v>
      </c>
      <c r="DF58" t="s">
        <v>591</v>
      </c>
      <c r="DG58" t="s">
        <v>643</v>
      </c>
      <c r="DI58">
        <v>5.0000000000000001E-4</v>
      </c>
      <c r="DJ58" t="s">
        <v>556</v>
      </c>
      <c r="DK58" t="s">
        <v>556</v>
      </c>
      <c r="DL58" t="s">
        <v>643</v>
      </c>
      <c r="DN58">
        <v>5.0000000000000001E-3</v>
      </c>
      <c r="DO58" t="s">
        <v>558</v>
      </c>
      <c r="DP58">
        <v>8.9999999999999993E-3</v>
      </c>
      <c r="DQ58" t="s">
        <v>643</v>
      </c>
      <c r="DS58">
        <v>5.0000000000000001E-3</v>
      </c>
      <c r="DT58">
        <v>8.8000000000000005E-3</v>
      </c>
      <c r="DU58">
        <v>8.8000000000000005E-3</v>
      </c>
      <c r="DV58" t="s">
        <v>643</v>
      </c>
    </row>
    <row r="59" spans="1:126" x14ac:dyDescent="0.25">
      <c r="A59" t="s">
        <v>7</v>
      </c>
      <c r="B59" t="s">
        <v>85</v>
      </c>
      <c r="C59" t="s">
        <v>9</v>
      </c>
      <c r="D59" s="1">
        <v>43517.479861111111</v>
      </c>
      <c r="E59" t="s">
        <v>88</v>
      </c>
      <c r="F59" t="s">
        <v>88</v>
      </c>
      <c r="G59" t="s">
        <v>75</v>
      </c>
      <c r="H59">
        <v>2.5000000000000001E-2</v>
      </c>
      <c r="I59" t="s">
        <v>560</v>
      </c>
      <c r="J59">
        <v>0.16500000000000001</v>
      </c>
      <c r="K59" t="s">
        <v>643</v>
      </c>
      <c r="M59">
        <v>5.0000000000000001E-4</v>
      </c>
      <c r="N59" t="s">
        <v>556</v>
      </c>
      <c r="O59" t="s">
        <v>556</v>
      </c>
      <c r="P59" t="s">
        <v>643</v>
      </c>
      <c r="R59">
        <v>5.0000000000000001E-4</v>
      </c>
      <c r="S59" t="s">
        <v>556</v>
      </c>
      <c r="T59">
        <v>9.6000000000000002E-4</v>
      </c>
      <c r="U59" t="s">
        <v>643</v>
      </c>
      <c r="W59">
        <v>5.0000000000000001E-3</v>
      </c>
      <c r="X59">
        <v>4.1399999999999999E-2</v>
      </c>
      <c r="Y59">
        <v>4.5699999999999998E-2</v>
      </c>
      <c r="Z59" t="s">
        <v>643</v>
      </c>
      <c r="AB59">
        <v>5.0000000000000001E-4</v>
      </c>
      <c r="AC59" t="s">
        <v>556</v>
      </c>
      <c r="AD59" t="s">
        <v>556</v>
      </c>
      <c r="AE59" t="s">
        <v>643</v>
      </c>
      <c r="AG59">
        <v>2.5000000000000001E-2</v>
      </c>
      <c r="AH59" t="s">
        <v>557</v>
      </c>
      <c r="AI59">
        <v>3.6999999999999998E-2</v>
      </c>
      <c r="AJ59" t="s">
        <v>643</v>
      </c>
      <c r="AL59">
        <v>5.0000000000000001E-4</v>
      </c>
      <c r="AM59" t="s">
        <v>556</v>
      </c>
      <c r="AN59" t="s">
        <v>556</v>
      </c>
      <c r="AO59" t="s">
        <v>643</v>
      </c>
      <c r="AQ59">
        <v>5.0000000000000001E-4</v>
      </c>
      <c r="AR59">
        <v>2.2999999999999998</v>
      </c>
      <c r="AS59">
        <v>2.7</v>
      </c>
      <c r="AT59" t="s">
        <v>643</v>
      </c>
      <c r="AV59">
        <v>2</v>
      </c>
      <c r="AW59">
        <v>3.9</v>
      </c>
      <c r="AX59">
        <v>4.0999999999999996</v>
      </c>
      <c r="AY59" t="s">
        <v>643</v>
      </c>
      <c r="BA59">
        <v>5.0000000000000001E-3</v>
      </c>
      <c r="BB59" t="s">
        <v>558</v>
      </c>
      <c r="BC59" t="s">
        <v>558</v>
      </c>
      <c r="BD59" t="s">
        <v>643</v>
      </c>
      <c r="BF59">
        <v>5.0000000000000001E-4</v>
      </c>
      <c r="BG59" t="s">
        <v>556</v>
      </c>
      <c r="BH59" t="s">
        <v>556</v>
      </c>
      <c r="BI59" t="s">
        <v>643</v>
      </c>
      <c r="BK59">
        <v>5.0000000000000001E-4</v>
      </c>
      <c r="BL59" t="s">
        <v>556</v>
      </c>
      <c r="BM59" t="s">
        <v>556</v>
      </c>
      <c r="BN59" t="s">
        <v>643</v>
      </c>
      <c r="BP59">
        <v>5.0000000000000001E-3</v>
      </c>
      <c r="BQ59" t="s">
        <v>558</v>
      </c>
      <c r="BR59" t="s">
        <v>558</v>
      </c>
      <c r="BS59" t="s">
        <v>643</v>
      </c>
      <c r="BU59">
        <v>0.05</v>
      </c>
      <c r="BV59">
        <v>7.8E-2</v>
      </c>
      <c r="BW59">
        <v>0.41899999999999998</v>
      </c>
      <c r="BX59" t="s">
        <v>643</v>
      </c>
      <c r="BZ59">
        <v>5.0000000000000001E-3</v>
      </c>
      <c r="CA59" t="s">
        <v>558</v>
      </c>
      <c r="CB59" t="s">
        <v>558</v>
      </c>
      <c r="CC59" t="s">
        <v>643</v>
      </c>
      <c r="CE59">
        <v>0.05</v>
      </c>
      <c r="CF59">
        <v>3.2</v>
      </c>
      <c r="CG59">
        <v>7.1</v>
      </c>
      <c r="CH59" t="s">
        <v>643</v>
      </c>
      <c r="CJ59">
        <v>5.0000000000000001E-3</v>
      </c>
      <c r="CK59">
        <v>1.3899999999999999E-2</v>
      </c>
      <c r="CL59">
        <v>7.8600000000000003E-2</v>
      </c>
      <c r="CM59" t="s">
        <v>643</v>
      </c>
      <c r="CO59">
        <v>5.0000000000000002E-5</v>
      </c>
      <c r="CP59" t="s">
        <v>587</v>
      </c>
      <c r="CQ59" t="s">
        <v>587</v>
      </c>
      <c r="CR59" t="s">
        <v>643</v>
      </c>
      <c r="CT59">
        <v>5.0000000000000001E-3</v>
      </c>
      <c r="CU59" t="s">
        <v>558</v>
      </c>
      <c r="CV59" t="s">
        <v>558</v>
      </c>
      <c r="CW59" t="s">
        <v>643</v>
      </c>
      <c r="CY59">
        <v>5.0000000000000001E-3</v>
      </c>
      <c r="CZ59" t="s">
        <v>558</v>
      </c>
      <c r="DA59" t="s">
        <v>558</v>
      </c>
      <c r="DB59" t="s">
        <v>643</v>
      </c>
      <c r="DD59">
        <v>2.5000000000000001E-3</v>
      </c>
      <c r="DE59" t="s">
        <v>591</v>
      </c>
      <c r="DF59" t="s">
        <v>591</v>
      </c>
      <c r="DG59" t="s">
        <v>643</v>
      </c>
      <c r="DI59">
        <v>5.0000000000000001E-4</v>
      </c>
      <c r="DJ59" t="s">
        <v>556</v>
      </c>
      <c r="DK59" t="s">
        <v>556</v>
      </c>
      <c r="DL59" t="s">
        <v>643</v>
      </c>
      <c r="DN59">
        <v>5.0000000000000001E-3</v>
      </c>
      <c r="DO59" t="s">
        <v>558</v>
      </c>
      <c r="DP59" t="s">
        <v>558</v>
      </c>
      <c r="DQ59" t="s">
        <v>643</v>
      </c>
      <c r="DS59">
        <v>5.0000000000000001E-3</v>
      </c>
      <c r="DT59">
        <v>1.1299999999999999E-2</v>
      </c>
      <c r="DU59">
        <v>1.1299999999999999E-2</v>
      </c>
      <c r="DV59" t="s">
        <v>643</v>
      </c>
    </row>
    <row r="60" spans="1:126" x14ac:dyDescent="0.25">
      <c r="A60" t="s">
        <v>7</v>
      </c>
      <c r="B60" t="s">
        <v>85</v>
      </c>
      <c r="C60" t="s">
        <v>9</v>
      </c>
      <c r="D60" s="1">
        <v>43544.458333333336</v>
      </c>
      <c r="E60" t="s">
        <v>89</v>
      </c>
      <c r="F60" t="s">
        <v>89</v>
      </c>
      <c r="G60" t="s">
        <v>70</v>
      </c>
      <c r="H60">
        <v>2.5000000000000001E-2</v>
      </c>
      <c r="I60" t="s">
        <v>560</v>
      </c>
      <c r="J60" t="s">
        <v>560</v>
      </c>
      <c r="K60" t="s">
        <v>643</v>
      </c>
      <c r="M60">
        <v>5.0000000000000001E-4</v>
      </c>
      <c r="N60" t="s">
        <v>556</v>
      </c>
      <c r="O60" t="s">
        <v>556</v>
      </c>
      <c r="P60" t="s">
        <v>643</v>
      </c>
      <c r="R60">
        <v>5.0000000000000001E-4</v>
      </c>
      <c r="S60" t="s">
        <v>556</v>
      </c>
      <c r="T60">
        <v>6.9999999999999999E-4</v>
      </c>
      <c r="U60" t="s">
        <v>643</v>
      </c>
      <c r="W60">
        <v>5.0000000000000001E-3</v>
      </c>
      <c r="X60">
        <v>4.2599999999999999E-2</v>
      </c>
      <c r="Y60">
        <v>4.4699999999999997E-2</v>
      </c>
      <c r="Z60" t="s">
        <v>643</v>
      </c>
      <c r="AB60">
        <v>5.0000000000000001E-4</v>
      </c>
      <c r="AC60" t="s">
        <v>556</v>
      </c>
      <c r="AD60" t="s">
        <v>556</v>
      </c>
      <c r="AE60" t="s">
        <v>643</v>
      </c>
      <c r="AG60">
        <v>2.5000000000000001E-2</v>
      </c>
      <c r="AH60" t="s">
        <v>557</v>
      </c>
      <c r="AI60">
        <v>5.8000000000000003E-2</v>
      </c>
      <c r="AJ60" t="s">
        <v>643</v>
      </c>
      <c r="AL60">
        <v>5.0000000000000001E-4</v>
      </c>
      <c r="AM60" t="s">
        <v>556</v>
      </c>
      <c r="AN60" t="s">
        <v>556</v>
      </c>
      <c r="AO60" t="s">
        <v>643</v>
      </c>
      <c r="AQ60">
        <v>5.0000000000000001E-4</v>
      </c>
      <c r="AR60">
        <v>2.5</v>
      </c>
      <c r="AS60">
        <v>2.9</v>
      </c>
      <c r="AT60" t="s">
        <v>643</v>
      </c>
      <c r="AV60">
        <v>2</v>
      </c>
      <c r="AW60">
        <v>3.8</v>
      </c>
      <c r="AX60">
        <v>4</v>
      </c>
      <c r="AY60" t="s">
        <v>643</v>
      </c>
      <c r="BA60">
        <v>5.0000000000000001E-3</v>
      </c>
      <c r="BB60" t="s">
        <v>558</v>
      </c>
      <c r="BC60" t="s">
        <v>558</v>
      </c>
      <c r="BD60" t="s">
        <v>643</v>
      </c>
      <c r="BF60">
        <v>5.0000000000000001E-4</v>
      </c>
      <c r="BG60" t="s">
        <v>556</v>
      </c>
      <c r="BH60" t="s">
        <v>556</v>
      </c>
      <c r="BI60" t="s">
        <v>643</v>
      </c>
      <c r="BK60">
        <v>5.0000000000000001E-4</v>
      </c>
      <c r="BL60" t="s">
        <v>556</v>
      </c>
      <c r="BM60" t="s">
        <v>556</v>
      </c>
      <c r="BN60" t="s">
        <v>643</v>
      </c>
      <c r="BP60">
        <v>5.0000000000000001E-3</v>
      </c>
      <c r="BQ60" t="s">
        <v>558</v>
      </c>
      <c r="BR60" t="s">
        <v>558</v>
      </c>
      <c r="BS60" t="s">
        <v>643</v>
      </c>
      <c r="BU60">
        <v>0.05</v>
      </c>
      <c r="BV60" t="s">
        <v>565</v>
      </c>
      <c r="BW60" t="s">
        <v>565</v>
      </c>
      <c r="BX60" t="s">
        <v>643</v>
      </c>
      <c r="BZ60">
        <v>5.0000000000000001E-3</v>
      </c>
      <c r="CA60" t="s">
        <v>558</v>
      </c>
      <c r="CB60" t="s">
        <v>558</v>
      </c>
      <c r="CC60" t="s">
        <v>643</v>
      </c>
      <c r="CE60">
        <v>0.05</v>
      </c>
      <c r="CF60">
        <v>4.4000000000000004</v>
      </c>
      <c r="CG60">
        <v>4.5999999999999996</v>
      </c>
      <c r="CH60" t="s">
        <v>643</v>
      </c>
      <c r="CJ60">
        <v>5.0000000000000001E-3</v>
      </c>
      <c r="CK60" t="s">
        <v>558</v>
      </c>
      <c r="CL60">
        <v>4.19E-2</v>
      </c>
      <c r="CM60" t="s">
        <v>643</v>
      </c>
      <c r="CO60">
        <v>5.0000000000000002E-5</v>
      </c>
      <c r="CP60" t="s">
        <v>587</v>
      </c>
      <c r="CQ60" t="s">
        <v>587</v>
      </c>
      <c r="CR60" t="s">
        <v>643</v>
      </c>
      <c r="CT60">
        <v>5.0000000000000001E-3</v>
      </c>
      <c r="CU60" t="s">
        <v>558</v>
      </c>
      <c r="CV60" t="s">
        <v>558</v>
      </c>
      <c r="CW60" t="s">
        <v>643</v>
      </c>
      <c r="CY60">
        <v>5.0000000000000001E-3</v>
      </c>
      <c r="CZ60" t="s">
        <v>558</v>
      </c>
      <c r="DA60" t="s">
        <v>558</v>
      </c>
      <c r="DB60" t="s">
        <v>643</v>
      </c>
      <c r="DD60">
        <v>2.5000000000000001E-3</v>
      </c>
      <c r="DE60" t="s">
        <v>591</v>
      </c>
      <c r="DF60" t="s">
        <v>591</v>
      </c>
      <c r="DG60" t="s">
        <v>643</v>
      </c>
      <c r="DI60">
        <v>5.0000000000000001E-4</v>
      </c>
      <c r="DJ60" t="s">
        <v>556</v>
      </c>
      <c r="DK60" t="s">
        <v>556</v>
      </c>
      <c r="DL60" t="s">
        <v>643</v>
      </c>
      <c r="DN60">
        <v>5.0000000000000001E-3</v>
      </c>
      <c r="DO60" t="s">
        <v>558</v>
      </c>
      <c r="DP60" t="s">
        <v>558</v>
      </c>
      <c r="DQ60" t="s">
        <v>643</v>
      </c>
      <c r="DS60">
        <v>5.0000000000000001E-3</v>
      </c>
      <c r="DT60" t="s">
        <v>558</v>
      </c>
      <c r="DU60" t="s">
        <v>558</v>
      </c>
      <c r="DV60" t="s">
        <v>643</v>
      </c>
    </row>
    <row r="61" spans="1:126" x14ac:dyDescent="0.25">
      <c r="A61" t="s">
        <v>7</v>
      </c>
      <c r="B61" t="s">
        <v>85</v>
      </c>
      <c r="C61" t="s">
        <v>9</v>
      </c>
      <c r="D61" s="1">
        <v>43544.499305555553</v>
      </c>
      <c r="E61" t="s">
        <v>90</v>
      </c>
      <c r="F61" t="s">
        <v>90</v>
      </c>
      <c r="G61" t="s">
        <v>75</v>
      </c>
      <c r="H61">
        <v>2.5000000000000001E-2</v>
      </c>
      <c r="I61" t="s">
        <v>560</v>
      </c>
      <c r="J61">
        <v>3.1699999999999999E-2</v>
      </c>
      <c r="K61" t="s">
        <v>643</v>
      </c>
      <c r="M61">
        <v>5.0000000000000001E-4</v>
      </c>
      <c r="N61" t="s">
        <v>556</v>
      </c>
      <c r="O61" t="s">
        <v>556</v>
      </c>
      <c r="P61" t="s">
        <v>643</v>
      </c>
      <c r="R61">
        <v>5.0000000000000001E-4</v>
      </c>
      <c r="S61" t="s">
        <v>556</v>
      </c>
      <c r="T61">
        <v>6.0999999999999997E-4</v>
      </c>
      <c r="U61" t="s">
        <v>643</v>
      </c>
      <c r="W61">
        <v>5.0000000000000001E-3</v>
      </c>
      <c r="X61">
        <v>3.4799999999999998E-2</v>
      </c>
      <c r="Y61">
        <v>4.2999999999999997E-2</v>
      </c>
      <c r="Z61" t="s">
        <v>643</v>
      </c>
      <c r="AB61">
        <v>5.0000000000000001E-4</v>
      </c>
      <c r="AC61" t="s">
        <v>556</v>
      </c>
      <c r="AD61" t="s">
        <v>556</v>
      </c>
      <c r="AE61" t="s">
        <v>643</v>
      </c>
      <c r="AG61">
        <v>2.5000000000000001E-2</v>
      </c>
      <c r="AH61" t="s">
        <v>557</v>
      </c>
      <c r="AI61">
        <v>0.104</v>
      </c>
      <c r="AJ61" t="s">
        <v>643</v>
      </c>
      <c r="AL61">
        <v>5.0000000000000001E-4</v>
      </c>
      <c r="AM61" t="s">
        <v>556</v>
      </c>
      <c r="AN61" t="s">
        <v>556</v>
      </c>
      <c r="AO61" t="s">
        <v>643</v>
      </c>
      <c r="AQ61">
        <v>5.0000000000000001E-4</v>
      </c>
      <c r="AR61">
        <v>1.7</v>
      </c>
      <c r="AS61">
        <v>2.2999999999999998</v>
      </c>
      <c r="AT61" t="s">
        <v>643</v>
      </c>
      <c r="AV61">
        <v>2</v>
      </c>
      <c r="AW61">
        <v>3.3</v>
      </c>
      <c r="AX61">
        <v>3.9</v>
      </c>
      <c r="AY61" t="s">
        <v>643</v>
      </c>
      <c r="BA61">
        <v>5.0000000000000001E-3</v>
      </c>
      <c r="BB61" t="s">
        <v>558</v>
      </c>
      <c r="BC61" t="s">
        <v>558</v>
      </c>
      <c r="BD61" t="s">
        <v>643</v>
      </c>
      <c r="BF61">
        <v>5.0000000000000001E-4</v>
      </c>
      <c r="BG61" t="s">
        <v>556</v>
      </c>
      <c r="BH61" t="s">
        <v>556</v>
      </c>
      <c r="BI61" t="s">
        <v>643</v>
      </c>
      <c r="BK61">
        <v>5.0000000000000001E-4</v>
      </c>
      <c r="BL61" t="s">
        <v>556</v>
      </c>
      <c r="BM61" t="s">
        <v>556</v>
      </c>
      <c r="BN61" t="s">
        <v>643</v>
      </c>
      <c r="BP61">
        <v>5.0000000000000001E-3</v>
      </c>
      <c r="BQ61" t="s">
        <v>558</v>
      </c>
      <c r="BR61" t="s">
        <v>558</v>
      </c>
      <c r="BS61" t="s">
        <v>643</v>
      </c>
      <c r="BU61">
        <v>0.05</v>
      </c>
      <c r="BV61" t="s">
        <v>565</v>
      </c>
      <c r="BW61">
        <v>5.8999999999999997E-2</v>
      </c>
      <c r="BX61" t="s">
        <v>643</v>
      </c>
      <c r="BZ61">
        <v>5.0000000000000001E-3</v>
      </c>
      <c r="CA61" t="s">
        <v>558</v>
      </c>
      <c r="CB61" t="s">
        <v>558</v>
      </c>
      <c r="CC61" t="s">
        <v>643</v>
      </c>
      <c r="CE61">
        <v>0.05</v>
      </c>
      <c r="CF61">
        <v>3.5</v>
      </c>
      <c r="CG61">
        <v>4</v>
      </c>
      <c r="CH61" t="s">
        <v>643</v>
      </c>
      <c r="CJ61">
        <v>5.0000000000000001E-3</v>
      </c>
      <c r="CK61">
        <v>7.8399999999999997E-2</v>
      </c>
      <c r="CL61">
        <v>0.152</v>
      </c>
      <c r="CM61" t="s">
        <v>643</v>
      </c>
      <c r="CO61">
        <v>5.0000000000000002E-5</v>
      </c>
      <c r="CP61" t="s">
        <v>587</v>
      </c>
      <c r="CQ61" t="s">
        <v>587</v>
      </c>
      <c r="CR61" t="s">
        <v>643</v>
      </c>
      <c r="CT61">
        <v>5.0000000000000001E-3</v>
      </c>
      <c r="CU61" t="s">
        <v>558</v>
      </c>
      <c r="CV61" t="s">
        <v>558</v>
      </c>
      <c r="CW61" t="s">
        <v>643</v>
      </c>
      <c r="CY61">
        <v>5.0000000000000001E-3</v>
      </c>
      <c r="CZ61" t="s">
        <v>558</v>
      </c>
      <c r="DA61" t="s">
        <v>558</v>
      </c>
      <c r="DB61" t="s">
        <v>643</v>
      </c>
      <c r="DD61">
        <v>2.5000000000000001E-3</v>
      </c>
      <c r="DE61" t="s">
        <v>591</v>
      </c>
      <c r="DF61" t="s">
        <v>591</v>
      </c>
      <c r="DG61" t="s">
        <v>643</v>
      </c>
      <c r="DI61">
        <v>5.0000000000000001E-4</v>
      </c>
      <c r="DJ61" t="s">
        <v>556</v>
      </c>
      <c r="DK61" t="s">
        <v>556</v>
      </c>
      <c r="DL61" t="s">
        <v>643</v>
      </c>
      <c r="DN61">
        <v>5.0000000000000001E-3</v>
      </c>
      <c r="DO61" t="s">
        <v>558</v>
      </c>
      <c r="DP61" t="s">
        <v>558</v>
      </c>
      <c r="DQ61" t="s">
        <v>643</v>
      </c>
      <c r="DS61">
        <v>5.0000000000000001E-3</v>
      </c>
      <c r="DT61">
        <v>1.5299999999999999E-2</v>
      </c>
      <c r="DU61">
        <v>5.6800000000000003E-2</v>
      </c>
      <c r="DV61" t="s">
        <v>643</v>
      </c>
    </row>
    <row r="62" spans="1:126" x14ac:dyDescent="0.25">
      <c r="A62" t="s">
        <v>7</v>
      </c>
      <c r="B62" t="s">
        <v>85</v>
      </c>
      <c r="C62" t="s">
        <v>9</v>
      </c>
      <c r="D62" s="1">
        <v>43571.472222222219</v>
      </c>
      <c r="E62" t="s">
        <v>91</v>
      </c>
      <c r="F62" t="s">
        <v>91</v>
      </c>
      <c r="G62" t="s">
        <v>70</v>
      </c>
      <c r="H62">
        <v>2.5000000000000001E-2</v>
      </c>
      <c r="I62" t="s">
        <v>560</v>
      </c>
      <c r="J62">
        <v>4.4999999999999998E-2</v>
      </c>
      <c r="K62" t="s">
        <v>643</v>
      </c>
      <c r="M62">
        <v>5.0000000000000001E-4</v>
      </c>
      <c r="N62" t="s">
        <v>556</v>
      </c>
      <c r="O62" t="s">
        <v>556</v>
      </c>
      <c r="P62" t="s">
        <v>643</v>
      </c>
      <c r="R62">
        <v>5.0000000000000001E-4</v>
      </c>
      <c r="S62" t="s">
        <v>556</v>
      </c>
      <c r="T62" t="s">
        <v>556</v>
      </c>
      <c r="U62" t="s">
        <v>643</v>
      </c>
      <c r="W62">
        <v>5.0000000000000001E-3</v>
      </c>
      <c r="X62">
        <v>4.41E-2</v>
      </c>
      <c r="Y62">
        <v>4.5400000000000003E-2</v>
      </c>
      <c r="Z62" t="s">
        <v>643</v>
      </c>
      <c r="AB62">
        <v>5.0000000000000001E-4</v>
      </c>
      <c r="AC62" t="s">
        <v>556</v>
      </c>
      <c r="AD62" t="s">
        <v>556</v>
      </c>
      <c r="AE62" t="s">
        <v>643</v>
      </c>
      <c r="AG62">
        <v>2.5000000000000001E-2</v>
      </c>
      <c r="AH62" t="s">
        <v>557</v>
      </c>
      <c r="AI62">
        <v>6.2E-2</v>
      </c>
      <c r="AJ62" t="s">
        <v>643</v>
      </c>
      <c r="AL62">
        <v>5.0000000000000001E-4</v>
      </c>
      <c r="AM62" t="s">
        <v>556</v>
      </c>
      <c r="AN62" t="s">
        <v>556</v>
      </c>
      <c r="AO62" t="s">
        <v>643</v>
      </c>
      <c r="AQ62">
        <v>5.0000000000000001E-4</v>
      </c>
      <c r="AR62">
        <v>1.8</v>
      </c>
      <c r="AS62">
        <v>2.7</v>
      </c>
      <c r="AT62" t="s">
        <v>643</v>
      </c>
      <c r="AV62">
        <v>2</v>
      </c>
      <c r="AW62">
        <v>4.9000000000000004</v>
      </c>
      <c r="AX62">
        <v>5</v>
      </c>
      <c r="AY62" t="s">
        <v>643</v>
      </c>
      <c r="BA62">
        <v>5.0000000000000001E-3</v>
      </c>
      <c r="BB62" t="s">
        <v>558</v>
      </c>
      <c r="BC62" t="s">
        <v>558</v>
      </c>
      <c r="BD62" t="s">
        <v>643</v>
      </c>
      <c r="BF62">
        <v>5.0000000000000001E-4</v>
      </c>
      <c r="BG62" t="s">
        <v>556</v>
      </c>
      <c r="BH62" t="s">
        <v>556</v>
      </c>
      <c r="BI62" t="s">
        <v>643</v>
      </c>
      <c r="BK62">
        <v>5.0000000000000001E-4</v>
      </c>
      <c r="BL62" t="s">
        <v>556</v>
      </c>
      <c r="BM62">
        <v>7.5000000000000002E-4</v>
      </c>
      <c r="BN62" t="s">
        <v>643</v>
      </c>
      <c r="BP62">
        <v>5.0000000000000001E-3</v>
      </c>
      <c r="BQ62" t="s">
        <v>558</v>
      </c>
      <c r="BR62" t="s">
        <v>558</v>
      </c>
      <c r="BS62" t="s">
        <v>643</v>
      </c>
      <c r="BU62">
        <v>0.05</v>
      </c>
      <c r="BV62">
        <v>0.14299999999999999</v>
      </c>
      <c r="BW62">
        <v>0.154</v>
      </c>
      <c r="BX62" t="s">
        <v>643</v>
      </c>
      <c r="BZ62">
        <v>5.0000000000000001E-3</v>
      </c>
      <c r="CA62" t="s">
        <v>558</v>
      </c>
      <c r="CB62" t="s">
        <v>558</v>
      </c>
      <c r="CC62" t="s">
        <v>643</v>
      </c>
      <c r="CE62">
        <v>0.05</v>
      </c>
      <c r="CF62">
        <v>3.4</v>
      </c>
      <c r="CG62">
        <v>3.6</v>
      </c>
      <c r="CH62" t="s">
        <v>643</v>
      </c>
      <c r="CJ62">
        <v>5.0000000000000001E-3</v>
      </c>
      <c r="CK62">
        <v>3.8699999999999998E-2</v>
      </c>
      <c r="CL62">
        <v>4.3400000000000001E-2</v>
      </c>
      <c r="CM62" t="s">
        <v>643</v>
      </c>
      <c r="CO62">
        <v>5.0000000000000002E-5</v>
      </c>
      <c r="CP62" t="s">
        <v>587</v>
      </c>
      <c r="CQ62" t="s">
        <v>587</v>
      </c>
      <c r="CR62" t="s">
        <v>643</v>
      </c>
      <c r="CT62">
        <v>5.0000000000000001E-3</v>
      </c>
      <c r="CU62" t="s">
        <v>558</v>
      </c>
      <c r="CV62" t="s">
        <v>558</v>
      </c>
      <c r="CW62" t="s">
        <v>643</v>
      </c>
      <c r="CY62">
        <v>5.0000000000000001E-3</v>
      </c>
      <c r="CZ62" t="s">
        <v>558</v>
      </c>
      <c r="DA62" t="s">
        <v>558</v>
      </c>
      <c r="DB62" t="s">
        <v>643</v>
      </c>
      <c r="DD62">
        <v>2.5000000000000001E-3</v>
      </c>
      <c r="DE62" t="s">
        <v>591</v>
      </c>
      <c r="DF62" t="s">
        <v>591</v>
      </c>
      <c r="DG62" t="s">
        <v>643</v>
      </c>
      <c r="DI62">
        <v>5.0000000000000001E-4</v>
      </c>
      <c r="DJ62" t="s">
        <v>556</v>
      </c>
      <c r="DK62" t="s">
        <v>556</v>
      </c>
      <c r="DL62" t="s">
        <v>643</v>
      </c>
      <c r="DN62">
        <v>5.0000000000000001E-3</v>
      </c>
      <c r="DO62" t="s">
        <v>558</v>
      </c>
      <c r="DP62" t="s">
        <v>558</v>
      </c>
      <c r="DQ62" t="s">
        <v>643</v>
      </c>
      <c r="DS62">
        <v>5.0000000000000001E-3</v>
      </c>
      <c r="DT62">
        <v>1.7899999999999999E-2</v>
      </c>
      <c r="DU62">
        <v>2.4400000000000002E-2</v>
      </c>
      <c r="DV62" t="s">
        <v>643</v>
      </c>
    </row>
    <row r="63" spans="1:126" x14ac:dyDescent="0.25">
      <c r="A63" t="s">
        <v>7</v>
      </c>
      <c r="B63" t="s">
        <v>85</v>
      </c>
      <c r="C63" t="s">
        <v>9</v>
      </c>
      <c r="D63" s="1">
        <v>43571.493055555555</v>
      </c>
      <c r="E63" t="s">
        <v>92</v>
      </c>
      <c r="F63" t="s">
        <v>92</v>
      </c>
      <c r="G63" t="s">
        <v>72</v>
      </c>
      <c r="H63">
        <v>2.5000000000000001E-2</v>
      </c>
      <c r="I63" t="s">
        <v>560</v>
      </c>
      <c r="J63">
        <v>4.8500000000000001E-2</v>
      </c>
      <c r="K63" t="s">
        <v>643</v>
      </c>
      <c r="M63">
        <v>5.0000000000000001E-4</v>
      </c>
      <c r="N63" t="s">
        <v>556</v>
      </c>
      <c r="O63" t="s">
        <v>556</v>
      </c>
      <c r="P63" t="s">
        <v>643</v>
      </c>
      <c r="R63">
        <v>5.0000000000000001E-4</v>
      </c>
      <c r="S63" t="s">
        <v>556</v>
      </c>
      <c r="T63" t="s">
        <v>556</v>
      </c>
      <c r="U63" t="s">
        <v>643</v>
      </c>
      <c r="W63">
        <v>5.0000000000000001E-3</v>
      </c>
      <c r="X63">
        <v>4.02E-2</v>
      </c>
      <c r="Y63">
        <v>5.0099999999999999E-2</v>
      </c>
      <c r="Z63" t="s">
        <v>643</v>
      </c>
      <c r="AB63">
        <v>5.0000000000000001E-4</v>
      </c>
      <c r="AC63" t="s">
        <v>556</v>
      </c>
      <c r="AD63" t="s">
        <v>556</v>
      </c>
      <c r="AE63" t="s">
        <v>643</v>
      </c>
      <c r="AG63">
        <v>2.5000000000000001E-2</v>
      </c>
      <c r="AH63">
        <v>3.5000000000000003E-2</v>
      </c>
      <c r="AI63">
        <v>7.2999999999999995E-2</v>
      </c>
      <c r="AJ63" t="s">
        <v>643</v>
      </c>
      <c r="AL63">
        <v>5.0000000000000001E-4</v>
      </c>
      <c r="AM63" t="s">
        <v>556</v>
      </c>
      <c r="AN63" t="s">
        <v>556</v>
      </c>
      <c r="AO63" t="s">
        <v>643</v>
      </c>
      <c r="AQ63">
        <v>5.0000000000000001E-4</v>
      </c>
      <c r="AR63">
        <v>2.4</v>
      </c>
      <c r="AS63">
        <v>2.6</v>
      </c>
      <c r="AT63" t="s">
        <v>643</v>
      </c>
      <c r="AV63">
        <v>2</v>
      </c>
      <c r="AW63">
        <v>3.8</v>
      </c>
      <c r="AX63">
        <v>3.8</v>
      </c>
      <c r="AY63" t="s">
        <v>643</v>
      </c>
      <c r="BA63">
        <v>5.0000000000000001E-3</v>
      </c>
      <c r="BB63" t="s">
        <v>558</v>
      </c>
      <c r="BC63" t="s">
        <v>558</v>
      </c>
      <c r="BD63" t="s">
        <v>643</v>
      </c>
      <c r="BF63">
        <v>5.0000000000000001E-4</v>
      </c>
      <c r="BG63" t="s">
        <v>556</v>
      </c>
      <c r="BH63" t="s">
        <v>556</v>
      </c>
      <c r="BI63" t="s">
        <v>643</v>
      </c>
      <c r="BK63">
        <v>5.0000000000000001E-4</v>
      </c>
      <c r="BL63" t="s">
        <v>556</v>
      </c>
      <c r="BM63" t="s">
        <v>556</v>
      </c>
      <c r="BN63" t="s">
        <v>643</v>
      </c>
      <c r="BP63">
        <v>5.0000000000000001E-3</v>
      </c>
      <c r="BQ63" t="s">
        <v>558</v>
      </c>
      <c r="BR63" t="s">
        <v>558</v>
      </c>
      <c r="BS63" t="s">
        <v>643</v>
      </c>
      <c r="BU63">
        <v>0.05</v>
      </c>
      <c r="BV63" t="s">
        <v>565</v>
      </c>
      <c r="BW63">
        <v>0.13900000000000001</v>
      </c>
      <c r="BX63" t="s">
        <v>643</v>
      </c>
      <c r="BZ63">
        <v>5.0000000000000001E-3</v>
      </c>
      <c r="CA63" t="s">
        <v>558</v>
      </c>
      <c r="CB63" t="s">
        <v>558</v>
      </c>
      <c r="CC63" t="s">
        <v>643</v>
      </c>
      <c r="CE63">
        <v>0.05</v>
      </c>
      <c r="CF63">
        <v>3.5</v>
      </c>
      <c r="CG63">
        <v>3.7</v>
      </c>
      <c r="CH63" t="s">
        <v>643</v>
      </c>
      <c r="CJ63">
        <v>5.0000000000000001E-3</v>
      </c>
      <c r="CK63" t="s">
        <v>558</v>
      </c>
      <c r="CL63">
        <v>3.8800000000000001E-2</v>
      </c>
      <c r="CM63" t="s">
        <v>643</v>
      </c>
      <c r="CO63">
        <v>5.0000000000000002E-5</v>
      </c>
      <c r="CP63" t="s">
        <v>587</v>
      </c>
      <c r="CQ63" t="s">
        <v>587</v>
      </c>
      <c r="CR63" t="s">
        <v>643</v>
      </c>
      <c r="CT63">
        <v>5.0000000000000001E-3</v>
      </c>
      <c r="CU63" t="s">
        <v>558</v>
      </c>
      <c r="CV63" t="s">
        <v>558</v>
      </c>
      <c r="CW63" t="s">
        <v>643</v>
      </c>
      <c r="CY63">
        <v>5.0000000000000001E-3</v>
      </c>
      <c r="CZ63" t="s">
        <v>558</v>
      </c>
      <c r="DA63" t="s">
        <v>558</v>
      </c>
      <c r="DB63" t="s">
        <v>643</v>
      </c>
      <c r="DD63">
        <v>2.5000000000000001E-3</v>
      </c>
      <c r="DE63" t="s">
        <v>591</v>
      </c>
      <c r="DF63" t="s">
        <v>591</v>
      </c>
      <c r="DG63" t="s">
        <v>643</v>
      </c>
      <c r="DI63">
        <v>5.0000000000000001E-4</v>
      </c>
      <c r="DJ63" t="s">
        <v>556</v>
      </c>
      <c r="DK63" t="s">
        <v>556</v>
      </c>
      <c r="DL63" t="s">
        <v>643</v>
      </c>
      <c r="DN63">
        <v>5.0000000000000001E-3</v>
      </c>
      <c r="DO63" t="s">
        <v>558</v>
      </c>
      <c r="DP63" t="s">
        <v>558</v>
      </c>
      <c r="DQ63" t="s">
        <v>643</v>
      </c>
      <c r="DS63">
        <v>5.0000000000000001E-3</v>
      </c>
      <c r="DT63">
        <v>1.3599999999999999E-2</v>
      </c>
      <c r="DU63">
        <v>1.6E-2</v>
      </c>
      <c r="DV63" t="s">
        <v>643</v>
      </c>
    </row>
    <row r="64" spans="1:126" x14ac:dyDescent="0.25">
      <c r="A64" t="s">
        <v>7</v>
      </c>
      <c r="B64" t="s">
        <v>85</v>
      </c>
      <c r="C64" t="s">
        <v>9</v>
      </c>
      <c r="D64" s="1">
        <v>43571.501388888886</v>
      </c>
      <c r="E64" t="s">
        <v>93</v>
      </c>
      <c r="F64" t="s">
        <v>93</v>
      </c>
      <c r="G64" t="s">
        <v>75</v>
      </c>
      <c r="H64">
        <v>2.5000000000000001E-2</v>
      </c>
      <c r="I64" t="s">
        <v>560</v>
      </c>
      <c r="J64">
        <v>5.45E-2</v>
      </c>
      <c r="K64" t="s">
        <v>643</v>
      </c>
      <c r="M64">
        <v>5.0000000000000001E-4</v>
      </c>
      <c r="N64" t="s">
        <v>556</v>
      </c>
      <c r="O64" t="s">
        <v>556</v>
      </c>
      <c r="P64" t="s">
        <v>643</v>
      </c>
      <c r="R64">
        <v>5.0000000000000001E-4</v>
      </c>
      <c r="S64" t="s">
        <v>556</v>
      </c>
      <c r="T64" t="s">
        <v>556</v>
      </c>
      <c r="U64" t="s">
        <v>643</v>
      </c>
      <c r="W64">
        <v>5.0000000000000001E-3</v>
      </c>
      <c r="X64">
        <v>4.4900000000000002E-2</v>
      </c>
      <c r="Y64">
        <v>4.7500000000000001E-2</v>
      </c>
      <c r="Z64" t="s">
        <v>643</v>
      </c>
      <c r="AB64">
        <v>5.0000000000000001E-4</v>
      </c>
      <c r="AC64" t="s">
        <v>556</v>
      </c>
      <c r="AD64" t="s">
        <v>556</v>
      </c>
      <c r="AE64" t="s">
        <v>643</v>
      </c>
      <c r="AG64">
        <v>2.5000000000000001E-2</v>
      </c>
      <c r="AH64" t="s">
        <v>557</v>
      </c>
      <c r="AI64">
        <v>6.0999999999999999E-2</v>
      </c>
      <c r="AJ64" t="s">
        <v>643</v>
      </c>
      <c r="AL64">
        <v>5.0000000000000001E-4</v>
      </c>
      <c r="AM64" t="s">
        <v>556</v>
      </c>
      <c r="AN64" t="s">
        <v>556</v>
      </c>
      <c r="AO64" t="s">
        <v>643</v>
      </c>
      <c r="AQ64">
        <v>5.0000000000000001E-4</v>
      </c>
      <c r="AR64">
        <v>2.5</v>
      </c>
      <c r="AS64">
        <v>2.8</v>
      </c>
      <c r="AT64" t="s">
        <v>643</v>
      </c>
      <c r="AV64">
        <v>2</v>
      </c>
      <c r="AW64">
        <v>4</v>
      </c>
      <c r="AX64">
        <v>4</v>
      </c>
      <c r="AY64" t="s">
        <v>643</v>
      </c>
      <c r="BA64">
        <v>5.0000000000000001E-3</v>
      </c>
      <c r="BB64" t="s">
        <v>558</v>
      </c>
      <c r="BC64" t="s">
        <v>558</v>
      </c>
      <c r="BD64" t="s">
        <v>643</v>
      </c>
      <c r="BF64">
        <v>5.0000000000000001E-4</v>
      </c>
      <c r="BG64" t="s">
        <v>556</v>
      </c>
      <c r="BH64" t="s">
        <v>556</v>
      </c>
      <c r="BI64" t="s">
        <v>643</v>
      </c>
      <c r="BK64">
        <v>5.0000000000000001E-4</v>
      </c>
      <c r="BL64" t="s">
        <v>556</v>
      </c>
      <c r="BM64" t="s">
        <v>556</v>
      </c>
      <c r="BN64" t="s">
        <v>643</v>
      </c>
      <c r="BP64">
        <v>5.0000000000000001E-3</v>
      </c>
      <c r="BQ64" t="s">
        <v>558</v>
      </c>
      <c r="BR64" t="s">
        <v>558</v>
      </c>
      <c r="BS64" t="s">
        <v>643</v>
      </c>
      <c r="BU64">
        <v>0.05</v>
      </c>
      <c r="BV64" t="s">
        <v>565</v>
      </c>
      <c r="BW64">
        <v>0.159</v>
      </c>
      <c r="BX64" t="s">
        <v>643</v>
      </c>
      <c r="BZ64">
        <v>5.0000000000000001E-3</v>
      </c>
      <c r="CA64" t="s">
        <v>558</v>
      </c>
      <c r="CB64" t="s">
        <v>558</v>
      </c>
      <c r="CC64" t="s">
        <v>643</v>
      </c>
      <c r="CE64">
        <v>0.05</v>
      </c>
      <c r="CF64">
        <v>4</v>
      </c>
      <c r="CG64">
        <v>4.0999999999999996</v>
      </c>
      <c r="CH64" t="s">
        <v>643</v>
      </c>
      <c r="CJ64">
        <v>5.0000000000000001E-3</v>
      </c>
      <c r="CK64" t="s">
        <v>558</v>
      </c>
      <c r="CL64">
        <v>4.7600000000000003E-2</v>
      </c>
      <c r="CM64" t="s">
        <v>643</v>
      </c>
      <c r="CO64">
        <v>5.0000000000000002E-5</v>
      </c>
      <c r="CP64" t="s">
        <v>587</v>
      </c>
      <c r="CQ64" t="s">
        <v>587</v>
      </c>
      <c r="CR64" t="s">
        <v>643</v>
      </c>
      <c r="CT64">
        <v>5.0000000000000001E-3</v>
      </c>
      <c r="CU64" t="s">
        <v>558</v>
      </c>
      <c r="CV64" t="s">
        <v>558</v>
      </c>
      <c r="CW64" t="s">
        <v>643</v>
      </c>
      <c r="CY64">
        <v>5.0000000000000001E-3</v>
      </c>
      <c r="CZ64" t="s">
        <v>558</v>
      </c>
      <c r="DA64" t="s">
        <v>558</v>
      </c>
      <c r="DB64" t="s">
        <v>643</v>
      </c>
      <c r="DD64">
        <v>2.5000000000000001E-3</v>
      </c>
      <c r="DE64" t="s">
        <v>591</v>
      </c>
      <c r="DF64" t="s">
        <v>591</v>
      </c>
      <c r="DG64" t="s">
        <v>643</v>
      </c>
      <c r="DI64">
        <v>5.0000000000000001E-4</v>
      </c>
      <c r="DJ64" t="s">
        <v>556</v>
      </c>
      <c r="DK64" t="s">
        <v>556</v>
      </c>
      <c r="DL64" t="s">
        <v>643</v>
      </c>
      <c r="DN64">
        <v>5.0000000000000001E-3</v>
      </c>
      <c r="DO64" t="s">
        <v>558</v>
      </c>
      <c r="DP64" t="s">
        <v>558</v>
      </c>
      <c r="DQ64" t="s">
        <v>643</v>
      </c>
      <c r="DS64">
        <v>5.0000000000000001E-3</v>
      </c>
      <c r="DT64">
        <v>1.4200000000000001E-2</v>
      </c>
      <c r="DU64">
        <v>1.4800000000000001E-2</v>
      </c>
      <c r="DV64" t="s">
        <v>643</v>
      </c>
    </row>
    <row r="65" spans="1:126" x14ac:dyDescent="0.25">
      <c r="A65" t="s">
        <v>7</v>
      </c>
      <c r="B65" t="s">
        <v>94</v>
      </c>
      <c r="C65" t="s">
        <v>9</v>
      </c>
      <c r="D65" s="1">
        <v>43503.68472222222</v>
      </c>
      <c r="E65" t="s">
        <v>95</v>
      </c>
      <c r="F65" t="s">
        <v>95</v>
      </c>
      <c r="G65" t="s">
        <v>11</v>
      </c>
      <c r="H65">
        <v>2.5000000000000001E-2</v>
      </c>
      <c r="I65" t="s">
        <v>560</v>
      </c>
      <c r="J65">
        <v>0.74099999999999999</v>
      </c>
      <c r="K65" t="s">
        <v>643</v>
      </c>
      <c r="M65">
        <v>5.0000000000000001E-4</v>
      </c>
      <c r="N65" t="s">
        <v>556</v>
      </c>
      <c r="O65" t="s">
        <v>556</v>
      </c>
      <c r="P65" t="s">
        <v>643</v>
      </c>
      <c r="R65">
        <v>5.0000000000000001E-4</v>
      </c>
      <c r="S65" t="s">
        <v>556</v>
      </c>
      <c r="T65" t="s">
        <v>556</v>
      </c>
      <c r="U65" t="s">
        <v>643</v>
      </c>
      <c r="W65">
        <v>5.0000000000000001E-3</v>
      </c>
      <c r="X65">
        <v>6.7100000000000007E-2</v>
      </c>
      <c r="Y65">
        <v>7.8100000000000003E-2</v>
      </c>
      <c r="Z65" t="s">
        <v>643</v>
      </c>
      <c r="AB65">
        <v>5.0000000000000001E-4</v>
      </c>
      <c r="AC65" t="s">
        <v>556</v>
      </c>
      <c r="AD65" t="s">
        <v>556</v>
      </c>
      <c r="AE65" t="s">
        <v>643</v>
      </c>
      <c r="AG65">
        <v>2.5000000000000001E-2</v>
      </c>
      <c r="AH65" t="s">
        <v>557</v>
      </c>
      <c r="AI65" t="s">
        <v>557</v>
      </c>
      <c r="AJ65" t="s">
        <v>643</v>
      </c>
      <c r="AL65">
        <v>5.0000000000000001E-4</v>
      </c>
      <c r="AM65" t="s">
        <v>556</v>
      </c>
      <c r="AN65" t="s">
        <v>556</v>
      </c>
      <c r="AO65" t="s">
        <v>643</v>
      </c>
      <c r="AQ65">
        <v>5.0000000000000001E-4</v>
      </c>
      <c r="AR65">
        <v>5.3</v>
      </c>
      <c r="AS65">
        <v>7</v>
      </c>
      <c r="AT65" t="s">
        <v>643</v>
      </c>
      <c r="AV65">
        <v>2</v>
      </c>
      <c r="AW65" t="s">
        <v>559</v>
      </c>
      <c r="AX65" t="s">
        <v>559</v>
      </c>
      <c r="AY65" t="s">
        <v>643</v>
      </c>
      <c r="BA65">
        <v>5.0000000000000001E-3</v>
      </c>
      <c r="BB65" t="s">
        <v>558</v>
      </c>
      <c r="BC65" t="s">
        <v>558</v>
      </c>
      <c r="BD65" t="s">
        <v>643</v>
      </c>
      <c r="BF65">
        <v>5.0000000000000001E-4</v>
      </c>
      <c r="BG65" t="s">
        <v>556</v>
      </c>
      <c r="BH65" t="s">
        <v>556</v>
      </c>
      <c r="BI65" t="s">
        <v>643</v>
      </c>
      <c r="BK65">
        <v>5.0000000000000001E-4</v>
      </c>
      <c r="BL65">
        <v>7.7999999999999999E-4</v>
      </c>
      <c r="BM65">
        <v>1.1900000000000001E-3</v>
      </c>
      <c r="BN65" t="s">
        <v>643</v>
      </c>
      <c r="BP65">
        <v>5.0000000000000001E-3</v>
      </c>
      <c r="BQ65" t="s">
        <v>558</v>
      </c>
      <c r="BR65" t="s">
        <v>558</v>
      </c>
      <c r="BS65" t="s">
        <v>643</v>
      </c>
      <c r="BU65">
        <v>0.05</v>
      </c>
      <c r="BV65">
        <v>9.0999999999999998E-2</v>
      </c>
      <c r="BW65">
        <v>1.2</v>
      </c>
      <c r="BX65" t="s">
        <v>643</v>
      </c>
      <c r="BZ65">
        <v>5.0000000000000001E-3</v>
      </c>
      <c r="CA65" t="s">
        <v>558</v>
      </c>
      <c r="CB65" t="s">
        <v>558</v>
      </c>
      <c r="CC65" t="s">
        <v>643</v>
      </c>
      <c r="CE65">
        <v>0.05</v>
      </c>
      <c r="CF65">
        <v>3</v>
      </c>
      <c r="CG65">
        <v>4</v>
      </c>
      <c r="CH65" t="s">
        <v>643</v>
      </c>
      <c r="CJ65">
        <v>5.0000000000000001E-3</v>
      </c>
      <c r="CK65">
        <v>3.15E-2</v>
      </c>
      <c r="CL65">
        <v>4.8000000000000001E-2</v>
      </c>
      <c r="CM65" t="s">
        <v>643</v>
      </c>
      <c r="CO65">
        <v>5.0000000000000002E-5</v>
      </c>
      <c r="CP65" t="s">
        <v>587</v>
      </c>
      <c r="CQ65" t="s">
        <v>587</v>
      </c>
      <c r="CR65" t="s">
        <v>643</v>
      </c>
      <c r="CT65">
        <v>5.0000000000000001E-3</v>
      </c>
      <c r="CU65" t="s">
        <v>558</v>
      </c>
      <c r="CV65" t="s">
        <v>558</v>
      </c>
      <c r="CW65" t="s">
        <v>643</v>
      </c>
      <c r="CY65">
        <v>5.0000000000000001E-3</v>
      </c>
      <c r="CZ65" t="s">
        <v>558</v>
      </c>
      <c r="DA65" t="s">
        <v>558</v>
      </c>
      <c r="DB65" t="s">
        <v>643</v>
      </c>
      <c r="DD65">
        <v>2.5000000000000001E-3</v>
      </c>
      <c r="DE65" t="s">
        <v>591</v>
      </c>
      <c r="DF65" t="s">
        <v>591</v>
      </c>
      <c r="DG65" t="s">
        <v>643</v>
      </c>
      <c r="DI65">
        <v>5.0000000000000001E-4</v>
      </c>
      <c r="DJ65" t="s">
        <v>556</v>
      </c>
      <c r="DK65" t="s">
        <v>556</v>
      </c>
      <c r="DL65" t="s">
        <v>643</v>
      </c>
      <c r="DN65">
        <v>5.0000000000000001E-3</v>
      </c>
      <c r="DO65" t="s">
        <v>558</v>
      </c>
      <c r="DP65">
        <v>7.1000000000000004E-3</v>
      </c>
      <c r="DQ65" t="s">
        <v>643</v>
      </c>
      <c r="DS65">
        <v>5.0000000000000001E-3</v>
      </c>
      <c r="DT65" t="s">
        <v>558</v>
      </c>
      <c r="DU65" t="s">
        <v>558</v>
      </c>
      <c r="DV65" t="s">
        <v>643</v>
      </c>
    </row>
    <row r="66" spans="1:126" x14ac:dyDescent="0.25">
      <c r="A66" t="s">
        <v>7</v>
      </c>
      <c r="B66" t="s">
        <v>94</v>
      </c>
      <c r="C66" t="s">
        <v>9</v>
      </c>
      <c r="D66" s="1">
        <v>43538.59375</v>
      </c>
      <c r="E66" t="s">
        <v>96</v>
      </c>
      <c r="F66" t="s">
        <v>96</v>
      </c>
      <c r="G66" t="s">
        <v>11</v>
      </c>
      <c r="H66">
        <v>2.5000000000000001E-2</v>
      </c>
      <c r="I66">
        <v>0.114</v>
      </c>
      <c r="J66">
        <v>0.69</v>
      </c>
      <c r="K66" t="s">
        <v>643</v>
      </c>
      <c r="M66">
        <v>5.0000000000000001E-4</v>
      </c>
      <c r="N66" t="s">
        <v>556</v>
      </c>
      <c r="O66" t="s">
        <v>556</v>
      </c>
      <c r="P66" t="s">
        <v>643</v>
      </c>
      <c r="R66">
        <v>5.0000000000000001E-4</v>
      </c>
      <c r="S66" t="s">
        <v>556</v>
      </c>
      <c r="T66" t="s">
        <v>556</v>
      </c>
      <c r="U66" t="s">
        <v>643</v>
      </c>
      <c r="W66">
        <v>5.0000000000000001E-3</v>
      </c>
      <c r="X66">
        <v>4.87E-2</v>
      </c>
      <c r="Y66">
        <v>5.1499999999999997E-2</v>
      </c>
      <c r="Z66" t="s">
        <v>643</v>
      </c>
      <c r="AB66">
        <v>5.0000000000000001E-4</v>
      </c>
      <c r="AC66" t="s">
        <v>556</v>
      </c>
      <c r="AD66" t="s">
        <v>556</v>
      </c>
      <c r="AE66" t="s">
        <v>643</v>
      </c>
      <c r="AG66">
        <v>2.5000000000000001E-2</v>
      </c>
      <c r="AH66" t="s">
        <v>557</v>
      </c>
      <c r="AI66" t="s">
        <v>557</v>
      </c>
      <c r="AJ66" t="s">
        <v>643</v>
      </c>
      <c r="AL66">
        <v>5.0000000000000001E-4</v>
      </c>
      <c r="AM66" t="s">
        <v>556</v>
      </c>
      <c r="AN66" t="s">
        <v>556</v>
      </c>
      <c r="AO66" t="s">
        <v>643</v>
      </c>
      <c r="AQ66">
        <v>5.0000000000000001E-4</v>
      </c>
      <c r="AR66">
        <v>4.8</v>
      </c>
      <c r="AS66">
        <v>4.8</v>
      </c>
      <c r="AT66" t="s">
        <v>643</v>
      </c>
      <c r="AV66">
        <v>2</v>
      </c>
      <c r="AW66">
        <v>2</v>
      </c>
      <c r="AX66">
        <v>2.2000000000000002</v>
      </c>
      <c r="AY66" t="s">
        <v>643</v>
      </c>
      <c r="BA66">
        <v>5.0000000000000001E-3</v>
      </c>
      <c r="BB66" t="s">
        <v>558</v>
      </c>
      <c r="BC66" t="s">
        <v>558</v>
      </c>
      <c r="BD66" t="s">
        <v>643</v>
      </c>
      <c r="BF66">
        <v>5.0000000000000001E-4</v>
      </c>
      <c r="BG66" t="s">
        <v>556</v>
      </c>
      <c r="BH66" t="s">
        <v>556</v>
      </c>
      <c r="BI66" t="s">
        <v>643</v>
      </c>
      <c r="BK66">
        <v>5.0000000000000001E-4</v>
      </c>
      <c r="BL66" t="s">
        <v>556</v>
      </c>
      <c r="BM66">
        <v>2.1800000000000001E-3</v>
      </c>
      <c r="BN66" t="s">
        <v>643</v>
      </c>
      <c r="BP66">
        <v>5.0000000000000001E-3</v>
      </c>
      <c r="BQ66" t="s">
        <v>558</v>
      </c>
      <c r="BR66" t="s">
        <v>558</v>
      </c>
      <c r="BS66" t="s">
        <v>643</v>
      </c>
      <c r="BU66">
        <v>0.05</v>
      </c>
      <c r="BV66">
        <v>0.128</v>
      </c>
      <c r="BW66">
        <v>0.78400000000000003</v>
      </c>
      <c r="BX66" t="s">
        <v>643</v>
      </c>
      <c r="BZ66">
        <v>5.0000000000000001E-3</v>
      </c>
      <c r="CA66" t="s">
        <v>558</v>
      </c>
      <c r="CB66" t="s">
        <v>558</v>
      </c>
      <c r="CC66" t="s">
        <v>643</v>
      </c>
      <c r="CE66">
        <v>0.05</v>
      </c>
      <c r="CF66">
        <v>2.7</v>
      </c>
      <c r="CG66">
        <v>3.1</v>
      </c>
      <c r="CH66" t="s">
        <v>643</v>
      </c>
      <c r="CJ66">
        <v>5.0000000000000001E-3</v>
      </c>
      <c r="CK66">
        <v>1.37E-2</v>
      </c>
      <c r="CL66">
        <v>1.8100000000000002E-2</v>
      </c>
      <c r="CM66" t="s">
        <v>643</v>
      </c>
      <c r="CO66">
        <v>5.0000000000000002E-5</v>
      </c>
      <c r="CP66" t="s">
        <v>587</v>
      </c>
      <c r="CQ66" t="s">
        <v>587</v>
      </c>
      <c r="CR66" t="s">
        <v>643</v>
      </c>
      <c r="CT66">
        <v>5.0000000000000001E-3</v>
      </c>
      <c r="CU66" t="s">
        <v>558</v>
      </c>
      <c r="CV66" t="s">
        <v>558</v>
      </c>
      <c r="CW66" t="s">
        <v>643</v>
      </c>
      <c r="CY66">
        <v>5.0000000000000001E-3</v>
      </c>
      <c r="CZ66" t="s">
        <v>558</v>
      </c>
      <c r="DA66" t="s">
        <v>558</v>
      </c>
      <c r="DB66" t="s">
        <v>643</v>
      </c>
      <c r="DD66">
        <v>2.5000000000000001E-3</v>
      </c>
      <c r="DE66" t="s">
        <v>591</v>
      </c>
      <c r="DF66" t="s">
        <v>591</v>
      </c>
      <c r="DG66" t="s">
        <v>643</v>
      </c>
      <c r="DI66">
        <v>5.0000000000000001E-4</v>
      </c>
      <c r="DJ66" t="s">
        <v>556</v>
      </c>
      <c r="DK66" t="s">
        <v>556</v>
      </c>
      <c r="DL66" t="s">
        <v>643</v>
      </c>
      <c r="DN66">
        <v>5.0000000000000001E-3</v>
      </c>
      <c r="DO66" t="s">
        <v>558</v>
      </c>
      <c r="DP66" t="s">
        <v>558</v>
      </c>
      <c r="DQ66" t="s">
        <v>643</v>
      </c>
      <c r="DS66">
        <v>5.0000000000000001E-3</v>
      </c>
      <c r="DT66" t="s">
        <v>558</v>
      </c>
      <c r="DU66" t="s">
        <v>558</v>
      </c>
      <c r="DV66" t="s">
        <v>643</v>
      </c>
    </row>
    <row r="67" spans="1:126" x14ac:dyDescent="0.25">
      <c r="A67" t="s">
        <v>7</v>
      </c>
      <c r="B67" t="s">
        <v>94</v>
      </c>
      <c r="C67" t="s">
        <v>9</v>
      </c>
      <c r="D67" s="1">
        <v>43564.455555555556</v>
      </c>
      <c r="E67" t="s">
        <v>97</v>
      </c>
      <c r="F67" t="s">
        <v>97</v>
      </c>
      <c r="G67" t="s">
        <v>11</v>
      </c>
      <c r="H67">
        <v>2.5000000000000001E-2</v>
      </c>
      <c r="I67" t="s">
        <v>560</v>
      </c>
      <c r="J67">
        <v>0.36199999999999999</v>
      </c>
      <c r="K67" t="s">
        <v>643</v>
      </c>
      <c r="M67">
        <v>5.0000000000000001E-4</v>
      </c>
      <c r="N67" t="s">
        <v>556</v>
      </c>
      <c r="O67" t="s">
        <v>556</v>
      </c>
      <c r="P67" t="s">
        <v>643</v>
      </c>
      <c r="R67">
        <v>5.0000000000000001E-4</v>
      </c>
      <c r="S67" t="s">
        <v>556</v>
      </c>
      <c r="T67" t="s">
        <v>556</v>
      </c>
      <c r="U67" t="s">
        <v>643</v>
      </c>
      <c r="W67">
        <v>5.0000000000000001E-3</v>
      </c>
      <c r="X67">
        <v>5.2999999999999999E-2</v>
      </c>
      <c r="Y67">
        <v>7.1099999999999997E-2</v>
      </c>
      <c r="Z67" t="s">
        <v>643</v>
      </c>
      <c r="AB67">
        <v>5.0000000000000001E-4</v>
      </c>
      <c r="AC67" t="s">
        <v>556</v>
      </c>
      <c r="AD67" t="s">
        <v>556</v>
      </c>
      <c r="AE67" t="s">
        <v>643</v>
      </c>
      <c r="AG67">
        <v>2.5000000000000001E-2</v>
      </c>
      <c r="AH67" t="s">
        <v>557</v>
      </c>
      <c r="AI67" t="s">
        <v>557</v>
      </c>
      <c r="AJ67" t="s">
        <v>643</v>
      </c>
      <c r="AL67">
        <v>5.0000000000000001E-4</v>
      </c>
      <c r="AM67" t="s">
        <v>556</v>
      </c>
      <c r="AN67" t="s">
        <v>556</v>
      </c>
      <c r="AO67" t="s">
        <v>643</v>
      </c>
      <c r="AQ67">
        <v>5.0000000000000001E-4</v>
      </c>
      <c r="AR67">
        <v>6</v>
      </c>
      <c r="AS67">
        <v>7.1</v>
      </c>
      <c r="AT67" t="s">
        <v>643</v>
      </c>
      <c r="AV67">
        <v>2</v>
      </c>
      <c r="AW67">
        <v>2.2000000000000002</v>
      </c>
      <c r="AX67">
        <v>2.4</v>
      </c>
      <c r="AY67" t="s">
        <v>643</v>
      </c>
      <c r="BA67">
        <v>5.0000000000000001E-3</v>
      </c>
      <c r="BB67" t="s">
        <v>558</v>
      </c>
      <c r="BC67" t="s">
        <v>558</v>
      </c>
      <c r="BD67" t="s">
        <v>643</v>
      </c>
      <c r="BF67">
        <v>5.0000000000000001E-4</v>
      </c>
      <c r="BG67" t="s">
        <v>556</v>
      </c>
      <c r="BH67" t="s">
        <v>556</v>
      </c>
      <c r="BI67" t="s">
        <v>643</v>
      </c>
      <c r="BK67">
        <v>5.0000000000000001E-4</v>
      </c>
      <c r="BL67" t="s">
        <v>556</v>
      </c>
      <c r="BM67">
        <v>1.3799999999999999E-3</v>
      </c>
      <c r="BN67" t="s">
        <v>643</v>
      </c>
      <c r="BP67">
        <v>5.0000000000000001E-3</v>
      </c>
      <c r="BQ67" t="s">
        <v>558</v>
      </c>
      <c r="BR67" t="s">
        <v>558</v>
      </c>
      <c r="BS67" t="s">
        <v>643</v>
      </c>
      <c r="BU67">
        <v>0.05</v>
      </c>
      <c r="BV67">
        <v>0.155</v>
      </c>
      <c r="BW67">
        <v>0.58799999999999997</v>
      </c>
      <c r="BX67" t="s">
        <v>643</v>
      </c>
      <c r="BZ67">
        <v>5.0000000000000001E-3</v>
      </c>
      <c r="CA67" t="s">
        <v>558</v>
      </c>
      <c r="CB67" t="s">
        <v>558</v>
      </c>
      <c r="CC67" t="s">
        <v>643</v>
      </c>
      <c r="CE67">
        <v>0.05</v>
      </c>
      <c r="CF67">
        <v>3.2</v>
      </c>
      <c r="CG67">
        <v>3.6</v>
      </c>
      <c r="CH67" t="s">
        <v>643</v>
      </c>
      <c r="CJ67">
        <v>5.0000000000000001E-3</v>
      </c>
      <c r="CK67">
        <v>1.32E-2</v>
      </c>
      <c r="CL67">
        <v>1.8800000000000001E-2</v>
      </c>
      <c r="CM67" t="s">
        <v>643</v>
      </c>
      <c r="CO67">
        <v>5.0000000000000002E-5</v>
      </c>
      <c r="CP67" t="s">
        <v>587</v>
      </c>
      <c r="CQ67" t="s">
        <v>587</v>
      </c>
      <c r="CR67" t="s">
        <v>643</v>
      </c>
      <c r="CT67">
        <v>5.0000000000000001E-3</v>
      </c>
      <c r="CU67" t="s">
        <v>558</v>
      </c>
      <c r="CV67" t="s">
        <v>558</v>
      </c>
      <c r="CW67" t="s">
        <v>643</v>
      </c>
      <c r="CY67">
        <v>5.0000000000000001E-3</v>
      </c>
      <c r="CZ67" t="s">
        <v>558</v>
      </c>
      <c r="DA67" t="s">
        <v>558</v>
      </c>
      <c r="DB67" t="s">
        <v>643</v>
      </c>
      <c r="DD67">
        <v>2.5000000000000001E-3</v>
      </c>
      <c r="DE67" t="s">
        <v>591</v>
      </c>
      <c r="DF67" t="s">
        <v>591</v>
      </c>
      <c r="DG67" t="s">
        <v>643</v>
      </c>
      <c r="DI67">
        <v>5.0000000000000001E-4</v>
      </c>
      <c r="DJ67" t="s">
        <v>556</v>
      </c>
      <c r="DK67" t="s">
        <v>556</v>
      </c>
      <c r="DL67" t="s">
        <v>643</v>
      </c>
      <c r="DN67">
        <v>5.0000000000000001E-3</v>
      </c>
      <c r="DO67" t="s">
        <v>558</v>
      </c>
      <c r="DP67" t="s">
        <v>558</v>
      </c>
      <c r="DQ67" t="s">
        <v>643</v>
      </c>
      <c r="DS67">
        <v>5.0000000000000001E-3</v>
      </c>
      <c r="DT67" t="s">
        <v>558</v>
      </c>
      <c r="DU67" t="s">
        <v>558</v>
      </c>
      <c r="DV67" t="s">
        <v>643</v>
      </c>
    </row>
    <row r="68" spans="1:126" x14ac:dyDescent="0.25">
      <c r="A68" t="s">
        <v>7</v>
      </c>
      <c r="B68" t="s">
        <v>98</v>
      </c>
      <c r="C68" t="s">
        <v>9</v>
      </c>
      <c r="D68" s="1">
        <v>43501.526388888888</v>
      </c>
      <c r="E68" t="s">
        <v>99</v>
      </c>
      <c r="F68" t="s">
        <v>99</v>
      </c>
      <c r="G68" t="s">
        <v>11</v>
      </c>
      <c r="H68">
        <v>2.5000000000000001E-2</v>
      </c>
      <c r="I68" t="s">
        <v>560</v>
      </c>
      <c r="J68">
        <v>0.105</v>
      </c>
      <c r="K68" t="s">
        <v>643</v>
      </c>
      <c r="M68">
        <v>5.0000000000000001E-4</v>
      </c>
      <c r="N68" t="s">
        <v>556</v>
      </c>
      <c r="O68" t="s">
        <v>556</v>
      </c>
      <c r="P68" t="s">
        <v>643</v>
      </c>
      <c r="R68">
        <v>5.0000000000000001E-4</v>
      </c>
      <c r="S68">
        <v>6.4000000000000005E-4</v>
      </c>
      <c r="T68">
        <v>8.0000000000000004E-4</v>
      </c>
      <c r="U68" t="s">
        <v>643</v>
      </c>
      <c r="W68">
        <v>5.0000000000000001E-3</v>
      </c>
      <c r="X68">
        <v>2.3699999999999999E-2</v>
      </c>
      <c r="Y68">
        <v>2.63E-2</v>
      </c>
      <c r="Z68" t="s">
        <v>643</v>
      </c>
      <c r="AB68">
        <v>5.0000000000000001E-4</v>
      </c>
      <c r="AC68" t="s">
        <v>556</v>
      </c>
      <c r="AD68" t="s">
        <v>556</v>
      </c>
      <c r="AE68" t="s">
        <v>643</v>
      </c>
      <c r="AG68">
        <v>2.5000000000000001E-2</v>
      </c>
      <c r="AH68" t="s">
        <v>557</v>
      </c>
      <c r="AI68" t="s">
        <v>557</v>
      </c>
      <c r="AJ68" t="s">
        <v>643</v>
      </c>
      <c r="AL68">
        <v>5.0000000000000001E-4</v>
      </c>
      <c r="AM68" t="s">
        <v>556</v>
      </c>
      <c r="AN68" t="s">
        <v>556</v>
      </c>
      <c r="AO68" t="s">
        <v>643</v>
      </c>
      <c r="AQ68">
        <v>5.0000000000000001E-4</v>
      </c>
      <c r="AR68">
        <v>2.2000000000000002</v>
      </c>
      <c r="AS68">
        <v>3.4</v>
      </c>
      <c r="AT68" t="s">
        <v>643</v>
      </c>
      <c r="AV68">
        <v>2</v>
      </c>
      <c r="AW68">
        <v>3.5</v>
      </c>
      <c r="AX68">
        <v>4.3</v>
      </c>
      <c r="AY68" t="s">
        <v>643</v>
      </c>
      <c r="BA68">
        <v>5.0000000000000001E-3</v>
      </c>
      <c r="BB68" t="s">
        <v>558</v>
      </c>
      <c r="BC68" t="s">
        <v>558</v>
      </c>
      <c r="BD68" t="s">
        <v>643</v>
      </c>
      <c r="BF68">
        <v>5.0000000000000001E-4</v>
      </c>
      <c r="BG68" t="s">
        <v>556</v>
      </c>
      <c r="BH68" t="s">
        <v>556</v>
      </c>
      <c r="BI68" t="s">
        <v>643</v>
      </c>
      <c r="BK68">
        <v>5.0000000000000001E-4</v>
      </c>
      <c r="BL68" t="s">
        <v>556</v>
      </c>
      <c r="BM68" t="s">
        <v>556</v>
      </c>
      <c r="BN68" t="s">
        <v>643</v>
      </c>
      <c r="BP68">
        <v>5.0000000000000001E-3</v>
      </c>
      <c r="BQ68" t="s">
        <v>558</v>
      </c>
      <c r="BR68" t="s">
        <v>558</v>
      </c>
      <c r="BS68" t="s">
        <v>643</v>
      </c>
      <c r="BU68">
        <v>0.05</v>
      </c>
      <c r="BV68">
        <v>0.125</v>
      </c>
      <c r="BW68">
        <v>0.3</v>
      </c>
      <c r="BX68" t="s">
        <v>643</v>
      </c>
      <c r="BZ68">
        <v>5.0000000000000001E-3</v>
      </c>
      <c r="CA68" t="s">
        <v>558</v>
      </c>
      <c r="CB68" t="s">
        <v>558</v>
      </c>
      <c r="CC68" t="s">
        <v>643</v>
      </c>
      <c r="CE68">
        <v>0.05</v>
      </c>
      <c r="CF68">
        <v>1.9</v>
      </c>
      <c r="CG68">
        <v>2.2000000000000002</v>
      </c>
      <c r="CH68" t="s">
        <v>643</v>
      </c>
      <c r="CJ68">
        <v>5.0000000000000001E-3</v>
      </c>
      <c r="CK68" t="s">
        <v>558</v>
      </c>
      <c r="CL68" t="s">
        <v>558</v>
      </c>
      <c r="CM68" t="s">
        <v>643</v>
      </c>
      <c r="CO68">
        <v>5.0000000000000002E-5</v>
      </c>
      <c r="CP68" t="s">
        <v>587</v>
      </c>
      <c r="CQ68" t="s">
        <v>587</v>
      </c>
      <c r="CR68" t="s">
        <v>643</v>
      </c>
      <c r="CT68">
        <v>5.0000000000000001E-3</v>
      </c>
      <c r="CU68" t="s">
        <v>558</v>
      </c>
      <c r="CV68" t="s">
        <v>558</v>
      </c>
      <c r="CW68" t="s">
        <v>643</v>
      </c>
      <c r="CY68">
        <v>5.0000000000000001E-3</v>
      </c>
      <c r="CZ68" t="s">
        <v>558</v>
      </c>
      <c r="DA68" t="s">
        <v>558</v>
      </c>
      <c r="DB68" t="s">
        <v>643</v>
      </c>
      <c r="DD68">
        <v>2.5000000000000001E-3</v>
      </c>
      <c r="DE68" t="s">
        <v>591</v>
      </c>
      <c r="DF68" t="s">
        <v>591</v>
      </c>
      <c r="DG68" t="s">
        <v>643</v>
      </c>
      <c r="DI68">
        <v>5.0000000000000001E-4</v>
      </c>
      <c r="DJ68" t="s">
        <v>556</v>
      </c>
      <c r="DK68" t="s">
        <v>556</v>
      </c>
      <c r="DL68" t="s">
        <v>643</v>
      </c>
      <c r="DN68">
        <v>5.0000000000000001E-3</v>
      </c>
      <c r="DO68" t="s">
        <v>558</v>
      </c>
      <c r="DP68" t="s">
        <v>558</v>
      </c>
      <c r="DQ68" t="s">
        <v>643</v>
      </c>
      <c r="DS68">
        <v>5.0000000000000001E-3</v>
      </c>
      <c r="DT68" t="s">
        <v>558</v>
      </c>
      <c r="DU68" t="s">
        <v>558</v>
      </c>
      <c r="DV68" t="s">
        <v>643</v>
      </c>
    </row>
    <row r="69" spans="1:126" x14ac:dyDescent="0.25">
      <c r="A69" t="s">
        <v>7</v>
      </c>
      <c r="B69" t="s">
        <v>98</v>
      </c>
      <c r="C69" t="s">
        <v>9</v>
      </c>
      <c r="D69" s="1">
        <v>43536.462500000001</v>
      </c>
      <c r="E69" t="s">
        <v>100</v>
      </c>
      <c r="F69" t="s">
        <v>100</v>
      </c>
      <c r="G69" t="s">
        <v>11</v>
      </c>
      <c r="H69">
        <v>2.5000000000000001E-2</v>
      </c>
      <c r="I69">
        <v>0.10100000000000001</v>
      </c>
      <c r="J69">
        <v>0.38</v>
      </c>
      <c r="K69" t="s">
        <v>643</v>
      </c>
      <c r="M69">
        <v>5.0000000000000001E-4</v>
      </c>
      <c r="N69" t="s">
        <v>556</v>
      </c>
      <c r="O69" t="s">
        <v>556</v>
      </c>
      <c r="P69" t="s">
        <v>643</v>
      </c>
      <c r="R69">
        <v>5.0000000000000001E-4</v>
      </c>
      <c r="S69" t="s">
        <v>556</v>
      </c>
      <c r="T69">
        <v>8.4999999999999995E-4</v>
      </c>
      <c r="U69" t="s">
        <v>643</v>
      </c>
      <c r="W69">
        <v>5.0000000000000001E-3</v>
      </c>
      <c r="X69">
        <v>2.76E-2</v>
      </c>
      <c r="Y69">
        <v>3.1399999999999997E-2</v>
      </c>
      <c r="Z69" t="s">
        <v>643</v>
      </c>
      <c r="AB69">
        <v>5.0000000000000001E-4</v>
      </c>
      <c r="AC69" t="s">
        <v>556</v>
      </c>
      <c r="AD69" t="s">
        <v>556</v>
      </c>
      <c r="AE69" t="s">
        <v>643</v>
      </c>
      <c r="AG69">
        <v>2.5000000000000001E-2</v>
      </c>
      <c r="AH69" t="s">
        <v>557</v>
      </c>
      <c r="AI69" t="s">
        <v>557</v>
      </c>
      <c r="AJ69" t="s">
        <v>643</v>
      </c>
      <c r="AL69">
        <v>5.0000000000000001E-4</v>
      </c>
      <c r="AM69" t="s">
        <v>556</v>
      </c>
      <c r="AN69" t="s">
        <v>556</v>
      </c>
      <c r="AO69" t="s">
        <v>643</v>
      </c>
      <c r="AQ69">
        <v>5.0000000000000001E-4</v>
      </c>
      <c r="AR69">
        <v>3.3</v>
      </c>
      <c r="AS69">
        <v>3.6</v>
      </c>
      <c r="AT69" t="s">
        <v>643</v>
      </c>
      <c r="AV69">
        <v>2</v>
      </c>
      <c r="AW69">
        <v>2.8</v>
      </c>
      <c r="AX69">
        <v>3.1</v>
      </c>
      <c r="AY69" t="s">
        <v>643</v>
      </c>
      <c r="BA69">
        <v>5.0000000000000001E-3</v>
      </c>
      <c r="BB69" t="s">
        <v>558</v>
      </c>
      <c r="BC69" t="s">
        <v>558</v>
      </c>
      <c r="BD69" t="s">
        <v>643</v>
      </c>
      <c r="BF69">
        <v>5.0000000000000001E-4</v>
      </c>
      <c r="BG69" t="s">
        <v>556</v>
      </c>
      <c r="BH69" t="s">
        <v>556</v>
      </c>
      <c r="BI69" t="s">
        <v>643</v>
      </c>
      <c r="BK69">
        <v>5.0000000000000001E-4</v>
      </c>
      <c r="BL69">
        <v>1.2800000000000001E-3</v>
      </c>
      <c r="BM69">
        <v>2.48E-3</v>
      </c>
      <c r="BN69" t="s">
        <v>643</v>
      </c>
      <c r="BP69">
        <v>5.0000000000000001E-3</v>
      </c>
      <c r="BQ69" t="s">
        <v>558</v>
      </c>
      <c r="BR69" t="s">
        <v>558</v>
      </c>
      <c r="BS69" t="s">
        <v>643</v>
      </c>
      <c r="BU69">
        <v>0.05</v>
      </c>
      <c r="BV69">
        <v>0.39500000000000002</v>
      </c>
      <c r="BW69">
        <v>1.4</v>
      </c>
      <c r="BX69" t="s">
        <v>643</v>
      </c>
      <c r="BZ69">
        <v>5.0000000000000001E-3</v>
      </c>
      <c r="CA69" t="s">
        <v>558</v>
      </c>
      <c r="CB69" t="s">
        <v>558</v>
      </c>
      <c r="CC69" t="s">
        <v>643</v>
      </c>
      <c r="CE69">
        <v>0.05</v>
      </c>
      <c r="CF69">
        <v>1.4</v>
      </c>
      <c r="CG69">
        <v>1.5</v>
      </c>
      <c r="CH69" t="s">
        <v>643</v>
      </c>
      <c r="CJ69">
        <v>5.0000000000000001E-3</v>
      </c>
      <c r="CK69">
        <v>2.24E-2</v>
      </c>
      <c r="CL69">
        <v>6.0199999999999997E-2</v>
      </c>
      <c r="CM69" t="s">
        <v>643</v>
      </c>
      <c r="CO69">
        <v>5.0000000000000002E-5</v>
      </c>
      <c r="CP69" t="s">
        <v>587</v>
      </c>
      <c r="CQ69" t="s">
        <v>587</v>
      </c>
      <c r="CR69" t="s">
        <v>643</v>
      </c>
      <c r="CT69">
        <v>5.0000000000000001E-3</v>
      </c>
      <c r="CU69" t="s">
        <v>558</v>
      </c>
      <c r="CV69" t="s">
        <v>558</v>
      </c>
      <c r="CW69" t="s">
        <v>643</v>
      </c>
      <c r="CY69">
        <v>5.0000000000000001E-3</v>
      </c>
      <c r="CZ69" t="s">
        <v>558</v>
      </c>
      <c r="DA69" t="s">
        <v>558</v>
      </c>
      <c r="DB69" t="s">
        <v>643</v>
      </c>
      <c r="DD69">
        <v>2.5000000000000001E-3</v>
      </c>
      <c r="DE69" t="s">
        <v>591</v>
      </c>
      <c r="DF69" t="s">
        <v>591</v>
      </c>
      <c r="DG69" t="s">
        <v>643</v>
      </c>
      <c r="DI69">
        <v>5.0000000000000001E-4</v>
      </c>
      <c r="DJ69" t="s">
        <v>556</v>
      </c>
      <c r="DK69" t="s">
        <v>556</v>
      </c>
      <c r="DL69" t="s">
        <v>643</v>
      </c>
      <c r="DN69">
        <v>5.0000000000000001E-3</v>
      </c>
      <c r="DO69" t="s">
        <v>558</v>
      </c>
      <c r="DP69" t="s">
        <v>558</v>
      </c>
      <c r="DQ69" t="s">
        <v>643</v>
      </c>
      <c r="DS69">
        <v>5.0000000000000001E-3</v>
      </c>
      <c r="DT69" t="s">
        <v>558</v>
      </c>
      <c r="DU69" t="s">
        <v>558</v>
      </c>
      <c r="DV69" t="s">
        <v>643</v>
      </c>
    </row>
    <row r="70" spans="1:126" x14ac:dyDescent="0.25">
      <c r="A70" t="s">
        <v>7</v>
      </c>
      <c r="B70" t="s">
        <v>98</v>
      </c>
      <c r="C70" t="s">
        <v>9</v>
      </c>
      <c r="D70" s="1">
        <v>43557.540972222225</v>
      </c>
      <c r="E70" t="s">
        <v>101</v>
      </c>
      <c r="F70" t="s">
        <v>101</v>
      </c>
      <c r="G70" t="s">
        <v>11</v>
      </c>
      <c r="H70">
        <v>2.5000000000000001E-2</v>
      </c>
      <c r="I70" t="s">
        <v>560</v>
      </c>
      <c r="J70">
        <v>0.746</v>
      </c>
      <c r="K70" t="s">
        <v>643</v>
      </c>
      <c r="M70">
        <v>5.0000000000000001E-4</v>
      </c>
      <c r="N70" t="s">
        <v>556</v>
      </c>
      <c r="O70" t="s">
        <v>556</v>
      </c>
      <c r="P70" t="s">
        <v>643</v>
      </c>
      <c r="R70">
        <v>5.0000000000000001E-4</v>
      </c>
      <c r="S70" t="s">
        <v>556</v>
      </c>
      <c r="T70">
        <v>8.4999999999999995E-4</v>
      </c>
      <c r="U70" t="s">
        <v>643</v>
      </c>
      <c r="W70">
        <v>5.0000000000000001E-3</v>
      </c>
      <c r="X70">
        <v>2.4400000000000002E-2</v>
      </c>
      <c r="Y70">
        <v>2.53E-2</v>
      </c>
      <c r="Z70" t="s">
        <v>643</v>
      </c>
      <c r="AB70">
        <v>5.0000000000000001E-4</v>
      </c>
      <c r="AC70" t="s">
        <v>556</v>
      </c>
      <c r="AD70" t="s">
        <v>556</v>
      </c>
      <c r="AE70" t="s">
        <v>643</v>
      </c>
      <c r="AG70">
        <v>2.5000000000000001E-2</v>
      </c>
      <c r="AH70" t="s">
        <v>557</v>
      </c>
      <c r="AI70" t="s">
        <v>557</v>
      </c>
      <c r="AJ70" t="s">
        <v>643</v>
      </c>
      <c r="AL70">
        <v>5.0000000000000001E-4</v>
      </c>
      <c r="AM70" t="s">
        <v>556</v>
      </c>
      <c r="AN70" t="s">
        <v>556</v>
      </c>
      <c r="AO70" t="s">
        <v>643</v>
      </c>
      <c r="AQ70">
        <v>5.0000000000000001E-4</v>
      </c>
      <c r="AR70">
        <v>3</v>
      </c>
      <c r="AS70">
        <v>4</v>
      </c>
      <c r="AT70" t="s">
        <v>643</v>
      </c>
      <c r="AV70">
        <v>2</v>
      </c>
      <c r="AW70">
        <v>2.6</v>
      </c>
      <c r="AX70">
        <v>2.6</v>
      </c>
      <c r="AY70" t="s">
        <v>643</v>
      </c>
      <c r="BA70">
        <v>5.0000000000000001E-3</v>
      </c>
      <c r="BB70" t="s">
        <v>558</v>
      </c>
      <c r="BC70" t="s">
        <v>558</v>
      </c>
      <c r="BD70" t="s">
        <v>643</v>
      </c>
      <c r="BF70">
        <v>5.0000000000000001E-4</v>
      </c>
      <c r="BG70" t="s">
        <v>556</v>
      </c>
      <c r="BH70" t="s">
        <v>556</v>
      </c>
      <c r="BI70" t="s">
        <v>643</v>
      </c>
      <c r="BK70">
        <v>5.0000000000000001E-4</v>
      </c>
      <c r="BL70" t="s">
        <v>556</v>
      </c>
      <c r="BM70">
        <v>1.42E-3</v>
      </c>
      <c r="BN70" t="s">
        <v>643</v>
      </c>
      <c r="BP70">
        <v>5.0000000000000001E-3</v>
      </c>
      <c r="BQ70" t="s">
        <v>558</v>
      </c>
      <c r="BR70" t="s">
        <v>558</v>
      </c>
      <c r="BS70" t="s">
        <v>643</v>
      </c>
      <c r="BU70">
        <v>0.05</v>
      </c>
      <c r="BV70">
        <v>0.51200000000000001</v>
      </c>
      <c r="BW70">
        <v>1.3</v>
      </c>
      <c r="BX70" t="s">
        <v>643</v>
      </c>
      <c r="BZ70">
        <v>5.0000000000000001E-3</v>
      </c>
      <c r="CA70" t="s">
        <v>558</v>
      </c>
      <c r="CB70" t="s">
        <v>558</v>
      </c>
      <c r="CC70" t="s">
        <v>643</v>
      </c>
      <c r="CE70">
        <v>0.05</v>
      </c>
      <c r="CF70">
        <v>1.4</v>
      </c>
      <c r="CG70">
        <v>1.8</v>
      </c>
      <c r="CH70" t="s">
        <v>643</v>
      </c>
      <c r="CJ70">
        <v>5.0000000000000001E-3</v>
      </c>
      <c r="CK70">
        <v>1.7000000000000001E-2</v>
      </c>
      <c r="CL70">
        <v>4.8399999999999999E-2</v>
      </c>
      <c r="CM70" t="s">
        <v>643</v>
      </c>
      <c r="CO70">
        <v>5.0000000000000002E-5</v>
      </c>
      <c r="CP70" t="s">
        <v>587</v>
      </c>
      <c r="CQ70" t="s">
        <v>587</v>
      </c>
      <c r="CR70" t="s">
        <v>643</v>
      </c>
      <c r="CT70">
        <v>5.0000000000000001E-3</v>
      </c>
      <c r="CU70" t="s">
        <v>558</v>
      </c>
      <c r="CV70" t="s">
        <v>558</v>
      </c>
      <c r="CW70" t="s">
        <v>643</v>
      </c>
      <c r="CY70">
        <v>5.0000000000000001E-3</v>
      </c>
      <c r="CZ70" t="s">
        <v>558</v>
      </c>
      <c r="DA70" t="s">
        <v>558</v>
      </c>
      <c r="DB70" t="s">
        <v>643</v>
      </c>
      <c r="DD70">
        <v>2.5000000000000001E-3</v>
      </c>
      <c r="DE70" t="s">
        <v>591</v>
      </c>
      <c r="DF70" t="s">
        <v>591</v>
      </c>
      <c r="DG70" t="s">
        <v>643</v>
      </c>
      <c r="DI70">
        <v>5.0000000000000001E-4</v>
      </c>
      <c r="DJ70" t="s">
        <v>556</v>
      </c>
      <c r="DK70" t="s">
        <v>556</v>
      </c>
      <c r="DL70" t="s">
        <v>643</v>
      </c>
      <c r="DN70">
        <v>5.0000000000000001E-3</v>
      </c>
      <c r="DO70" t="s">
        <v>558</v>
      </c>
      <c r="DP70" t="s">
        <v>558</v>
      </c>
      <c r="DQ70" t="s">
        <v>643</v>
      </c>
      <c r="DS70">
        <v>5.0000000000000001E-3</v>
      </c>
      <c r="DT70" t="s">
        <v>558</v>
      </c>
      <c r="DU70" t="s">
        <v>558</v>
      </c>
      <c r="DV70" t="s">
        <v>643</v>
      </c>
    </row>
    <row r="71" spans="1:126" x14ac:dyDescent="0.25">
      <c r="A71" t="s">
        <v>7</v>
      </c>
      <c r="B71" t="s">
        <v>102</v>
      </c>
      <c r="C71" t="s">
        <v>9</v>
      </c>
      <c r="D71" s="1">
        <v>43502.50277777778</v>
      </c>
      <c r="E71" t="s">
        <v>103</v>
      </c>
      <c r="F71" t="s">
        <v>103</v>
      </c>
      <c r="G71" t="s">
        <v>11</v>
      </c>
      <c r="H71">
        <v>2.5000000000000001E-2</v>
      </c>
      <c r="I71">
        <v>7.4999999999999997E-2</v>
      </c>
      <c r="J71">
        <v>1.1000000000000001</v>
      </c>
      <c r="K71" t="s">
        <v>643</v>
      </c>
      <c r="M71">
        <v>5.0000000000000001E-4</v>
      </c>
      <c r="N71" t="s">
        <v>556</v>
      </c>
      <c r="O71" t="s">
        <v>556</v>
      </c>
      <c r="P71" t="s">
        <v>643</v>
      </c>
      <c r="R71">
        <v>5.0000000000000001E-4</v>
      </c>
      <c r="S71" t="s">
        <v>556</v>
      </c>
      <c r="T71" t="s">
        <v>556</v>
      </c>
      <c r="U71" t="s">
        <v>643</v>
      </c>
      <c r="W71">
        <v>5.0000000000000001E-3</v>
      </c>
      <c r="X71">
        <v>1.9300000000000001E-2</v>
      </c>
      <c r="Y71">
        <v>2.4799999999999999E-2</v>
      </c>
      <c r="Z71" t="s">
        <v>643</v>
      </c>
      <c r="AB71">
        <v>5.0000000000000001E-4</v>
      </c>
      <c r="AC71" t="s">
        <v>556</v>
      </c>
      <c r="AD71" t="s">
        <v>556</v>
      </c>
      <c r="AE71" t="s">
        <v>643</v>
      </c>
      <c r="AG71">
        <v>2.5000000000000001E-2</v>
      </c>
      <c r="AH71" t="s">
        <v>557</v>
      </c>
      <c r="AI71" t="s">
        <v>557</v>
      </c>
      <c r="AJ71" t="s">
        <v>643</v>
      </c>
      <c r="AL71">
        <v>5.0000000000000001E-4</v>
      </c>
      <c r="AM71" t="s">
        <v>556</v>
      </c>
      <c r="AN71" t="s">
        <v>556</v>
      </c>
      <c r="AO71" t="s">
        <v>643</v>
      </c>
      <c r="AQ71">
        <v>5.0000000000000001E-4</v>
      </c>
      <c r="AR71">
        <v>2</v>
      </c>
      <c r="AS71">
        <v>2.1</v>
      </c>
      <c r="AT71" t="s">
        <v>643</v>
      </c>
      <c r="AV71">
        <v>2</v>
      </c>
      <c r="AW71">
        <v>3.3</v>
      </c>
      <c r="AX71">
        <v>4.5999999999999996</v>
      </c>
      <c r="AY71" t="s">
        <v>643</v>
      </c>
      <c r="BA71">
        <v>5.0000000000000001E-3</v>
      </c>
      <c r="BB71" t="s">
        <v>558</v>
      </c>
      <c r="BC71" t="s">
        <v>558</v>
      </c>
      <c r="BD71" t="s">
        <v>643</v>
      </c>
      <c r="BF71">
        <v>5.0000000000000001E-4</v>
      </c>
      <c r="BG71" t="s">
        <v>556</v>
      </c>
      <c r="BH71" t="s">
        <v>556</v>
      </c>
      <c r="BI71" t="s">
        <v>643</v>
      </c>
      <c r="BK71">
        <v>5.0000000000000001E-4</v>
      </c>
      <c r="BL71">
        <v>1.01E-3</v>
      </c>
      <c r="BM71">
        <v>1.5399999999999999E-3</v>
      </c>
      <c r="BN71" t="s">
        <v>643</v>
      </c>
      <c r="BP71">
        <v>5.0000000000000001E-3</v>
      </c>
      <c r="BQ71" t="s">
        <v>558</v>
      </c>
      <c r="BR71" t="s">
        <v>558</v>
      </c>
      <c r="BS71" t="s">
        <v>643</v>
      </c>
      <c r="BU71">
        <v>0.05</v>
      </c>
      <c r="BV71">
        <v>0.154</v>
      </c>
      <c r="BW71">
        <v>1.8</v>
      </c>
      <c r="BX71" t="s">
        <v>643</v>
      </c>
      <c r="BZ71">
        <v>5.0000000000000001E-3</v>
      </c>
      <c r="CA71" t="s">
        <v>558</v>
      </c>
      <c r="CB71" t="s">
        <v>558</v>
      </c>
      <c r="CC71" t="s">
        <v>643</v>
      </c>
      <c r="CE71">
        <v>0.05</v>
      </c>
      <c r="CF71">
        <v>1.7</v>
      </c>
      <c r="CG71">
        <v>1.8</v>
      </c>
      <c r="CH71" t="s">
        <v>643</v>
      </c>
      <c r="CJ71">
        <v>5.0000000000000001E-3</v>
      </c>
      <c r="CK71">
        <v>8.3000000000000001E-3</v>
      </c>
      <c r="CL71">
        <v>3.5799999999999998E-2</v>
      </c>
      <c r="CM71" t="s">
        <v>643</v>
      </c>
      <c r="CO71">
        <v>5.0000000000000002E-5</v>
      </c>
      <c r="CP71" t="s">
        <v>587</v>
      </c>
      <c r="CQ71" t="s">
        <v>587</v>
      </c>
      <c r="CR71" t="s">
        <v>643</v>
      </c>
      <c r="CT71">
        <v>5.0000000000000001E-3</v>
      </c>
      <c r="CU71" t="s">
        <v>558</v>
      </c>
      <c r="CV71" t="s">
        <v>558</v>
      </c>
      <c r="CW71" t="s">
        <v>643</v>
      </c>
      <c r="CY71">
        <v>5.0000000000000001E-3</v>
      </c>
      <c r="CZ71" t="s">
        <v>558</v>
      </c>
      <c r="DA71" t="s">
        <v>558</v>
      </c>
      <c r="DB71" t="s">
        <v>643</v>
      </c>
      <c r="DD71">
        <v>2.5000000000000001E-3</v>
      </c>
      <c r="DE71" t="s">
        <v>591</v>
      </c>
      <c r="DF71" t="s">
        <v>591</v>
      </c>
      <c r="DG71" t="s">
        <v>643</v>
      </c>
      <c r="DI71">
        <v>5.0000000000000001E-4</v>
      </c>
      <c r="DJ71" t="s">
        <v>556</v>
      </c>
      <c r="DK71" t="s">
        <v>556</v>
      </c>
      <c r="DL71" t="s">
        <v>643</v>
      </c>
      <c r="DN71">
        <v>5.0000000000000001E-3</v>
      </c>
      <c r="DO71" t="s">
        <v>558</v>
      </c>
      <c r="DP71" t="s">
        <v>558</v>
      </c>
      <c r="DQ71" t="s">
        <v>643</v>
      </c>
      <c r="DS71">
        <v>5.0000000000000001E-3</v>
      </c>
      <c r="DT71" t="s">
        <v>558</v>
      </c>
      <c r="DU71" t="s">
        <v>558</v>
      </c>
      <c r="DV71" t="s">
        <v>643</v>
      </c>
    </row>
    <row r="72" spans="1:126" x14ac:dyDescent="0.25">
      <c r="A72" t="s">
        <v>7</v>
      </c>
      <c r="B72" t="s">
        <v>102</v>
      </c>
      <c r="C72" t="s">
        <v>9</v>
      </c>
      <c r="D72" s="1">
        <v>43537.416666666664</v>
      </c>
      <c r="E72" t="s">
        <v>104</v>
      </c>
      <c r="F72" t="s">
        <v>104</v>
      </c>
      <c r="G72" t="s">
        <v>11</v>
      </c>
      <c r="H72">
        <v>2.5000000000000001E-2</v>
      </c>
      <c r="I72" t="s">
        <v>560</v>
      </c>
      <c r="J72">
        <v>0.42</v>
      </c>
      <c r="K72" t="s">
        <v>643</v>
      </c>
      <c r="M72">
        <v>5.0000000000000001E-4</v>
      </c>
      <c r="N72" t="s">
        <v>556</v>
      </c>
      <c r="O72" t="s">
        <v>556</v>
      </c>
      <c r="P72" t="s">
        <v>643</v>
      </c>
      <c r="R72">
        <v>5.0000000000000001E-4</v>
      </c>
      <c r="S72" t="s">
        <v>556</v>
      </c>
      <c r="T72">
        <v>1.0499999999999999E-3</v>
      </c>
      <c r="U72" t="s">
        <v>643</v>
      </c>
      <c r="W72">
        <v>5.0000000000000001E-3</v>
      </c>
      <c r="X72">
        <v>2.07E-2</v>
      </c>
      <c r="Y72">
        <v>2.5700000000000001E-2</v>
      </c>
      <c r="Z72" t="s">
        <v>643</v>
      </c>
      <c r="AB72">
        <v>5.0000000000000001E-4</v>
      </c>
      <c r="AC72" t="s">
        <v>556</v>
      </c>
      <c r="AD72" t="s">
        <v>556</v>
      </c>
      <c r="AE72" t="s">
        <v>643</v>
      </c>
      <c r="AG72">
        <v>2.5000000000000001E-2</v>
      </c>
      <c r="AH72" t="s">
        <v>557</v>
      </c>
      <c r="AI72" t="s">
        <v>557</v>
      </c>
      <c r="AJ72" t="s">
        <v>643</v>
      </c>
      <c r="AL72">
        <v>5.0000000000000001E-4</v>
      </c>
      <c r="AM72" t="s">
        <v>556</v>
      </c>
      <c r="AN72" t="s">
        <v>556</v>
      </c>
      <c r="AO72" t="s">
        <v>643</v>
      </c>
      <c r="AQ72">
        <v>5.0000000000000001E-4</v>
      </c>
      <c r="AR72">
        <v>3.1</v>
      </c>
      <c r="AS72">
        <v>3.8</v>
      </c>
      <c r="AT72" t="s">
        <v>643</v>
      </c>
      <c r="AV72">
        <v>2</v>
      </c>
      <c r="AW72">
        <v>2.2999999999999998</v>
      </c>
      <c r="AX72">
        <v>2.4</v>
      </c>
      <c r="AY72" t="s">
        <v>643</v>
      </c>
      <c r="BA72">
        <v>5.0000000000000001E-3</v>
      </c>
      <c r="BB72" t="s">
        <v>558</v>
      </c>
      <c r="BC72" t="s">
        <v>558</v>
      </c>
      <c r="BD72" t="s">
        <v>643</v>
      </c>
      <c r="BF72">
        <v>5.0000000000000001E-4</v>
      </c>
      <c r="BG72" t="s">
        <v>556</v>
      </c>
      <c r="BH72" t="s">
        <v>556</v>
      </c>
      <c r="BI72" t="s">
        <v>643</v>
      </c>
      <c r="BK72">
        <v>5.0000000000000001E-4</v>
      </c>
      <c r="BL72" t="s">
        <v>556</v>
      </c>
      <c r="BM72">
        <v>1.25E-3</v>
      </c>
      <c r="BN72" t="s">
        <v>643</v>
      </c>
      <c r="BP72">
        <v>5.0000000000000001E-3</v>
      </c>
      <c r="BQ72" t="s">
        <v>558</v>
      </c>
      <c r="BR72" t="s">
        <v>558</v>
      </c>
      <c r="BS72" t="s">
        <v>643</v>
      </c>
      <c r="BU72">
        <v>0.05</v>
      </c>
      <c r="BV72">
        <v>0.28999999999999998</v>
      </c>
      <c r="BW72">
        <v>1</v>
      </c>
      <c r="BX72" t="s">
        <v>643</v>
      </c>
      <c r="BZ72">
        <v>5.0000000000000001E-3</v>
      </c>
      <c r="CA72" t="s">
        <v>558</v>
      </c>
      <c r="CB72" t="s">
        <v>558</v>
      </c>
      <c r="CC72" t="s">
        <v>643</v>
      </c>
      <c r="CE72">
        <v>0.05</v>
      </c>
      <c r="CF72">
        <v>1.6</v>
      </c>
      <c r="CG72">
        <v>1.6</v>
      </c>
      <c r="CH72" t="s">
        <v>643</v>
      </c>
      <c r="CJ72">
        <v>5.0000000000000001E-3</v>
      </c>
      <c r="CK72">
        <v>1.35E-2</v>
      </c>
      <c r="CL72">
        <v>3.9E-2</v>
      </c>
      <c r="CM72" t="s">
        <v>643</v>
      </c>
      <c r="CO72">
        <v>5.0000000000000002E-5</v>
      </c>
      <c r="CP72" t="s">
        <v>587</v>
      </c>
      <c r="CQ72" t="s">
        <v>587</v>
      </c>
      <c r="CR72" t="s">
        <v>643</v>
      </c>
      <c r="CT72">
        <v>5.0000000000000001E-3</v>
      </c>
      <c r="CU72" t="s">
        <v>558</v>
      </c>
      <c r="CV72" t="s">
        <v>558</v>
      </c>
      <c r="CW72" t="s">
        <v>643</v>
      </c>
      <c r="CY72">
        <v>5.0000000000000001E-3</v>
      </c>
      <c r="CZ72" t="s">
        <v>558</v>
      </c>
      <c r="DA72" t="s">
        <v>558</v>
      </c>
      <c r="DB72" t="s">
        <v>643</v>
      </c>
      <c r="DD72">
        <v>2.5000000000000001E-3</v>
      </c>
      <c r="DE72" t="s">
        <v>591</v>
      </c>
      <c r="DF72" t="s">
        <v>591</v>
      </c>
      <c r="DG72" t="s">
        <v>643</v>
      </c>
      <c r="DI72">
        <v>5.0000000000000001E-4</v>
      </c>
      <c r="DJ72" t="s">
        <v>556</v>
      </c>
      <c r="DK72" t="s">
        <v>556</v>
      </c>
      <c r="DL72" t="s">
        <v>643</v>
      </c>
      <c r="DN72">
        <v>5.0000000000000001E-3</v>
      </c>
      <c r="DO72" t="s">
        <v>558</v>
      </c>
      <c r="DP72" t="s">
        <v>558</v>
      </c>
      <c r="DQ72" t="s">
        <v>643</v>
      </c>
      <c r="DS72">
        <v>5.0000000000000001E-3</v>
      </c>
      <c r="DT72" t="s">
        <v>558</v>
      </c>
      <c r="DU72" t="s">
        <v>558</v>
      </c>
      <c r="DV72" t="s">
        <v>643</v>
      </c>
    </row>
    <row r="73" spans="1:126" x14ac:dyDescent="0.25">
      <c r="A73" t="s">
        <v>7</v>
      </c>
      <c r="B73" t="s">
        <v>102</v>
      </c>
      <c r="C73" t="s">
        <v>9</v>
      </c>
      <c r="D73" s="1">
        <v>43558.436805555553</v>
      </c>
      <c r="E73" t="s">
        <v>105</v>
      </c>
      <c r="F73" t="s">
        <v>105</v>
      </c>
      <c r="G73" t="s">
        <v>11</v>
      </c>
      <c r="H73">
        <v>2.5000000000000001E-2</v>
      </c>
      <c r="I73">
        <v>0.28799999999999998</v>
      </c>
      <c r="J73">
        <v>0.57699999999999996</v>
      </c>
      <c r="K73" t="s">
        <v>643</v>
      </c>
      <c r="M73">
        <v>5.0000000000000001E-4</v>
      </c>
      <c r="N73" t="s">
        <v>556</v>
      </c>
      <c r="O73" t="s">
        <v>556</v>
      </c>
      <c r="P73" t="s">
        <v>643</v>
      </c>
      <c r="R73">
        <v>5.0000000000000001E-4</v>
      </c>
      <c r="S73" t="s">
        <v>556</v>
      </c>
      <c r="T73">
        <v>9.7000000000000005E-4</v>
      </c>
      <c r="U73" t="s">
        <v>643</v>
      </c>
      <c r="W73">
        <v>5.0000000000000001E-3</v>
      </c>
      <c r="X73">
        <v>2.46E-2</v>
      </c>
      <c r="Y73">
        <v>2.6200000000000001E-2</v>
      </c>
      <c r="Z73" t="s">
        <v>643</v>
      </c>
      <c r="AB73">
        <v>5.0000000000000001E-4</v>
      </c>
      <c r="AC73" t="s">
        <v>556</v>
      </c>
      <c r="AD73" t="s">
        <v>556</v>
      </c>
      <c r="AE73" t="s">
        <v>643</v>
      </c>
      <c r="AG73">
        <v>2.5000000000000001E-2</v>
      </c>
      <c r="AH73" t="s">
        <v>557</v>
      </c>
      <c r="AI73" t="s">
        <v>557</v>
      </c>
      <c r="AJ73" t="s">
        <v>643</v>
      </c>
      <c r="AL73">
        <v>5.0000000000000001E-4</v>
      </c>
      <c r="AM73" t="s">
        <v>556</v>
      </c>
      <c r="AN73" t="s">
        <v>556</v>
      </c>
      <c r="AO73" t="s">
        <v>643</v>
      </c>
      <c r="AQ73">
        <v>5.0000000000000001E-4</v>
      </c>
      <c r="AR73">
        <v>4.2</v>
      </c>
      <c r="AS73">
        <v>4.4000000000000004</v>
      </c>
      <c r="AT73" t="s">
        <v>643</v>
      </c>
      <c r="AV73">
        <v>2</v>
      </c>
      <c r="AW73">
        <v>2.2999999999999998</v>
      </c>
      <c r="AX73">
        <v>2.4</v>
      </c>
      <c r="AY73" t="s">
        <v>643</v>
      </c>
      <c r="BA73">
        <v>5.0000000000000001E-3</v>
      </c>
      <c r="BB73" t="s">
        <v>558</v>
      </c>
      <c r="BC73" t="s">
        <v>558</v>
      </c>
      <c r="BD73" t="s">
        <v>643</v>
      </c>
      <c r="BF73">
        <v>5.0000000000000001E-4</v>
      </c>
      <c r="BG73" t="s">
        <v>556</v>
      </c>
      <c r="BH73" t="s">
        <v>556</v>
      </c>
      <c r="BI73" t="s">
        <v>643</v>
      </c>
      <c r="BK73">
        <v>5.0000000000000001E-4</v>
      </c>
      <c r="BL73" t="s">
        <v>556</v>
      </c>
      <c r="BM73">
        <v>1.5900000000000001E-3</v>
      </c>
      <c r="BN73" t="s">
        <v>643</v>
      </c>
      <c r="BP73">
        <v>5.0000000000000001E-3</v>
      </c>
      <c r="BQ73" t="s">
        <v>558</v>
      </c>
      <c r="BR73" t="s">
        <v>558</v>
      </c>
      <c r="BS73" t="s">
        <v>643</v>
      </c>
      <c r="BU73">
        <v>0.05</v>
      </c>
      <c r="BV73">
        <v>0.44500000000000001</v>
      </c>
      <c r="BW73">
        <v>1.2</v>
      </c>
      <c r="BX73" t="s">
        <v>643</v>
      </c>
      <c r="BZ73">
        <v>5.0000000000000001E-3</v>
      </c>
      <c r="CA73" t="s">
        <v>558</v>
      </c>
      <c r="CB73" t="s">
        <v>558</v>
      </c>
      <c r="CC73" t="s">
        <v>643</v>
      </c>
      <c r="CE73">
        <v>0.05</v>
      </c>
      <c r="CF73">
        <v>1.8</v>
      </c>
      <c r="CG73">
        <v>1.8</v>
      </c>
      <c r="CH73" t="s">
        <v>643</v>
      </c>
      <c r="CJ73">
        <v>5.0000000000000001E-3</v>
      </c>
      <c r="CK73">
        <v>1.2E-2</v>
      </c>
      <c r="CL73">
        <v>2.86E-2</v>
      </c>
      <c r="CM73" t="s">
        <v>643</v>
      </c>
      <c r="CO73">
        <v>5.0000000000000002E-5</v>
      </c>
      <c r="CP73" t="s">
        <v>587</v>
      </c>
      <c r="CQ73" t="s">
        <v>587</v>
      </c>
      <c r="CR73" t="s">
        <v>643</v>
      </c>
      <c r="CT73">
        <v>5.0000000000000001E-3</v>
      </c>
      <c r="CU73" t="s">
        <v>558</v>
      </c>
      <c r="CV73" t="s">
        <v>558</v>
      </c>
      <c r="CW73" t="s">
        <v>643</v>
      </c>
      <c r="CY73">
        <v>5.0000000000000001E-3</v>
      </c>
      <c r="CZ73" t="s">
        <v>558</v>
      </c>
      <c r="DA73" t="s">
        <v>558</v>
      </c>
      <c r="DB73" t="s">
        <v>643</v>
      </c>
      <c r="DD73">
        <v>2.5000000000000001E-3</v>
      </c>
      <c r="DE73" t="s">
        <v>591</v>
      </c>
      <c r="DF73" t="s">
        <v>591</v>
      </c>
      <c r="DG73" t="s">
        <v>643</v>
      </c>
      <c r="DI73">
        <v>5.0000000000000001E-4</v>
      </c>
      <c r="DJ73" t="s">
        <v>556</v>
      </c>
      <c r="DK73" t="s">
        <v>556</v>
      </c>
      <c r="DL73" t="s">
        <v>643</v>
      </c>
      <c r="DN73">
        <v>5.0000000000000001E-3</v>
      </c>
      <c r="DO73" t="s">
        <v>558</v>
      </c>
      <c r="DP73" t="s">
        <v>558</v>
      </c>
      <c r="DQ73" t="s">
        <v>643</v>
      </c>
      <c r="DS73">
        <v>5.0000000000000001E-3</v>
      </c>
      <c r="DT73" t="s">
        <v>558</v>
      </c>
      <c r="DU73" t="s">
        <v>558</v>
      </c>
      <c r="DV73" t="s">
        <v>643</v>
      </c>
    </row>
    <row r="74" spans="1:126" x14ac:dyDescent="0.25">
      <c r="A74" t="s">
        <v>7</v>
      </c>
      <c r="B74" t="s">
        <v>106</v>
      </c>
      <c r="C74" t="s">
        <v>9</v>
      </c>
      <c r="D74" s="1">
        <v>43502.696527777778</v>
      </c>
      <c r="E74" t="s">
        <v>107</v>
      </c>
      <c r="F74" t="s">
        <v>107</v>
      </c>
      <c r="G74" t="s">
        <v>11</v>
      </c>
      <c r="H74">
        <v>2.5000000000000001E-2</v>
      </c>
      <c r="I74" t="s">
        <v>560</v>
      </c>
      <c r="J74">
        <v>0.27500000000000002</v>
      </c>
      <c r="K74" t="s">
        <v>643</v>
      </c>
      <c r="M74">
        <v>5.0000000000000001E-4</v>
      </c>
      <c r="N74" t="s">
        <v>556</v>
      </c>
      <c r="O74" t="s">
        <v>556</v>
      </c>
      <c r="P74" t="s">
        <v>643</v>
      </c>
      <c r="R74">
        <v>5.0000000000000001E-4</v>
      </c>
      <c r="S74" t="s">
        <v>556</v>
      </c>
      <c r="T74" t="s">
        <v>556</v>
      </c>
      <c r="U74" t="s">
        <v>643</v>
      </c>
      <c r="W74">
        <v>5.0000000000000001E-3</v>
      </c>
      <c r="X74">
        <v>4.4400000000000002E-2</v>
      </c>
      <c r="Y74">
        <v>4.9099999999999998E-2</v>
      </c>
      <c r="Z74" t="s">
        <v>643</v>
      </c>
      <c r="AB74">
        <v>5.0000000000000001E-4</v>
      </c>
      <c r="AC74" t="s">
        <v>556</v>
      </c>
      <c r="AD74" t="s">
        <v>556</v>
      </c>
      <c r="AE74" t="s">
        <v>643</v>
      </c>
      <c r="AG74">
        <v>2.5000000000000001E-2</v>
      </c>
      <c r="AH74" t="s">
        <v>557</v>
      </c>
      <c r="AI74" t="s">
        <v>557</v>
      </c>
      <c r="AJ74" t="s">
        <v>643</v>
      </c>
      <c r="AL74">
        <v>5.0000000000000001E-4</v>
      </c>
      <c r="AM74" t="s">
        <v>556</v>
      </c>
      <c r="AN74" t="s">
        <v>556</v>
      </c>
      <c r="AO74" t="s">
        <v>643</v>
      </c>
      <c r="AQ74">
        <v>5.0000000000000001E-4</v>
      </c>
      <c r="AR74">
        <v>4.9000000000000004</v>
      </c>
      <c r="AS74">
        <v>5.8</v>
      </c>
      <c r="AT74" t="s">
        <v>643</v>
      </c>
      <c r="AV74">
        <v>2</v>
      </c>
      <c r="AW74">
        <v>7.1</v>
      </c>
      <c r="AX74">
        <v>7.2</v>
      </c>
      <c r="AY74" t="s">
        <v>643</v>
      </c>
      <c r="BA74">
        <v>5.0000000000000001E-3</v>
      </c>
      <c r="BB74" t="s">
        <v>558</v>
      </c>
      <c r="BC74" t="s">
        <v>558</v>
      </c>
      <c r="BD74" t="s">
        <v>643</v>
      </c>
      <c r="BF74">
        <v>5.0000000000000001E-4</v>
      </c>
      <c r="BG74" t="s">
        <v>556</v>
      </c>
      <c r="BH74" t="s">
        <v>556</v>
      </c>
      <c r="BI74" t="s">
        <v>643</v>
      </c>
      <c r="BK74">
        <v>5.0000000000000001E-4</v>
      </c>
      <c r="BL74" t="s">
        <v>556</v>
      </c>
      <c r="BM74">
        <v>1.4499999999999999E-3</v>
      </c>
      <c r="BN74" t="s">
        <v>643</v>
      </c>
      <c r="BP74">
        <v>5.0000000000000001E-3</v>
      </c>
      <c r="BQ74" t="s">
        <v>558</v>
      </c>
      <c r="BR74" t="s">
        <v>558</v>
      </c>
      <c r="BS74" t="s">
        <v>643</v>
      </c>
      <c r="BU74">
        <v>0.05</v>
      </c>
      <c r="BV74">
        <v>0.22800000000000001</v>
      </c>
      <c r="BW74">
        <v>0.53500000000000003</v>
      </c>
      <c r="BX74" t="s">
        <v>643</v>
      </c>
      <c r="BZ74">
        <v>5.0000000000000001E-3</v>
      </c>
      <c r="CA74" t="s">
        <v>558</v>
      </c>
      <c r="CB74" t="s">
        <v>558</v>
      </c>
      <c r="CC74" t="s">
        <v>643</v>
      </c>
      <c r="CE74">
        <v>0.05</v>
      </c>
      <c r="CF74">
        <v>3</v>
      </c>
      <c r="CG74">
        <v>3.9</v>
      </c>
      <c r="CH74" t="s">
        <v>643</v>
      </c>
      <c r="CJ74">
        <v>5.0000000000000001E-3</v>
      </c>
      <c r="CK74">
        <v>1.8200000000000001E-2</v>
      </c>
      <c r="CL74">
        <v>1.8200000000000001E-2</v>
      </c>
      <c r="CM74" t="s">
        <v>643</v>
      </c>
      <c r="CO74">
        <v>5.0000000000000002E-5</v>
      </c>
      <c r="CP74" t="s">
        <v>587</v>
      </c>
      <c r="CQ74" t="s">
        <v>587</v>
      </c>
      <c r="CR74" t="s">
        <v>643</v>
      </c>
      <c r="CT74">
        <v>5.0000000000000001E-3</v>
      </c>
      <c r="CU74" t="s">
        <v>558</v>
      </c>
      <c r="CV74" t="s">
        <v>558</v>
      </c>
      <c r="CW74" t="s">
        <v>643</v>
      </c>
      <c r="CY74">
        <v>5.0000000000000001E-3</v>
      </c>
      <c r="CZ74" t="s">
        <v>558</v>
      </c>
      <c r="DA74" t="s">
        <v>558</v>
      </c>
      <c r="DB74" t="s">
        <v>643</v>
      </c>
      <c r="DD74">
        <v>2.5000000000000001E-3</v>
      </c>
      <c r="DE74" t="s">
        <v>591</v>
      </c>
      <c r="DF74" t="s">
        <v>591</v>
      </c>
      <c r="DG74" t="s">
        <v>643</v>
      </c>
      <c r="DI74">
        <v>5.0000000000000001E-4</v>
      </c>
      <c r="DJ74" t="s">
        <v>556</v>
      </c>
      <c r="DK74" t="s">
        <v>556</v>
      </c>
      <c r="DL74" t="s">
        <v>643</v>
      </c>
      <c r="DN74">
        <v>5.0000000000000001E-3</v>
      </c>
      <c r="DO74" t="s">
        <v>558</v>
      </c>
      <c r="DP74" t="s">
        <v>558</v>
      </c>
      <c r="DQ74" t="s">
        <v>643</v>
      </c>
      <c r="DS74">
        <v>5.0000000000000001E-3</v>
      </c>
      <c r="DT74" t="s">
        <v>558</v>
      </c>
      <c r="DU74" t="s">
        <v>558</v>
      </c>
      <c r="DV74" t="s">
        <v>643</v>
      </c>
    </row>
    <row r="75" spans="1:126" x14ac:dyDescent="0.25">
      <c r="A75" t="s">
        <v>7</v>
      </c>
      <c r="B75" t="s">
        <v>106</v>
      </c>
      <c r="C75" t="s">
        <v>9</v>
      </c>
      <c r="D75" s="1">
        <v>43537.604861111111</v>
      </c>
      <c r="E75" t="s">
        <v>108</v>
      </c>
      <c r="F75" t="s">
        <v>108</v>
      </c>
      <c r="G75" t="s">
        <v>11</v>
      </c>
      <c r="H75">
        <v>2.5000000000000001E-2</v>
      </c>
      <c r="I75" t="s">
        <v>560</v>
      </c>
      <c r="J75">
        <v>0.371</v>
      </c>
      <c r="K75" t="s">
        <v>643</v>
      </c>
      <c r="M75">
        <v>5.0000000000000001E-4</v>
      </c>
      <c r="N75" t="s">
        <v>556</v>
      </c>
      <c r="O75" t="s">
        <v>556</v>
      </c>
      <c r="P75" t="s">
        <v>643</v>
      </c>
      <c r="R75">
        <v>5.0000000000000001E-4</v>
      </c>
      <c r="S75" t="s">
        <v>556</v>
      </c>
      <c r="T75" t="s">
        <v>556</v>
      </c>
      <c r="U75" t="s">
        <v>643</v>
      </c>
      <c r="W75">
        <v>5.0000000000000001E-3</v>
      </c>
      <c r="X75">
        <v>3.0200000000000001E-2</v>
      </c>
      <c r="Y75">
        <v>4.3400000000000001E-2</v>
      </c>
      <c r="Z75" t="s">
        <v>643</v>
      </c>
      <c r="AB75">
        <v>5.0000000000000001E-4</v>
      </c>
      <c r="AC75" t="s">
        <v>556</v>
      </c>
      <c r="AD75" t="s">
        <v>556</v>
      </c>
      <c r="AE75" t="s">
        <v>643</v>
      </c>
      <c r="AG75">
        <v>2.5000000000000001E-2</v>
      </c>
      <c r="AH75" t="s">
        <v>557</v>
      </c>
      <c r="AI75" t="s">
        <v>557</v>
      </c>
      <c r="AJ75" t="s">
        <v>643</v>
      </c>
      <c r="AL75">
        <v>5.0000000000000001E-4</v>
      </c>
      <c r="AM75" t="s">
        <v>556</v>
      </c>
      <c r="AN75" t="s">
        <v>556</v>
      </c>
      <c r="AO75" t="s">
        <v>643</v>
      </c>
      <c r="AQ75">
        <v>5.0000000000000001E-4</v>
      </c>
      <c r="AR75">
        <v>3.1</v>
      </c>
      <c r="AS75">
        <v>4.5</v>
      </c>
      <c r="AT75" t="s">
        <v>643</v>
      </c>
      <c r="AV75">
        <v>2</v>
      </c>
      <c r="AW75">
        <v>2.4</v>
      </c>
      <c r="AX75">
        <v>2.8</v>
      </c>
      <c r="AY75" t="s">
        <v>643</v>
      </c>
      <c r="BA75">
        <v>5.0000000000000001E-3</v>
      </c>
      <c r="BB75" t="s">
        <v>558</v>
      </c>
      <c r="BC75" t="s">
        <v>558</v>
      </c>
      <c r="BD75" t="s">
        <v>643</v>
      </c>
      <c r="BF75">
        <v>5.0000000000000001E-4</v>
      </c>
      <c r="BG75" t="s">
        <v>556</v>
      </c>
      <c r="BH75" t="s">
        <v>556</v>
      </c>
      <c r="BI75" t="s">
        <v>643</v>
      </c>
      <c r="BK75">
        <v>5.0000000000000001E-4</v>
      </c>
      <c r="BL75" t="s">
        <v>556</v>
      </c>
      <c r="BM75">
        <v>1.58E-3</v>
      </c>
      <c r="BN75" t="s">
        <v>643</v>
      </c>
      <c r="BP75">
        <v>5.0000000000000001E-3</v>
      </c>
      <c r="BQ75" t="s">
        <v>558</v>
      </c>
      <c r="BR75" t="s">
        <v>558</v>
      </c>
      <c r="BS75" t="s">
        <v>643</v>
      </c>
      <c r="BU75">
        <v>0.05</v>
      </c>
      <c r="BV75">
        <v>0.32700000000000001</v>
      </c>
      <c r="BW75">
        <v>1.2</v>
      </c>
      <c r="BX75" t="s">
        <v>643</v>
      </c>
      <c r="BZ75">
        <v>5.0000000000000001E-3</v>
      </c>
      <c r="CA75" t="s">
        <v>558</v>
      </c>
      <c r="CB75" t="s">
        <v>558</v>
      </c>
      <c r="CC75" t="s">
        <v>643</v>
      </c>
      <c r="CE75">
        <v>0.05</v>
      </c>
      <c r="CF75">
        <v>2.2000000000000002</v>
      </c>
      <c r="CG75">
        <v>2.7</v>
      </c>
      <c r="CH75" t="s">
        <v>643</v>
      </c>
      <c r="CJ75">
        <v>5.0000000000000001E-3</v>
      </c>
      <c r="CK75">
        <v>1.03E-2</v>
      </c>
      <c r="CL75">
        <v>2.58E-2</v>
      </c>
      <c r="CM75" t="s">
        <v>643</v>
      </c>
      <c r="CO75">
        <v>5.0000000000000002E-5</v>
      </c>
      <c r="CP75" t="s">
        <v>587</v>
      </c>
      <c r="CQ75" t="s">
        <v>587</v>
      </c>
      <c r="CR75" t="s">
        <v>643</v>
      </c>
      <c r="CT75">
        <v>5.0000000000000001E-3</v>
      </c>
      <c r="CU75" t="s">
        <v>558</v>
      </c>
      <c r="CV75" t="s">
        <v>558</v>
      </c>
      <c r="CW75" t="s">
        <v>643</v>
      </c>
      <c r="CY75">
        <v>5.0000000000000001E-3</v>
      </c>
      <c r="CZ75" t="s">
        <v>558</v>
      </c>
      <c r="DA75" t="s">
        <v>558</v>
      </c>
      <c r="DB75" t="s">
        <v>643</v>
      </c>
      <c r="DD75">
        <v>2.5000000000000001E-3</v>
      </c>
      <c r="DE75" t="s">
        <v>591</v>
      </c>
      <c r="DF75" t="s">
        <v>591</v>
      </c>
      <c r="DG75" t="s">
        <v>643</v>
      </c>
      <c r="DI75">
        <v>5.0000000000000001E-4</v>
      </c>
      <c r="DJ75" t="s">
        <v>556</v>
      </c>
      <c r="DK75" t="s">
        <v>556</v>
      </c>
      <c r="DL75" t="s">
        <v>643</v>
      </c>
      <c r="DN75">
        <v>5.0000000000000001E-3</v>
      </c>
      <c r="DO75" t="s">
        <v>558</v>
      </c>
      <c r="DP75">
        <v>7.7999999999999996E-3</v>
      </c>
      <c r="DQ75" t="s">
        <v>643</v>
      </c>
      <c r="DS75">
        <v>5.0000000000000001E-3</v>
      </c>
      <c r="DT75" t="s">
        <v>558</v>
      </c>
      <c r="DU75" t="s">
        <v>558</v>
      </c>
      <c r="DV75" t="s">
        <v>643</v>
      </c>
    </row>
    <row r="76" spans="1:126" x14ac:dyDescent="0.25">
      <c r="A76" t="s">
        <v>7</v>
      </c>
      <c r="B76" t="s">
        <v>106</v>
      </c>
      <c r="C76" t="s">
        <v>9</v>
      </c>
      <c r="D76" s="1">
        <v>43558.645138888889</v>
      </c>
      <c r="E76" t="s">
        <v>109</v>
      </c>
      <c r="F76" t="s">
        <v>109</v>
      </c>
      <c r="G76" t="s">
        <v>11</v>
      </c>
      <c r="H76">
        <v>2.5000000000000001E-2</v>
      </c>
      <c r="I76">
        <v>4.58E-2</v>
      </c>
      <c r="J76">
        <v>0.54800000000000004</v>
      </c>
      <c r="K76" t="s">
        <v>643</v>
      </c>
      <c r="M76">
        <v>5.0000000000000001E-4</v>
      </c>
      <c r="N76" t="s">
        <v>556</v>
      </c>
      <c r="O76" t="s">
        <v>556</v>
      </c>
      <c r="P76" t="s">
        <v>643</v>
      </c>
      <c r="R76">
        <v>5.0000000000000001E-4</v>
      </c>
      <c r="S76" t="s">
        <v>556</v>
      </c>
      <c r="T76" t="s">
        <v>556</v>
      </c>
      <c r="U76" t="s">
        <v>643</v>
      </c>
      <c r="W76">
        <v>5.0000000000000001E-3</v>
      </c>
      <c r="X76">
        <v>3.1899999999999998E-2</v>
      </c>
      <c r="Y76">
        <v>4.4699999999999997E-2</v>
      </c>
      <c r="Z76" t="s">
        <v>643</v>
      </c>
      <c r="AB76">
        <v>5.0000000000000001E-4</v>
      </c>
      <c r="AC76" t="s">
        <v>556</v>
      </c>
      <c r="AD76" t="s">
        <v>556</v>
      </c>
      <c r="AE76" t="s">
        <v>643</v>
      </c>
      <c r="AG76">
        <v>2.5000000000000001E-2</v>
      </c>
      <c r="AH76" t="s">
        <v>557</v>
      </c>
      <c r="AI76" t="s">
        <v>557</v>
      </c>
      <c r="AJ76" t="s">
        <v>643</v>
      </c>
      <c r="AL76">
        <v>5.0000000000000001E-4</v>
      </c>
      <c r="AM76" t="s">
        <v>556</v>
      </c>
      <c r="AN76" t="s">
        <v>556</v>
      </c>
      <c r="AO76" t="s">
        <v>643</v>
      </c>
      <c r="AQ76">
        <v>5.0000000000000001E-4</v>
      </c>
      <c r="AR76">
        <v>3.3</v>
      </c>
      <c r="AS76">
        <v>4.5</v>
      </c>
      <c r="AT76" t="s">
        <v>643</v>
      </c>
      <c r="AV76">
        <v>2</v>
      </c>
      <c r="AW76">
        <v>2.9</v>
      </c>
      <c r="AX76">
        <v>3</v>
      </c>
      <c r="AY76" t="s">
        <v>643</v>
      </c>
      <c r="BA76">
        <v>5.0000000000000001E-3</v>
      </c>
      <c r="BB76" t="s">
        <v>558</v>
      </c>
      <c r="BC76" t="s">
        <v>558</v>
      </c>
      <c r="BD76" t="s">
        <v>643</v>
      </c>
      <c r="BF76">
        <v>5.0000000000000001E-4</v>
      </c>
      <c r="BG76" t="s">
        <v>556</v>
      </c>
      <c r="BH76" t="s">
        <v>556</v>
      </c>
      <c r="BI76" t="s">
        <v>643</v>
      </c>
      <c r="BK76">
        <v>5.0000000000000001E-4</v>
      </c>
      <c r="BL76" t="s">
        <v>556</v>
      </c>
      <c r="BM76" t="s">
        <v>556</v>
      </c>
      <c r="BN76" t="s">
        <v>643</v>
      </c>
      <c r="BP76">
        <v>5.0000000000000001E-3</v>
      </c>
      <c r="BQ76" t="s">
        <v>558</v>
      </c>
      <c r="BR76" t="s">
        <v>558</v>
      </c>
      <c r="BS76" t="s">
        <v>643</v>
      </c>
      <c r="BU76">
        <v>0.05</v>
      </c>
      <c r="BV76">
        <v>0.41799999999999998</v>
      </c>
      <c r="BW76">
        <v>2</v>
      </c>
      <c r="BX76" t="s">
        <v>643</v>
      </c>
      <c r="BZ76">
        <v>5.0000000000000001E-3</v>
      </c>
      <c r="CA76" t="s">
        <v>558</v>
      </c>
      <c r="CB76" t="s">
        <v>558</v>
      </c>
      <c r="CC76" t="s">
        <v>643</v>
      </c>
      <c r="CE76">
        <v>0.05</v>
      </c>
      <c r="CF76">
        <v>2.2000000000000002</v>
      </c>
      <c r="CG76">
        <v>2.6</v>
      </c>
      <c r="CH76" t="s">
        <v>643</v>
      </c>
      <c r="CJ76">
        <v>5.0000000000000001E-3</v>
      </c>
      <c r="CK76">
        <v>7.3000000000000001E-3</v>
      </c>
      <c r="CL76">
        <v>3.8199999999999998E-2</v>
      </c>
      <c r="CM76" t="s">
        <v>643</v>
      </c>
      <c r="CO76">
        <v>5.0000000000000002E-5</v>
      </c>
      <c r="CP76" t="s">
        <v>587</v>
      </c>
      <c r="CQ76" t="s">
        <v>587</v>
      </c>
      <c r="CR76" t="s">
        <v>643</v>
      </c>
      <c r="CT76">
        <v>5.0000000000000001E-3</v>
      </c>
      <c r="CU76" t="s">
        <v>558</v>
      </c>
      <c r="CV76" t="s">
        <v>558</v>
      </c>
      <c r="CW76" t="s">
        <v>643</v>
      </c>
      <c r="CY76">
        <v>5.0000000000000001E-3</v>
      </c>
      <c r="CZ76" t="s">
        <v>558</v>
      </c>
      <c r="DA76" t="s">
        <v>558</v>
      </c>
      <c r="DB76" t="s">
        <v>643</v>
      </c>
      <c r="DD76">
        <v>2.5000000000000001E-3</v>
      </c>
      <c r="DE76" t="s">
        <v>591</v>
      </c>
      <c r="DF76" t="s">
        <v>591</v>
      </c>
      <c r="DG76" t="s">
        <v>643</v>
      </c>
      <c r="DI76">
        <v>5.0000000000000001E-4</v>
      </c>
      <c r="DJ76" t="s">
        <v>556</v>
      </c>
      <c r="DK76" t="s">
        <v>556</v>
      </c>
      <c r="DL76" t="s">
        <v>643</v>
      </c>
      <c r="DN76">
        <v>5.0000000000000001E-3</v>
      </c>
      <c r="DO76" t="s">
        <v>558</v>
      </c>
      <c r="DP76" t="s">
        <v>558</v>
      </c>
      <c r="DQ76" t="s">
        <v>643</v>
      </c>
      <c r="DS76">
        <v>5.0000000000000001E-3</v>
      </c>
      <c r="DT76" t="s">
        <v>558</v>
      </c>
      <c r="DU76">
        <v>7.1000000000000004E-3</v>
      </c>
      <c r="DV76" t="s">
        <v>643</v>
      </c>
    </row>
    <row r="77" spans="1:126" x14ac:dyDescent="0.25">
      <c r="A77" t="s">
        <v>7</v>
      </c>
      <c r="B77" t="s">
        <v>110</v>
      </c>
      <c r="C77" t="s">
        <v>9</v>
      </c>
      <c r="D77" s="1">
        <v>43515.444444444445</v>
      </c>
      <c r="E77" t="s">
        <v>111</v>
      </c>
      <c r="F77" t="s">
        <v>111</v>
      </c>
      <c r="G77" t="s">
        <v>11</v>
      </c>
      <c r="H77">
        <v>2.5000000000000001E-2</v>
      </c>
      <c r="I77">
        <v>0.104</v>
      </c>
      <c r="J77">
        <v>1.3</v>
      </c>
      <c r="K77" t="s">
        <v>643</v>
      </c>
      <c r="M77">
        <v>5.0000000000000001E-4</v>
      </c>
      <c r="N77" t="s">
        <v>556</v>
      </c>
      <c r="O77" t="s">
        <v>556</v>
      </c>
      <c r="P77" t="s">
        <v>643</v>
      </c>
      <c r="R77">
        <v>5.0000000000000001E-4</v>
      </c>
      <c r="S77" t="s">
        <v>556</v>
      </c>
      <c r="T77">
        <v>9.3000000000000005E-4</v>
      </c>
      <c r="U77" t="s">
        <v>643</v>
      </c>
      <c r="W77">
        <v>5.0000000000000001E-3</v>
      </c>
      <c r="X77">
        <v>3.3099999999999997E-2</v>
      </c>
      <c r="Y77">
        <v>4.4200000000000003E-2</v>
      </c>
      <c r="Z77" t="s">
        <v>643</v>
      </c>
      <c r="AB77">
        <v>5.0000000000000001E-4</v>
      </c>
      <c r="AC77" t="s">
        <v>556</v>
      </c>
      <c r="AD77" t="s">
        <v>556</v>
      </c>
      <c r="AE77" t="s">
        <v>643</v>
      </c>
      <c r="AG77">
        <v>2.5000000000000001E-2</v>
      </c>
      <c r="AH77" t="s">
        <v>557</v>
      </c>
      <c r="AI77" t="s">
        <v>557</v>
      </c>
      <c r="AJ77" t="s">
        <v>643</v>
      </c>
      <c r="AL77">
        <v>5.0000000000000001E-4</v>
      </c>
      <c r="AM77" t="s">
        <v>556</v>
      </c>
      <c r="AN77" t="s">
        <v>556</v>
      </c>
      <c r="AO77" t="s">
        <v>643</v>
      </c>
      <c r="AQ77">
        <v>5.0000000000000001E-4</v>
      </c>
      <c r="AR77">
        <v>2.5</v>
      </c>
      <c r="AS77">
        <v>2.9</v>
      </c>
      <c r="AT77" t="s">
        <v>643</v>
      </c>
      <c r="AV77">
        <v>2</v>
      </c>
      <c r="AW77">
        <v>2.2000000000000002</v>
      </c>
      <c r="AX77">
        <v>2.5</v>
      </c>
      <c r="AY77" t="s">
        <v>643</v>
      </c>
      <c r="BA77">
        <v>5.0000000000000001E-3</v>
      </c>
      <c r="BB77" t="s">
        <v>558</v>
      </c>
      <c r="BC77">
        <v>7.1000000000000004E-3</v>
      </c>
      <c r="BD77" t="s">
        <v>643</v>
      </c>
      <c r="BF77">
        <v>5.0000000000000001E-4</v>
      </c>
      <c r="BG77" t="s">
        <v>556</v>
      </c>
      <c r="BH77" t="s">
        <v>556</v>
      </c>
      <c r="BI77" t="s">
        <v>643</v>
      </c>
      <c r="BK77">
        <v>5.0000000000000001E-4</v>
      </c>
      <c r="BL77" t="s">
        <v>556</v>
      </c>
      <c r="BM77" t="s">
        <v>556</v>
      </c>
      <c r="BN77" t="s">
        <v>643</v>
      </c>
      <c r="BP77">
        <v>5.0000000000000001E-3</v>
      </c>
      <c r="BQ77" t="s">
        <v>558</v>
      </c>
      <c r="BR77" t="s">
        <v>558</v>
      </c>
      <c r="BS77" t="s">
        <v>643</v>
      </c>
      <c r="BU77">
        <v>0.05</v>
      </c>
      <c r="BV77">
        <v>0.23300000000000001</v>
      </c>
      <c r="BW77">
        <v>2</v>
      </c>
      <c r="BX77" t="s">
        <v>643</v>
      </c>
      <c r="BZ77">
        <v>5.0000000000000001E-3</v>
      </c>
      <c r="CA77" t="s">
        <v>558</v>
      </c>
      <c r="CB77" t="s">
        <v>558</v>
      </c>
      <c r="CC77" t="s">
        <v>643</v>
      </c>
      <c r="CE77">
        <v>0.05</v>
      </c>
      <c r="CF77">
        <v>1.9</v>
      </c>
      <c r="CG77">
        <v>2.2000000000000002</v>
      </c>
      <c r="CH77" t="s">
        <v>643</v>
      </c>
      <c r="CJ77">
        <v>5.0000000000000001E-3</v>
      </c>
      <c r="CK77" t="s">
        <v>558</v>
      </c>
      <c r="CL77">
        <v>4.0300000000000002E-2</v>
      </c>
      <c r="CM77" t="s">
        <v>643</v>
      </c>
      <c r="CO77">
        <v>5.0000000000000002E-5</v>
      </c>
      <c r="CP77" t="s">
        <v>587</v>
      </c>
      <c r="CQ77" t="s">
        <v>587</v>
      </c>
      <c r="CR77" t="s">
        <v>643</v>
      </c>
      <c r="CT77">
        <v>5.0000000000000001E-3</v>
      </c>
      <c r="CU77" t="s">
        <v>558</v>
      </c>
      <c r="CV77" t="s">
        <v>558</v>
      </c>
      <c r="CW77" t="s">
        <v>643</v>
      </c>
      <c r="CY77">
        <v>5.0000000000000001E-3</v>
      </c>
      <c r="CZ77" t="s">
        <v>558</v>
      </c>
      <c r="DA77" t="s">
        <v>558</v>
      </c>
      <c r="DB77" t="s">
        <v>643</v>
      </c>
      <c r="DD77">
        <v>2.5000000000000001E-3</v>
      </c>
      <c r="DE77" t="s">
        <v>591</v>
      </c>
      <c r="DF77" t="s">
        <v>591</v>
      </c>
      <c r="DG77" t="s">
        <v>643</v>
      </c>
      <c r="DI77">
        <v>5.0000000000000001E-4</v>
      </c>
      <c r="DJ77" t="s">
        <v>556</v>
      </c>
      <c r="DK77" t="s">
        <v>556</v>
      </c>
      <c r="DL77" t="s">
        <v>643</v>
      </c>
      <c r="DN77">
        <v>5.0000000000000001E-3</v>
      </c>
      <c r="DO77" t="s">
        <v>558</v>
      </c>
      <c r="DP77" t="s">
        <v>558</v>
      </c>
      <c r="DQ77" t="s">
        <v>643</v>
      </c>
      <c r="DS77">
        <v>5.0000000000000001E-3</v>
      </c>
      <c r="DT77">
        <v>9.1000000000000004E-3</v>
      </c>
      <c r="DU77">
        <v>1.9900000000000001E-2</v>
      </c>
      <c r="DV77" t="s">
        <v>643</v>
      </c>
    </row>
    <row r="78" spans="1:126" x14ac:dyDescent="0.25">
      <c r="A78" t="s">
        <v>7</v>
      </c>
      <c r="B78" t="s">
        <v>110</v>
      </c>
      <c r="C78" t="s">
        <v>9</v>
      </c>
      <c r="D78" s="1">
        <v>43551.435416666667</v>
      </c>
      <c r="E78" t="s">
        <v>112</v>
      </c>
      <c r="F78" t="s">
        <v>112</v>
      </c>
      <c r="G78" t="s">
        <v>11</v>
      </c>
      <c r="H78">
        <v>2.5000000000000001E-2</v>
      </c>
      <c r="I78">
        <v>1.2</v>
      </c>
      <c r="J78">
        <v>2.7</v>
      </c>
      <c r="K78" t="s">
        <v>643</v>
      </c>
      <c r="M78">
        <v>5.0000000000000001E-4</v>
      </c>
      <c r="N78" t="s">
        <v>556</v>
      </c>
      <c r="O78" t="s">
        <v>556</v>
      </c>
      <c r="P78" t="s">
        <v>643</v>
      </c>
      <c r="R78">
        <v>5.0000000000000001E-4</v>
      </c>
      <c r="S78" t="s">
        <v>556</v>
      </c>
      <c r="T78">
        <v>1.1199999999999999E-3</v>
      </c>
      <c r="U78" t="s">
        <v>643</v>
      </c>
      <c r="W78">
        <v>5.0000000000000001E-3</v>
      </c>
      <c r="X78">
        <v>2.98E-2</v>
      </c>
      <c r="Y78">
        <v>4.1500000000000002E-2</v>
      </c>
      <c r="Z78" t="s">
        <v>643</v>
      </c>
      <c r="AB78">
        <v>5.0000000000000001E-4</v>
      </c>
      <c r="AC78" t="s">
        <v>556</v>
      </c>
      <c r="AD78" t="s">
        <v>556</v>
      </c>
      <c r="AE78" t="s">
        <v>643</v>
      </c>
      <c r="AG78">
        <v>2.5000000000000001E-2</v>
      </c>
      <c r="AH78" t="s">
        <v>557</v>
      </c>
      <c r="AI78" t="s">
        <v>557</v>
      </c>
      <c r="AJ78" t="s">
        <v>643</v>
      </c>
      <c r="AL78">
        <v>5.0000000000000001E-4</v>
      </c>
      <c r="AM78" t="s">
        <v>556</v>
      </c>
      <c r="AN78" t="s">
        <v>556</v>
      </c>
      <c r="AO78" t="s">
        <v>643</v>
      </c>
      <c r="AQ78">
        <v>5.0000000000000001E-4</v>
      </c>
      <c r="AR78">
        <v>2.9</v>
      </c>
      <c r="AS78">
        <v>3.3</v>
      </c>
      <c r="AT78" t="s">
        <v>643</v>
      </c>
      <c r="AV78">
        <v>2</v>
      </c>
      <c r="AW78">
        <v>2</v>
      </c>
      <c r="AX78">
        <v>2.8</v>
      </c>
      <c r="AY78" t="s">
        <v>643</v>
      </c>
      <c r="BA78">
        <v>5.0000000000000001E-3</v>
      </c>
      <c r="BB78" t="s">
        <v>558</v>
      </c>
      <c r="BC78" t="s">
        <v>558</v>
      </c>
      <c r="BD78" t="s">
        <v>643</v>
      </c>
      <c r="BF78">
        <v>5.0000000000000001E-4</v>
      </c>
      <c r="BG78" t="s">
        <v>556</v>
      </c>
      <c r="BH78">
        <v>1.1299999999999999E-3</v>
      </c>
      <c r="BI78" t="s">
        <v>643</v>
      </c>
      <c r="BK78">
        <v>5.0000000000000001E-4</v>
      </c>
      <c r="BL78">
        <v>1.48E-3</v>
      </c>
      <c r="BM78">
        <v>4.5999999999999999E-3</v>
      </c>
      <c r="BN78" t="s">
        <v>643</v>
      </c>
      <c r="BP78">
        <v>5.0000000000000001E-3</v>
      </c>
      <c r="BQ78" t="s">
        <v>558</v>
      </c>
      <c r="BR78" t="s">
        <v>558</v>
      </c>
      <c r="BS78" t="s">
        <v>643</v>
      </c>
      <c r="BU78">
        <v>0.05</v>
      </c>
      <c r="BV78">
        <v>0.78</v>
      </c>
      <c r="BW78">
        <v>4</v>
      </c>
      <c r="BX78" t="s">
        <v>643</v>
      </c>
      <c r="BZ78">
        <v>5.0000000000000001E-3</v>
      </c>
      <c r="CA78" t="s">
        <v>558</v>
      </c>
      <c r="CB78" t="s">
        <v>558</v>
      </c>
      <c r="CC78" t="s">
        <v>643</v>
      </c>
      <c r="CE78">
        <v>0.05</v>
      </c>
      <c r="CF78">
        <v>1.8</v>
      </c>
      <c r="CG78">
        <v>1.9</v>
      </c>
      <c r="CH78" t="s">
        <v>643</v>
      </c>
      <c r="CJ78">
        <v>5.0000000000000001E-3</v>
      </c>
      <c r="CK78">
        <v>8.0999999999999996E-3</v>
      </c>
      <c r="CL78">
        <v>6.9500000000000006E-2</v>
      </c>
      <c r="CM78" t="s">
        <v>643</v>
      </c>
      <c r="CO78">
        <v>5.0000000000000002E-5</v>
      </c>
      <c r="CP78" t="s">
        <v>587</v>
      </c>
      <c r="CQ78" t="s">
        <v>587</v>
      </c>
      <c r="CR78" t="s">
        <v>643</v>
      </c>
      <c r="CT78">
        <v>5.0000000000000001E-3</v>
      </c>
      <c r="CU78" t="s">
        <v>558</v>
      </c>
      <c r="CV78" t="s">
        <v>558</v>
      </c>
      <c r="CW78" t="s">
        <v>643</v>
      </c>
      <c r="CY78">
        <v>5.0000000000000001E-3</v>
      </c>
      <c r="CZ78" t="s">
        <v>558</v>
      </c>
      <c r="DA78" t="s">
        <v>558</v>
      </c>
      <c r="DB78" t="s">
        <v>643</v>
      </c>
      <c r="DD78">
        <v>2.5000000000000001E-3</v>
      </c>
      <c r="DE78" t="s">
        <v>591</v>
      </c>
      <c r="DF78" t="s">
        <v>591</v>
      </c>
      <c r="DG78" t="s">
        <v>643</v>
      </c>
      <c r="DI78">
        <v>5.0000000000000001E-4</v>
      </c>
      <c r="DJ78" t="s">
        <v>556</v>
      </c>
      <c r="DK78" t="s">
        <v>556</v>
      </c>
      <c r="DL78" t="s">
        <v>643</v>
      </c>
      <c r="DN78">
        <v>5.0000000000000001E-3</v>
      </c>
      <c r="DO78" t="s">
        <v>558</v>
      </c>
      <c r="DP78">
        <v>1.0500000000000001E-2</v>
      </c>
      <c r="DQ78" t="s">
        <v>643</v>
      </c>
      <c r="DS78">
        <v>5.0000000000000001E-3</v>
      </c>
      <c r="DT78" t="s">
        <v>558</v>
      </c>
      <c r="DU78" t="s">
        <v>558</v>
      </c>
      <c r="DV78" t="s">
        <v>643</v>
      </c>
    </row>
    <row r="79" spans="1:126" x14ac:dyDescent="0.25">
      <c r="A79" t="s">
        <v>7</v>
      </c>
      <c r="B79" t="s">
        <v>110</v>
      </c>
      <c r="C79" t="s">
        <v>9</v>
      </c>
      <c r="D79" s="1">
        <v>43579.413194444445</v>
      </c>
      <c r="E79" t="s">
        <v>113</v>
      </c>
      <c r="F79" t="s">
        <v>113</v>
      </c>
      <c r="G79" t="s">
        <v>11</v>
      </c>
      <c r="H79">
        <v>2.5000000000000001E-2</v>
      </c>
      <c r="I79">
        <v>0.14699999999999999</v>
      </c>
      <c r="J79">
        <v>0.38100000000000001</v>
      </c>
      <c r="K79" t="s">
        <v>643</v>
      </c>
      <c r="M79">
        <v>5.0000000000000001E-4</v>
      </c>
      <c r="N79" t="s">
        <v>556</v>
      </c>
      <c r="O79" t="s">
        <v>556</v>
      </c>
      <c r="P79" t="s">
        <v>643</v>
      </c>
      <c r="R79">
        <v>5.0000000000000001E-4</v>
      </c>
      <c r="S79" t="s">
        <v>556</v>
      </c>
      <c r="T79">
        <v>9.3000000000000005E-4</v>
      </c>
      <c r="U79" t="s">
        <v>643</v>
      </c>
      <c r="W79">
        <v>5.0000000000000001E-3</v>
      </c>
      <c r="X79">
        <v>3.0300000000000001E-2</v>
      </c>
      <c r="Y79">
        <v>3.6200000000000003E-2</v>
      </c>
      <c r="Z79" t="s">
        <v>643</v>
      </c>
      <c r="AB79">
        <v>5.0000000000000001E-4</v>
      </c>
      <c r="AC79" t="s">
        <v>556</v>
      </c>
      <c r="AD79" t="s">
        <v>556</v>
      </c>
      <c r="AE79" t="s">
        <v>643</v>
      </c>
      <c r="AG79">
        <v>2.5000000000000001E-2</v>
      </c>
      <c r="AH79" t="s">
        <v>557</v>
      </c>
      <c r="AI79" t="s">
        <v>557</v>
      </c>
      <c r="AJ79" t="s">
        <v>643</v>
      </c>
      <c r="AL79">
        <v>5.0000000000000001E-4</v>
      </c>
      <c r="AM79" t="s">
        <v>556</v>
      </c>
      <c r="AN79" t="s">
        <v>556</v>
      </c>
      <c r="AO79" t="s">
        <v>643</v>
      </c>
      <c r="AQ79">
        <v>5.0000000000000001E-4</v>
      </c>
      <c r="AR79">
        <v>4.0999999999999996</v>
      </c>
      <c r="AS79">
        <v>4.9000000000000004</v>
      </c>
      <c r="AT79" t="s">
        <v>643</v>
      </c>
      <c r="AV79">
        <v>2</v>
      </c>
      <c r="AW79">
        <v>2</v>
      </c>
      <c r="AX79">
        <v>2.2999999999999998</v>
      </c>
      <c r="AY79" t="s">
        <v>643</v>
      </c>
      <c r="BA79">
        <v>5.0000000000000001E-3</v>
      </c>
      <c r="BB79" t="s">
        <v>558</v>
      </c>
      <c r="BC79" t="s">
        <v>558</v>
      </c>
      <c r="BD79" t="s">
        <v>643</v>
      </c>
      <c r="BF79">
        <v>5.0000000000000001E-4</v>
      </c>
      <c r="BG79" t="s">
        <v>556</v>
      </c>
      <c r="BH79" t="s">
        <v>556</v>
      </c>
      <c r="BI79" t="s">
        <v>643</v>
      </c>
      <c r="BK79">
        <v>5.0000000000000001E-4</v>
      </c>
      <c r="BL79" t="s">
        <v>556</v>
      </c>
      <c r="BM79" t="s">
        <v>556</v>
      </c>
      <c r="BN79" t="s">
        <v>643</v>
      </c>
      <c r="BP79">
        <v>5.0000000000000001E-3</v>
      </c>
      <c r="BQ79" t="s">
        <v>558</v>
      </c>
      <c r="BR79" t="s">
        <v>558</v>
      </c>
      <c r="BS79" t="s">
        <v>643</v>
      </c>
      <c r="BU79">
        <v>0.05</v>
      </c>
      <c r="BV79">
        <v>0.34100000000000003</v>
      </c>
      <c r="BW79">
        <v>0.96099999999999997</v>
      </c>
      <c r="BX79" t="s">
        <v>643</v>
      </c>
      <c r="BZ79">
        <v>5.0000000000000001E-3</v>
      </c>
      <c r="CA79" t="s">
        <v>558</v>
      </c>
      <c r="CB79" t="s">
        <v>558</v>
      </c>
      <c r="CC79" t="s">
        <v>643</v>
      </c>
      <c r="CE79">
        <v>0.05</v>
      </c>
      <c r="CF79">
        <v>2</v>
      </c>
      <c r="CG79">
        <v>2.2000000000000002</v>
      </c>
      <c r="CH79" t="s">
        <v>643</v>
      </c>
      <c r="CJ79">
        <v>5.0000000000000001E-3</v>
      </c>
      <c r="CK79">
        <v>8.8000000000000005E-3</v>
      </c>
      <c r="CL79">
        <v>3.9600000000000003E-2</v>
      </c>
      <c r="CM79" t="s">
        <v>643</v>
      </c>
      <c r="CO79">
        <v>5.0000000000000002E-5</v>
      </c>
      <c r="CP79" t="s">
        <v>587</v>
      </c>
      <c r="CQ79" t="s">
        <v>587</v>
      </c>
      <c r="CR79" t="s">
        <v>643</v>
      </c>
      <c r="CT79">
        <v>5.0000000000000001E-3</v>
      </c>
      <c r="CU79" t="s">
        <v>558</v>
      </c>
      <c r="CV79" t="s">
        <v>558</v>
      </c>
      <c r="CW79" t="s">
        <v>643</v>
      </c>
      <c r="CY79">
        <v>5.0000000000000001E-3</v>
      </c>
      <c r="CZ79" t="s">
        <v>558</v>
      </c>
      <c r="DA79" t="s">
        <v>558</v>
      </c>
      <c r="DB79" t="s">
        <v>643</v>
      </c>
      <c r="DD79">
        <v>2.5000000000000001E-3</v>
      </c>
      <c r="DE79" t="s">
        <v>591</v>
      </c>
      <c r="DF79" t="s">
        <v>591</v>
      </c>
      <c r="DG79" t="s">
        <v>643</v>
      </c>
      <c r="DI79">
        <v>5.0000000000000001E-4</v>
      </c>
      <c r="DJ79" t="s">
        <v>556</v>
      </c>
      <c r="DK79" t="s">
        <v>556</v>
      </c>
      <c r="DL79" t="s">
        <v>643</v>
      </c>
      <c r="DN79">
        <v>5.0000000000000001E-3</v>
      </c>
      <c r="DO79" t="s">
        <v>558</v>
      </c>
      <c r="DP79" t="s">
        <v>558</v>
      </c>
      <c r="DQ79" t="s">
        <v>643</v>
      </c>
      <c r="DS79">
        <v>5.0000000000000001E-3</v>
      </c>
      <c r="DT79" t="s">
        <v>558</v>
      </c>
      <c r="DU79" t="s">
        <v>558</v>
      </c>
      <c r="DV79" t="s">
        <v>643</v>
      </c>
    </row>
    <row r="80" spans="1:126" x14ac:dyDescent="0.25">
      <c r="A80" t="s">
        <v>7</v>
      </c>
      <c r="B80" t="s">
        <v>114</v>
      </c>
      <c r="C80" t="s">
        <v>9</v>
      </c>
      <c r="D80" s="1">
        <v>43516.484722222223</v>
      </c>
      <c r="E80" t="s">
        <v>115</v>
      </c>
      <c r="F80" t="s">
        <v>115</v>
      </c>
      <c r="G80" t="s">
        <v>11</v>
      </c>
      <c r="H80">
        <v>2.5000000000000001E-2</v>
      </c>
      <c r="I80">
        <v>0.106</v>
      </c>
      <c r="J80">
        <v>0.92</v>
      </c>
      <c r="K80" t="s">
        <v>643</v>
      </c>
      <c r="M80">
        <v>5.0000000000000001E-4</v>
      </c>
      <c r="N80" t="s">
        <v>556</v>
      </c>
      <c r="O80" t="s">
        <v>556</v>
      </c>
      <c r="P80" t="s">
        <v>643</v>
      </c>
      <c r="R80">
        <v>5.0000000000000001E-4</v>
      </c>
      <c r="S80" t="s">
        <v>556</v>
      </c>
      <c r="T80" t="s">
        <v>556</v>
      </c>
      <c r="U80" t="s">
        <v>643</v>
      </c>
      <c r="W80">
        <v>5.0000000000000001E-3</v>
      </c>
      <c r="X80">
        <v>3.5299999999999998E-2</v>
      </c>
      <c r="Y80">
        <v>3.5400000000000001E-2</v>
      </c>
      <c r="Z80" t="s">
        <v>643</v>
      </c>
      <c r="AB80">
        <v>5.0000000000000001E-4</v>
      </c>
      <c r="AC80" t="s">
        <v>556</v>
      </c>
      <c r="AD80" t="s">
        <v>556</v>
      </c>
      <c r="AE80" t="s">
        <v>643</v>
      </c>
      <c r="AG80">
        <v>2.5000000000000001E-2</v>
      </c>
      <c r="AH80" t="s">
        <v>557</v>
      </c>
      <c r="AI80" t="s">
        <v>557</v>
      </c>
      <c r="AJ80" t="s">
        <v>643</v>
      </c>
      <c r="AL80">
        <v>5.0000000000000001E-4</v>
      </c>
      <c r="AM80" t="s">
        <v>556</v>
      </c>
      <c r="AN80" t="s">
        <v>556</v>
      </c>
      <c r="AO80" t="s">
        <v>643</v>
      </c>
      <c r="AQ80">
        <v>5.0000000000000001E-4</v>
      </c>
      <c r="AR80">
        <v>3.3</v>
      </c>
      <c r="AS80">
        <v>3.5</v>
      </c>
      <c r="AT80" t="s">
        <v>643</v>
      </c>
      <c r="AV80">
        <v>2</v>
      </c>
      <c r="AW80">
        <v>2.1</v>
      </c>
      <c r="AX80">
        <v>2.2999999999999998</v>
      </c>
      <c r="AY80" t="s">
        <v>643</v>
      </c>
      <c r="BA80">
        <v>5.0000000000000001E-3</v>
      </c>
      <c r="BB80" t="s">
        <v>558</v>
      </c>
      <c r="BC80" t="s">
        <v>558</v>
      </c>
      <c r="BD80" t="s">
        <v>643</v>
      </c>
      <c r="BF80">
        <v>5.0000000000000001E-4</v>
      </c>
      <c r="BG80" t="s">
        <v>556</v>
      </c>
      <c r="BH80" t="s">
        <v>556</v>
      </c>
      <c r="BI80" t="s">
        <v>643</v>
      </c>
      <c r="BK80">
        <v>5.0000000000000001E-4</v>
      </c>
      <c r="BL80" t="s">
        <v>556</v>
      </c>
      <c r="BM80">
        <v>1.56E-3</v>
      </c>
      <c r="BN80" t="s">
        <v>643</v>
      </c>
      <c r="BP80">
        <v>5.0000000000000001E-3</v>
      </c>
      <c r="BQ80" t="s">
        <v>558</v>
      </c>
      <c r="BR80" t="s">
        <v>558</v>
      </c>
      <c r="BS80" t="s">
        <v>643</v>
      </c>
      <c r="BU80">
        <v>0.05</v>
      </c>
      <c r="BV80">
        <v>0.27300000000000002</v>
      </c>
      <c r="BW80">
        <v>1.1000000000000001</v>
      </c>
      <c r="BX80" t="s">
        <v>643</v>
      </c>
      <c r="BZ80">
        <v>5.0000000000000001E-3</v>
      </c>
      <c r="CA80" t="s">
        <v>558</v>
      </c>
      <c r="CB80" t="s">
        <v>558</v>
      </c>
      <c r="CC80" t="s">
        <v>643</v>
      </c>
      <c r="CE80">
        <v>0.05</v>
      </c>
      <c r="CF80">
        <v>3</v>
      </c>
      <c r="CG80">
        <v>3.4</v>
      </c>
      <c r="CH80" t="s">
        <v>643</v>
      </c>
      <c r="CJ80">
        <v>5.0000000000000001E-3</v>
      </c>
      <c r="CK80">
        <v>2.29E-2</v>
      </c>
      <c r="CL80">
        <v>2.9399999999999999E-2</v>
      </c>
      <c r="CM80" t="s">
        <v>643</v>
      </c>
      <c r="CO80">
        <v>5.0000000000000002E-5</v>
      </c>
      <c r="CP80" t="s">
        <v>587</v>
      </c>
      <c r="CQ80" t="s">
        <v>587</v>
      </c>
      <c r="CR80" t="s">
        <v>643</v>
      </c>
      <c r="CT80">
        <v>5.0000000000000001E-3</v>
      </c>
      <c r="CU80" t="s">
        <v>558</v>
      </c>
      <c r="CV80" t="s">
        <v>558</v>
      </c>
      <c r="CW80" t="s">
        <v>643</v>
      </c>
      <c r="CY80">
        <v>5.0000000000000001E-3</v>
      </c>
      <c r="CZ80" t="s">
        <v>558</v>
      </c>
      <c r="DA80" t="s">
        <v>558</v>
      </c>
      <c r="DB80" t="s">
        <v>643</v>
      </c>
      <c r="DD80">
        <v>2.5000000000000001E-3</v>
      </c>
      <c r="DE80" t="s">
        <v>591</v>
      </c>
      <c r="DF80" t="s">
        <v>591</v>
      </c>
      <c r="DG80" t="s">
        <v>643</v>
      </c>
      <c r="DI80">
        <v>5.0000000000000001E-4</v>
      </c>
      <c r="DJ80" t="s">
        <v>556</v>
      </c>
      <c r="DK80" t="s">
        <v>556</v>
      </c>
      <c r="DL80" t="s">
        <v>643</v>
      </c>
      <c r="DN80">
        <v>5.0000000000000001E-3</v>
      </c>
      <c r="DO80" t="s">
        <v>558</v>
      </c>
      <c r="DP80" t="s">
        <v>558</v>
      </c>
      <c r="DQ80" t="s">
        <v>643</v>
      </c>
      <c r="DS80">
        <v>5.0000000000000001E-3</v>
      </c>
      <c r="DT80">
        <v>6.1000000000000004E-3</v>
      </c>
      <c r="DU80">
        <v>6.1000000000000004E-3</v>
      </c>
      <c r="DV80" t="s">
        <v>643</v>
      </c>
    </row>
    <row r="81" spans="1:126" x14ac:dyDescent="0.25">
      <c r="A81" t="s">
        <v>7</v>
      </c>
      <c r="B81" t="s">
        <v>114</v>
      </c>
      <c r="C81" t="s">
        <v>9</v>
      </c>
      <c r="D81" s="1">
        <v>43552.459722222222</v>
      </c>
      <c r="E81" t="s">
        <v>116</v>
      </c>
      <c r="F81" t="s">
        <v>116</v>
      </c>
      <c r="G81" t="s">
        <v>11</v>
      </c>
      <c r="H81">
        <v>2.5000000000000001E-2</v>
      </c>
      <c r="I81">
        <v>0.108</v>
      </c>
      <c r="J81">
        <v>2.2000000000000002</v>
      </c>
      <c r="K81" t="s">
        <v>643</v>
      </c>
      <c r="M81">
        <v>5.0000000000000001E-4</v>
      </c>
      <c r="N81" t="s">
        <v>556</v>
      </c>
      <c r="O81" t="s">
        <v>556</v>
      </c>
      <c r="P81" t="s">
        <v>643</v>
      </c>
      <c r="R81">
        <v>5.0000000000000001E-4</v>
      </c>
      <c r="S81" t="s">
        <v>556</v>
      </c>
      <c r="T81">
        <v>1.6199999999999999E-3</v>
      </c>
      <c r="U81" t="s">
        <v>643</v>
      </c>
      <c r="W81">
        <v>5.0000000000000001E-3</v>
      </c>
      <c r="X81">
        <v>2.3300000000000001E-2</v>
      </c>
      <c r="Y81">
        <v>4.9099999999999998E-2</v>
      </c>
      <c r="Z81" t="s">
        <v>643</v>
      </c>
      <c r="AB81">
        <v>5.0000000000000001E-4</v>
      </c>
      <c r="AC81" t="s">
        <v>556</v>
      </c>
      <c r="AD81" t="s">
        <v>556</v>
      </c>
      <c r="AE81" t="s">
        <v>643</v>
      </c>
      <c r="AG81">
        <v>2.5000000000000001E-2</v>
      </c>
      <c r="AH81" t="s">
        <v>557</v>
      </c>
      <c r="AI81" t="s">
        <v>557</v>
      </c>
      <c r="AJ81" t="s">
        <v>643</v>
      </c>
      <c r="AL81">
        <v>5.0000000000000001E-4</v>
      </c>
      <c r="AM81" t="s">
        <v>556</v>
      </c>
      <c r="AN81" t="s">
        <v>556</v>
      </c>
      <c r="AO81" t="s">
        <v>643</v>
      </c>
      <c r="AQ81">
        <v>5.0000000000000001E-4</v>
      </c>
      <c r="AR81">
        <v>1.8</v>
      </c>
      <c r="AS81">
        <v>4.4000000000000004</v>
      </c>
      <c r="AT81" t="s">
        <v>643</v>
      </c>
      <c r="AV81">
        <v>2</v>
      </c>
      <c r="AW81" t="s">
        <v>559</v>
      </c>
      <c r="AX81">
        <v>2.6</v>
      </c>
      <c r="AY81" t="s">
        <v>643</v>
      </c>
      <c r="BA81">
        <v>5.0000000000000001E-3</v>
      </c>
      <c r="BB81" t="s">
        <v>558</v>
      </c>
      <c r="BC81" t="s">
        <v>558</v>
      </c>
      <c r="BD81" t="s">
        <v>643</v>
      </c>
      <c r="BF81">
        <v>5.0000000000000001E-4</v>
      </c>
      <c r="BG81" t="s">
        <v>556</v>
      </c>
      <c r="BH81" t="s">
        <v>556</v>
      </c>
      <c r="BI81" t="s">
        <v>643</v>
      </c>
      <c r="BK81">
        <v>5.0000000000000001E-4</v>
      </c>
      <c r="BL81" t="s">
        <v>556</v>
      </c>
      <c r="BM81" t="s">
        <v>556</v>
      </c>
      <c r="BN81" t="s">
        <v>643</v>
      </c>
      <c r="BP81">
        <v>5.0000000000000001E-3</v>
      </c>
      <c r="BQ81" t="s">
        <v>558</v>
      </c>
      <c r="BR81" t="s">
        <v>558</v>
      </c>
      <c r="BS81" t="s">
        <v>643</v>
      </c>
      <c r="BU81">
        <v>0.05</v>
      </c>
      <c r="BV81">
        <v>0.27500000000000002</v>
      </c>
      <c r="BW81">
        <v>3.8</v>
      </c>
      <c r="BX81" t="s">
        <v>643</v>
      </c>
      <c r="BZ81">
        <v>5.0000000000000001E-3</v>
      </c>
      <c r="CA81" t="s">
        <v>558</v>
      </c>
      <c r="CB81" t="s">
        <v>558</v>
      </c>
      <c r="CC81" t="s">
        <v>643</v>
      </c>
      <c r="CE81">
        <v>0.05</v>
      </c>
      <c r="CF81">
        <v>1.7</v>
      </c>
      <c r="CG81">
        <v>2.2999999999999998</v>
      </c>
      <c r="CH81" t="s">
        <v>643</v>
      </c>
      <c r="CJ81">
        <v>5.0000000000000001E-3</v>
      </c>
      <c r="CK81">
        <v>1.8700000000000001E-2</v>
      </c>
      <c r="CL81">
        <v>8.3500000000000005E-2</v>
      </c>
      <c r="CM81" t="s">
        <v>643</v>
      </c>
      <c r="CO81">
        <v>5.0000000000000002E-5</v>
      </c>
      <c r="CP81" t="s">
        <v>587</v>
      </c>
      <c r="CQ81" t="s">
        <v>587</v>
      </c>
      <c r="CR81" t="s">
        <v>643</v>
      </c>
      <c r="CT81">
        <v>5.0000000000000001E-3</v>
      </c>
      <c r="CU81" t="s">
        <v>558</v>
      </c>
      <c r="CV81" t="s">
        <v>558</v>
      </c>
      <c r="CW81" t="s">
        <v>643</v>
      </c>
      <c r="CY81">
        <v>5.0000000000000001E-3</v>
      </c>
      <c r="CZ81" t="s">
        <v>558</v>
      </c>
      <c r="DA81" t="s">
        <v>558</v>
      </c>
      <c r="DB81" t="s">
        <v>643</v>
      </c>
      <c r="DD81">
        <v>2.5000000000000001E-3</v>
      </c>
      <c r="DE81" t="s">
        <v>591</v>
      </c>
      <c r="DF81" t="s">
        <v>591</v>
      </c>
      <c r="DG81" t="s">
        <v>643</v>
      </c>
      <c r="DI81">
        <v>5.0000000000000001E-4</v>
      </c>
      <c r="DJ81" t="s">
        <v>556</v>
      </c>
      <c r="DK81" t="s">
        <v>556</v>
      </c>
      <c r="DL81" t="s">
        <v>643</v>
      </c>
      <c r="DN81">
        <v>5.0000000000000001E-3</v>
      </c>
      <c r="DO81" t="s">
        <v>558</v>
      </c>
      <c r="DP81">
        <v>1.2E-2</v>
      </c>
      <c r="DQ81" t="s">
        <v>643</v>
      </c>
      <c r="DS81">
        <v>5.0000000000000001E-3</v>
      </c>
      <c r="DT81" t="s">
        <v>558</v>
      </c>
      <c r="DU81" t="s">
        <v>558</v>
      </c>
      <c r="DV81" t="s">
        <v>643</v>
      </c>
    </row>
    <row r="82" spans="1:126" x14ac:dyDescent="0.25">
      <c r="A82" t="s">
        <v>7</v>
      </c>
      <c r="B82" t="s">
        <v>114</v>
      </c>
      <c r="C82" t="s">
        <v>9</v>
      </c>
      <c r="D82" s="1">
        <v>43580.481249999997</v>
      </c>
      <c r="E82" t="s">
        <v>117</v>
      </c>
      <c r="F82" t="s">
        <v>117</v>
      </c>
      <c r="G82" t="s">
        <v>11</v>
      </c>
      <c r="H82">
        <v>2.5000000000000001E-2</v>
      </c>
      <c r="I82">
        <v>2.87E-2</v>
      </c>
      <c r="J82">
        <v>0.23300000000000001</v>
      </c>
      <c r="K82" t="s">
        <v>643</v>
      </c>
      <c r="M82">
        <v>5.0000000000000001E-4</v>
      </c>
      <c r="N82" t="s">
        <v>556</v>
      </c>
      <c r="O82" t="s">
        <v>556</v>
      </c>
      <c r="P82" t="s">
        <v>643</v>
      </c>
      <c r="R82">
        <v>5.0000000000000001E-4</v>
      </c>
      <c r="S82" t="s">
        <v>556</v>
      </c>
      <c r="T82">
        <v>8.8999999999999995E-4</v>
      </c>
      <c r="U82" t="s">
        <v>643</v>
      </c>
      <c r="W82">
        <v>5.0000000000000001E-3</v>
      </c>
      <c r="X82">
        <v>2.3699999999999999E-2</v>
      </c>
      <c r="Y82">
        <v>3.3500000000000002E-2</v>
      </c>
      <c r="Z82" t="s">
        <v>643</v>
      </c>
      <c r="AB82">
        <v>5.0000000000000001E-4</v>
      </c>
      <c r="AC82" t="s">
        <v>556</v>
      </c>
      <c r="AD82" t="s">
        <v>556</v>
      </c>
      <c r="AE82" t="s">
        <v>643</v>
      </c>
      <c r="AG82">
        <v>2.5000000000000001E-2</v>
      </c>
      <c r="AH82" t="s">
        <v>557</v>
      </c>
      <c r="AI82" t="s">
        <v>557</v>
      </c>
      <c r="AJ82" t="s">
        <v>643</v>
      </c>
      <c r="AL82">
        <v>5.0000000000000001E-4</v>
      </c>
      <c r="AM82" t="s">
        <v>556</v>
      </c>
      <c r="AN82" t="s">
        <v>556</v>
      </c>
      <c r="AO82" t="s">
        <v>643</v>
      </c>
      <c r="AQ82">
        <v>5.0000000000000001E-4</v>
      </c>
      <c r="AR82">
        <v>3.7</v>
      </c>
      <c r="AS82">
        <v>4.5999999999999996</v>
      </c>
      <c r="AT82" t="s">
        <v>643</v>
      </c>
      <c r="AV82">
        <v>2</v>
      </c>
      <c r="AW82">
        <v>2.1</v>
      </c>
      <c r="AX82">
        <v>2.1</v>
      </c>
      <c r="AY82" t="s">
        <v>643</v>
      </c>
      <c r="BA82">
        <v>5.0000000000000001E-3</v>
      </c>
      <c r="BB82" t="s">
        <v>558</v>
      </c>
      <c r="BC82" t="s">
        <v>558</v>
      </c>
      <c r="BD82" t="s">
        <v>643</v>
      </c>
      <c r="BF82">
        <v>5.0000000000000001E-4</v>
      </c>
      <c r="BG82" t="s">
        <v>556</v>
      </c>
      <c r="BH82" t="s">
        <v>556</v>
      </c>
      <c r="BI82" t="s">
        <v>643</v>
      </c>
      <c r="BK82">
        <v>5.0000000000000001E-4</v>
      </c>
      <c r="BL82" t="s">
        <v>556</v>
      </c>
      <c r="BM82" t="s">
        <v>556</v>
      </c>
      <c r="BN82" t="s">
        <v>643</v>
      </c>
      <c r="BP82">
        <v>5.0000000000000001E-3</v>
      </c>
      <c r="BQ82" t="s">
        <v>558</v>
      </c>
      <c r="BR82" t="s">
        <v>558</v>
      </c>
      <c r="BS82" t="s">
        <v>643</v>
      </c>
      <c r="BU82">
        <v>0.05</v>
      </c>
      <c r="BV82">
        <v>0.125</v>
      </c>
      <c r="BW82">
        <v>0.61399999999999999</v>
      </c>
      <c r="BX82" t="s">
        <v>643</v>
      </c>
      <c r="BZ82">
        <v>5.0000000000000001E-3</v>
      </c>
      <c r="CA82" t="s">
        <v>558</v>
      </c>
      <c r="CB82" t="s">
        <v>558</v>
      </c>
      <c r="CC82" t="s">
        <v>643</v>
      </c>
      <c r="CE82">
        <v>0.05</v>
      </c>
      <c r="CF82">
        <v>2.2000000000000002</v>
      </c>
      <c r="CG82">
        <v>2.2000000000000002</v>
      </c>
      <c r="CH82" t="s">
        <v>643</v>
      </c>
      <c r="CJ82">
        <v>5.0000000000000001E-3</v>
      </c>
      <c r="CK82" t="s">
        <v>558</v>
      </c>
      <c r="CL82">
        <v>2.6100000000000002E-2</v>
      </c>
      <c r="CM82" t="s">
        <v>643</v>
      </c>
      <c r="CO82">
        <v>5.0000000000000002E-5</v>
      </c>
      <c r="CP82" t="s">
        <v>587</v>
      </c>
      <c r="CQ82" t="s">
        <v>587</v>
      </c>
      <c r="CR82" t="s">
        <v>643</v>
      </c>
      <c r="CT82">
        <v>5.0000000000000001E-3</v>
      </c>
      <c r="CU82" t="s">
        <v>558</v>
      </c>
      <c r="CV82" t="s">
        <v>558</v>
      </c>
      <c r="CW82" t="s">
        <v>643</v>
      </c>
      <c r="CY82">
        <v>5.0000000000000001E-3</v>
      </c>
      <c r="CZ82" t="s">
        <v>558</v>
      </c>
      <c r="DA82" t="s">
        <v>558</v>
      </c>
      <c r="DB82" t="s">
        <v>643</v>
      </c>
      <c r="DD82">
        <v>2.5000000000000001E-3</v>
      </c>
      <c r="DE82" t="s">
        <v>591</v>
      </c>
      <c r="DF82" t="s">
        <v>591</v>
      </c>
      <c r="DG82" t="s">
        <v>643</v>
      </c>
      <c r="DI82">
        <v>5.0000000000000001E-4</v>
      </c>
      <c r="DJ82" t="s">
        <v>556</v>
      </c>
      <c r="DK82" t="s">
        <v>556</v>
      </c>
      <c r="DL82" t="s">
        <v>643</v>
      </c>
      <c r="DN82">
        <v>5.0000000000000001E-3</v>
      </c>
      <c r="DO82" t="s">
        <v>558</v>
      </c>
      <c r="DP82" t="s">
        <v>558</v>
      </c>
      <c r="DQ82" t="s">
        <v>643</v>
      </c>
      <c r="DS82">
        <v>5.0000000000000001E-3</v>
      </c>
      <c r="DT82" t="s">
        <v>558</v>
      </c>
      <c r="DU82" t="s">
        <v>558</v>
      </c>
      <c r="DV82" t="s">
        <v>643</v>
      </c>
    </row>
    <row r="83" spans="1:126" x14ac:dyDescent="0.25">
      <c r="A83" t="s">
        <v>7</v>
      </c>
      <c r="B83" t="s">
        <v>118</v>
      </c>
      <c r="C83" t="s">
        <v>9</v>
      </c>
      <c r="D83" s="1">
        <v>43518.5</v>
      </c>
      <c r="E83" t="s">
        <v>119</v>
      </c>
      <c r="F83" t="s">
        <v>119</v>
      </c>
      <c r="G83" t="s">
        <v>70</v>
      </c>
      <c r="H83">
        <v>2.5000000000000001E-2</v>
      </c>
      <c r="I83">
        <v>3.6600000000000001E-2</v>
      </c>
      <c r="J83">
        <v>0.158</v>
      </c>
      <c r="K83" t="s">
        <v>643</v>
      </c>
      <c r="M83">
        <v>5.0000000000000001E-4</v>
      </c>
      <c r="N83" t="s">
        <v>556</v>
      </c>
      <c r="O83" t="s">
        <v>556</v>
      </c>
      <c r="P83" t="s">
        <v>643</v>
      </c>
      <c r="R83">
        <v>5.0000000000000001E-4</v>
      </c>
      <c r="S83">
        <v>8.5999999999999998E-4</v>
      </c>
      <c r="T83">
        <v>2.81E-3</v>
      </c>
      <c r="U83" t="s">
        <v>643</v>
      </c>
      <c r="W83">
        <v>5.0000000000000001E-3</v>
      </c>
      <c r="X83">
        <v>3.2000000000000001E-2</v>
      </c>
      <c r="Y83">
        <v>4.1200000000000001E-2</v>
      </c>
      <c r="Z83" t="s">
        <v>643</v>
      </c>
      <c r="AB83">
        <v>5.0000000000000001E-4</v>
      </c>
      <c r="AC83" t="s">
        <v>556</v>
      </c>
      <c r="AD83" t="s">
        <v>556</v>
      </c>
      <c r="AE83" t="s">
        <v>643</v>
      </c>
      <c r="AG83">
        <v>2.5000000000000001E-2</v>
      </c>
      <c r="AH83" t="s">
        <v>557</v>
      </c>
      <c r="AI83" t="s">
        <v>557</v>
      </c>
      <c r="AJ83" t="s">
        <v>643</v>
      </c>
      <c r="AL83">
        <v>5.0000000000000001E-4</v>
      </c>
      <c r="AM83" t="s">
        <v>556</v>
      </c>
      <c r="AN83" t="s">
        <v>556</v>
      </c>
      <c r="AO83" t="s">
        <v>643</v>
      </c>
      <c r="AQ83">
        <v>5.0000000000000001E-4</v>
      </c>
      <c r="AR83">
        <v>2.6</v>
      </c>
      <c r="AS83">
        <v>5.5</v>
      </c>
      <c r="AT83" t="s">
        <v>643</v>
      </c>
      <c r="AV83">
        <v>2</v>
      </c>
      <c r="AW83">
        <v>10</v>
      </c>
      <c r="AX83">
        <v>11</v>
      </c>
      <c r="AY83" t="s">
        <v>643</v>
      </c>
      <c r="BA83">
        <v>5.0000000000000001E-3</v>
      </c>
      <c r="BB83" t="s">
        <v>558</v>
      </c>
      <c r="BC83" t="s">
        <v>558</v>
      </c>
      <c r="BD83" t="s">
        <v>643</v>
      </c>
      <c r="BF83">
        <v>5.0000000000000001E-4</v>
      </c>
      <c r="BG83" t="s">
        <v>556</v>
      </c>
      <c r="BH83" t="s">
        <v>556</v>
      </c>
      <c r="BI83" t="s">
        <v>643</v>
      </c>
      <c r="BK83">
        <v>5.0000000000000001E-4</v>
      </c>
      <c r="BL83" t="s">
        <v>556</v>
      </c>
      <c r="BM83" t="s">
        <v>556</v>
      </c>
      <c r="BN83" t="s">
        <v>643</v>
      </c>
      <c r="BP83">
        <v>5.0000000000000001E-3</v>
      </c>
      <c r="BQ83" t="s">
        <v>558</v>
      </c>
      <c r="BR83" t="s">
        <v>558</v>
      </c>
      <c r="BS83" t="s">
        <v>643</v>
      </c>
      <c r="BU83">
        <v>0.05</v>
      </c>
      <c r="BV83">
        <v>0.71499999999999997</v>
      </c>
      <c r="BW83">
        <v>4</v>
      </c>
      <c r="BX83" t="s">
        <v>643</v>
      </c>
      <c r="BZ83">
        <v>5.0000000000000001E-3</v>
      </c>
      <c r="CA83" t="s">
        <v>558</v>
      </c>
      <c r="CB83" t="s">
        <v>558</v>
      </c>
      <c r="CC83" t="s">
        <v>643</v>
      </c>
      <c r="CE83">
        <v>0.05</v>
      </c>
      <c r="CF83">
        <v>1.5</v>
      </c>
      <c r="CG83">
        <v>2</v>
      </c>
      <c r="CH83" t="s">
        <v>643</v>
      </c>
      <c r="CJ83">
        <v>5.0000000000000001E-3</v>
      </c>
      <c r="CK83">
        <v>5.2299999999999999E-2</v>
      </c>
      <c r="CL83">
        <v>8.5999999999999993E-2</v>
      </c>
      <c r="CM83" t="s">
        <v>643</v>
      </c>
      <c r="CO83">
        <v>5.0000000000000002E-5</v>
      </c>
      <c r="CP83" t="s">
        <v>587</v>
      </c>
      <c r="CQ83" t="s">
        <v>587</v>
      </c>
      <c r="CR83" t="s">
        <v>643</v>
      </c>
      <c r="CT83">
        <v>5.0000000000000001E-3</v>
      </c>
      <c r="CU83" t="s">
        <v>558</v>
      </c>
      <c r="CV83" t="s">
        <v>558</v>
      </c>
      <c r="CW83" t="s">
        <v>643</v>
      </c>
      <c r="CY83">
        <v>5.0000000000000001E-3</v>
      </c>
      <c r="CZ83" t="s">
        <v>558</v>
      </c>
      <c r="DA83" t="s">
        <v>558</v>
      </c>
      <c r="DB83" t="s">
        <v>643</v>
      </c>
      <c r="DD83">
        <v>2.5000000000000001E-3</v>
      </c>
      <c r="DE83" t="s">
        <v>591</v>
      </c>
      <c r="DF83" t="s">
        <v>591</v>
      </c>
      <c r="DG83" t="s">
        <v>643</v>
      </c>
      <c r="DI83">
        <v>5.0000000000000001E-4</v>
      </c>
      <c r="DJ83" t="s">
        <v>556</v>
      </c>
      <c r="DK83" t="s">
        <v>556</v>
      </c>
      <c r="DL83" t="s">
        <v>643</v>
      </c>
      <c r="DN83">
        <v>5.0000000000000001E-3</v>
      </c>
      <c r="DO83" t="s">
        <v>558</v>
      </c>
      <c r="DP83" t="s">
        <v>558</v>
      </c>
      <c r="DQ83" t="s">
        <v>643</v>
      </c>
      <c r="DS83">
        <v>5.0000000000000001E-3</v>
      </c>
      <c r="DT83">
        <v>1.47E-2</v>
      </c>
      <c r="DU83">
        <v>1.47E-2</v>
      </c>
      <c r="DV83" t="s">
        <v>643</v>
      </c>
    </row>
    <row r="84" spans="1:126" x14ac:dyDescent="0.25">
      <c r="A84" t="s">
        <v>7</v>
      </c>
      <c r="B84" t="s">
        <v>118</v>
      </c>
      <c r="C84" t="s">
        <v>9</v>
      </c>
      <c r="D84" s="1">
        <v>43518.51458333333</v>
      </c>
      <c r="E84" t="s">
        <v>120</v>
      </c>
      <c r="F84" t="s">
        <v>120</v>
      </c>
      <c r="G84" t="s">
        <v>75</v>
      </c>
      <c r="H84">
        <v>2.5000000000000001E-2</v>
      </c>
      <c r="I84" t="s">
        <v>560</v>
      </c>
      <c r="J84">
        <v>0.182</v>
      </c>
      <c r="K84" t="s">
        <v>643</v>
      </c>
      <c r="M84">
        <v>5.0000000000000001E-4</v>
      </c>
      <c r="N84" t="s">
        <v>556</v>
      </c>
      <c r="O84" t="s">
        <v>556</v>
      </c>
      <c r="P84" t="s">
        <v>643</v>
      </c>
      <c r="R84">
        <v>5.0000000000000001E-4</v>
      </c>
      <c r="S84">
        <v>8.3000000000000001E-4</v>
      </c>
      <c r="T84">
        <v>2.3700000000000001E-3</v>
      </c>
      <c r="U84" t="s">
        <v>643</v>
      </c>
      <c r="W84">
        <v>5.0000000000000001E-3</v>
      </c>
      <c r="X84">
        <v>3.4500000000000003E-2</v>
      </c>
      <c r="Y84">
        <v>4.2900000000000001E-2</v>
      </c>
      <c r="Z84" t="s">
        <v>643</v>
      </c>
      <c r="AB84">
        <v>5.0000000000000001E-4</v>
      </c>
      <c r="AC84" t="s">
        <v>556</v>
      </c>
      <c r="AD84" t="s">
        <v>556</v>
      </c>
      <c r="AE84" t="s">
        <v>643</v>
      </c>
      <c r="AG84">
        <v>2.5000000000000001E-2</v>
      </c>
      <c r="AH84" t="s">
        <v>557</v>
      </c>
      <c r="AI84" t="s">
        <v>557</v>
      </c>
      <c r="AJ84" t="s">
        <v>643</v>
      </c>
      <c r="AL84">
        <v>5.0000000000000001E-4</v>
      </c>
      <c r="AM84" t="s">
        <v>556</v>
      </c>
      <c r="AN84" t="s">
        <v>556</v>
      </c>
      <c r="AO84" t="s">
        <v>643</v>
      </c>
      <c r="AQ84">
        <v>5.0000000000000001E-4</v>
      </c>
      <c r="AR84">
        <v>2.5</v>
      </c>
      <c r="AS84">
        <v>5.5</v>
      </c>
      <c r="AT84" t="s">
        <v>643</v>
      </c>
      <c r="AV84">
        <v>2</v>
      </c>
      <c r="AW84">
        <v>9.6999999999999993</v>
      </c>
      <c r="AX84">
        <v>11</v>
      </c>
      <c r="AY84" t="s">
        <v>643</v>
      </c>
      <c r="BA84">
        <v>5.0000000000000001E-3</v>
      </c>
      <c r="BB84" t="s">
        <v>558</v>
      </c>
      <c r="BC84" t="s">
        <v>558</v>
      </c>
      <c r="BD84" t="s">
        <v>643</v>
      </c>
      <c r="BF84">
        <v>5.0000000000000001E-4</v>
      </c>
      <c r="BG84" t="s">
        <v>556</v>
      </c>
      <c r="BH84" t="s">
        <v>556</v>
      </c>
      <c r="BI84" t="s">
        <v>643</v>
      </c>
      <c r="BK84">
        <v>5.0000000000000001E-4</v>
      </c>
      <c r="BL84" t="s">
        <v>556</v>
      </c>
      <c r="BM84" t="s">
        <v>556</v>
      </c>
      <c r="BN84" t="s">
        <v>643</v>
      </c>
      <c r="BP84">
        <v>5.0000000000000001E-3</v>
      </c>
      <c r="BQ84" t="s">
        <v>558</v>
      </c>
      <c r="BR84" t="s">
        <v>558</v>
      </c>
      <c r="BS84" t="s">
        <v>643</v>
      </c>
      <c r="BU84">
        <v>0.05</v>
      </c>
      <c r="BV84">
        <v>0.73399999999999999</v>
      </c>
      <c r="BW84">
        <v>4.0999999999999996</v>
      </c>
      <c r="BX84" t="s">
        <v>643</v>
      </c>
      <c r="BZ84">
        <v>5.0000000000000001E-3</v>
      </c>
      <c r="CA84" t="s">
        <v>558</v>
      </c>
      <c r="CB84" t="s">
        <v>558</v>
      </c>
      <c r="CC84" t="s">
        <v>643</v>
      </c>
      <c r="CE84">
        <v>0.05</v>
      </c>
      <c r="CF84">
        <v>1.5</v>
      </c>
      <c r="CG84">
        <v>2.1</v>
      </c>
      <c r="CH84" t="s">
        <v>643</v>
      </c>
      <c r="CJ84">
        <v>5.0000000000000001E-3</v>
      </c>
      <c r="CK84">
        <v>4.87E-2</v>
      </c>
      <c r="CL84">
        <v>9.74E-2</v>
      </c>
      <c r="CM84" t="s">
        <v>643</v>
      </c>
      <c r="CO84">
        <v>5.0000000000000002E-5</v>
      </c>
      <c r="CP84" t="s">
        <v>587</v>
      </c>
      <c r="CQ84" t="s">
        <v>587</v>
      </c>
      <c r="CR84" t="s">
        <v>643</v>
      </c>
      <c r="CT84">
        <v>5.0000000000000001E-3</v>
      </c>
      <c r="CU84" t="s">
        <v>558</v>
      </c>
      <c r="CV84" t="s">
        <v>558</v>
      </c>
      <c r="CW84" t="s">
        <v>643</v>
      </c>
      <c r="CY84">
        <v>5.0000000000000001E-3</v>
      </c>
      <c r="CZ84" t="s">
        <v>558</v>
      </c>
      <c r="DA84" t="s">
        <v>558</v>
      </c>
      <c r="DB84" t="s">
        <v>643</v>
      </c>
      <c r="DD84">
        <v>2.5000000000000001E-3</v>
      </c>
      <c r="DE84" t="s">
        <v>591</v>
      </c>
      <c r="DF84" t="s">
        <v>591</v>
      </c>
      <c r="DG84" t="s">
        <v>643</v>
      </c>
      <c r="DI84">
        <v>5.0000000000000001E-4</v>
      </c>
      <c r="DJ84" t="s">
        <v>556</v>
      </c>
      <c r="DK84" t="s">
        <v>556</v>
      </c>
      <c r="DL84" t="s">
        <v>643</v>
      </c>
      <c r="DN84">
        <v>5.0000000000000001E-3</v>
      </c>
      <c r="DO84" t="s">
        <v>558</v>
      </c>
      <c r="DP84" t="s">
        <v>558</v>
      </c>
      <c r="DQ84" t="s">
        <v>643</v>
      </c>
      <c r="DS84">
        <v>5.0000000000000001E-3</v>
      </c>
      <c r="DT84" t="s">
        <v>558</v>
      </c>
      <c r="DU84" t="s">
        <v>558</v>
      </c>
      <c r="DV84" t="s">
        <v>643</v>
      </c>
    </row>
    <row r="85" spans="1:126" x14ac:dyDescent="0.25">
      <c r="A85" t="s">
        <v>7</v>
      </c>
      <c r="B85" t="s">
        <v>118</v>
      </c>
      <c r="C85" t="s">
        <v>9</v>
      </c>
      <c r="D85" s="1">
        <v>43545.59375</v>
      </c>
      <c r="E85" t="s">
        <v>121</v>
      </c>
      <c r="F85" t="s">
        <v>121</v>
      </c>
      <c r="G85" t="s">
        <v>70</v>
      </c>
      <c r="H85">
        <v>2.5000000000000001E-2</v>
      </c>
      <c r="I85">
        <v>3.5400000000000001E-2</v>
      </c>
      <c r="J85">
        <v>0.32</v>
      </c>
      <c r="K85" t="s">
        <v>643</v>
      </c>
      <c r="M85">
        <v>5.0000000000000001E-4</v>
      </c>
      <c r="N85" t="s">
        <v>556</v>
      </c>
      <c r="O85" t="s">
        <v>556</v>
      </c>
      <c r="P85" t="s">
        <v>643</v>
      </c>
      <c r="R85">
        <v>5.0000000000000001E-4</v>
      </c>
      <c r="S85">
        <v>1.6800000000000001E-3</v>
      </c>
      <c r="T85">
        <v>3.0400000000000002E-3</v>
      </c>
      <c r="U85" t="s">
        <v>643</v>
      </c>
      <c r="W85">
        <v>5.0000000000000001E-3</v>
      </c>
      <c r="X85">
        <v>4.3400000000000001E-2</v>
      </c>
      <c r="Y85">
        <v>7.1999999999999995E-2</v>
      </c>
      <c r="Z85" t="s">
        <v>643</v>
      </c>
      <c r="AB85">
        <v>5.0000000000000001E-4</v>
      </c>
      <c r="AC85" t="s">
        <v>556</v>
      </c>
      <c r="AD85" t="s">
        <v>556</v>
      </c>
      <c r="AE85" t="s">
        <v>643</v>
      </c>
      <c r="AG85">
        <v>2.5000000000000001E-2</v>
      </c>
      <c r="AH85">
        <v>5.3999999999999999E-2</v>
      </c>
      <c r="AI85">
        <v>5.8000000000000003E-2</v>
      </c>
      <c r="AJ85" t="s">
        <v>643</v>
      </c>
      <c r="AL85">
        <v>5.0000000000000001E-4</v>
      </c>
      <c r="AM85" t="s">
        <v>556</v>
      </c>
      <c r="AN85" t="s">
        <v>556</v>
      </c>
      <c r="AO85" t="s">
        <v>643</v>
      </c>
      <c r="AQ85">
        <v>5.0000000000000001E-4</v>
      </c>
      <c r="AR85">
        <v>5.5</v>
      </c>
      <c r="AS85">
        <v>6.4</v>
      </c>
      <c r="AT85" t="s">
        <v>643</v>
      </c>
      <c r="AV85">
        <v>2</v>
      </c>
      <c r="AW85">
        <v>8.6999999999999993</v>
      </c>
      <c r="AX85">
        <v>10</v>
      </c>
      <c r="AY85" t="s">
        <v>643</v>
      </c>
      <c r="BA85">
        <v>5.0000000000000001E-3</v>
      </c>
      <c r="BB85" t="s">
        <v>558</v>
      </c>
      <c r="BC85" t="s">
        <v>558</v>
      </c>
      <c r="BD85" t="s">
        <v>643</v>
      </c>
      <c r="BF85">
        <v>5.0000000000000001E-4</v>
      </c>
      <c r="BG85" t="s">
        <v>556</v>
      </c>
      <c r="BH85" t="s">
        <v>556</v>
      </c>
      <c r="BI85" t="s">
        <v>643</v>
      </c>
      <c r="BK85">
        <v>5.0000000000000001E-4</v>
      </c>
      <c r="BL85" t="s">
        <v>556</v>
      </c>
      <c r="BM85" t="s">
        <v>556</v>
      </c>
      <c r="BN85" t="s">
        <v>643</v>
      </c>
      <c r="BP85">
        <v>5.0000000000000001E-3</v>
      </c>
      <c r="BQ85" t="s">
        <v>558</v>
      </c>
      <c r="BR85" t="s">
        <v>558</v>
      </c>
      <c r="BS85" t="s">
        <v>643</v>
      </c>
      <c r="BU85">
        <v>0.05</v>
      </c>
      <c r="BV85">
        <v>1.6</v>
      </c>
      <c r="BW85">
        <v>4.9000000000000004</v>
      </c>
      <c r="BX85" t="s">
        <v>643</v>
      </c>
      <c r="BZ85">
        <v>5.0000000000000001E-3</v>
      </c>
      <c r="CA85" t="s">
        <v>558</v>
      </c>
      <c r="CB85" t="s">
        <v>558</v>
      </c>
      <c r="CC85" t="s">
        <v>643</v>
      </c>
      <c r="CE85">
        <v>0.05</v>
      </c>
      <c r="CF85">
        <v>2.6</v>
      </c>
      <c r="CG85">
        <v>3.6</v>
      </c>
      <c r="CH85" t="s">
        <v>643</v>
      </c>
      <c r="CJ85">
        <v>5.0000000000000001E-3</v>
      </c>
      <c r="CK85">
        <v>6.5799999999999997E-2</v>
      </c>
      <c r="CL85">
        <v>7.0400000000000004E-2</v>
      </c>
      <c r="CM85" t="s">
        <v>643</v>
      </c>
      <c r="CO85">
        <v>5.0000000000000002E-5</v>
      </c>
      <c r="CP85" t="s">
        <v>587</v>
      </c>
      <c r="CQ85" t="s">
        <v>587</v>
      </c>
      <c r="CR85" t="s">
        <v>643</v>
      </c>
      <c r="CT85">
        <v>5.0000000000000001E-3</v>
      </c>
      <c r="CU85" t="s">
        <v>558</v>
      </c>
      <c r="CV85" t="s">
        <v>558</v>
      </c>
      <c r="CW85" t="s">
        <v>643</v>
      </c>
      <c r="CY85">
        <v>5.0000000000000001E-3</v>
      </c>
      <c r="CZ85" t="s">
        <v>558</v>
      </c>
      <c r="DA85" t="s">
        <v>558</v>
      </c>
      <c r="DB85" t="s">
        <v>643</v>
      </c>
      <c r="DD85">
        <v>2.5000000000000001E-3</v>
      </c>
      <c r="DE85" t="s">
        <v>591</v>
      </c>
      <c r="DF85" t="s">
        <v>591</v>
      </c>
      <c r="DG85" t="s">
        <v>643</v>
      </c>
      <c r="DI85">
        <v>5.0000000000000001E-4</v>
      </c>
      <c r="DJ85" t="s">
        <v>556</v>
      </c>
      <c r="DK85" t="s">
        <v>556</v>
      </c>
      <c r="DL85" t="s">
        <v>643</v>
      </c>
      <c r="DN85">
        <v>5.0000000000000001E-3</v>
      </c>
      <c r="DO85" t="s">
        <v>558</v>
      </c>
      <c r="DP85">
        <v>7.1999999999999998E-3</v>
      </c>
      <c r="DQ85" t="s">
        <v>643</v>
      </c>
      <c r="DS85">
        <v>5.0000000000000001E-3</v>
      </c>
      <c r="DT85" t="s">
        <v>558</v>
      </c>
      <c r="DU85" t="s">
        <v>558</v>
      </c>
      <c r="DV85" t="s">
        <v>643</v>
      </c>
    </row>
    <row r="86" spans="1:126" x14ac:dyDescent="0.25">
      <c r="A86" t="s">
        <v>7</v>
      </c>
      <c r="B86" t="s">
        <v>118</v>
      </c>
      <c r="C86" t="s">
        <v>9</v>
      </c>
      <c r="D86" s="1">
        <v>43545.605555555558</v>
      </c>
      <c r="E86" t="s">
        <v>122</v>
      </c>
      <c r="F86" t="s">
        <v>122</v>
      </c>
      <c r="G86" t="s">
        <v>75</v>
      </c>
      <c r="H86">
        <v>2.5000000000000001E-2</v>
      </c>
      <c r="I86">
        <v>3.7699999999999997E-2</v>
      </c>
      <c r="J86">
        <v>0.33300000000000002</v>
      </c>
      <c r="K86" t="s">
        <v>643</v>
      </c>
      <c r="M86">
        <v>5.0000000000000001E-4</v>
      </c>
      <c r="N86" t="s">
        <v>556</v>
      </c>
      <c r="O86" t="s">
        <v>556</v>
      </c>
      <c r="P86" t="s">
        <v>643</v>
      </c>
      <c r="R86">
        <v>5.0000000000000001E-4</v>
      </c>
      <c r="S86">
        <v>1.5299999999999999E-3</v>
      </c>
      <c r="T86">
        <v>3.3800000000000002E-3</v>
      </c>
      <c r="U86" t="s">
        <v>643</v>
      </c>
      <c r="W86">
        <v>5.0000000000000001E-3</v>
      </c>
      <c r="X86">
        <v>4.3700000000000003E-2</v>
      </c>
      <c r="Y86">
        <v>5.2499999999999998E-2</v>
      </c>
      <c r="Z86" t="s">
        <v>643</v>
      </c>
      <c r="AB86">
        <v>5.0000000000000001E-4</v>
      </c>
      <c r="AC86" t="s">
        <v>556</v>
      </c>
      <c r="AD86" t="s">
        <v>556</v>
      </c>
      <c r="AE86" t="s">
        <v>643</v>
      </c>
      <c r="AG86">
        <v>2.5000000000000001E-2</v>
      </c>
      <c r="AH86">
        <v>6.3E-2</v>
      </c>
      <c r="AI86">
        <v>7.0000000000000007E-2</v>
      </c>
      <c r="AJ86" t="s">
        <v>643</v>
      </c>
      <c r="AL86">
        <v>5.0000000000000001E-4</v>
      </c>
      <c r="AM86" t="s">
        <v>556</v>
      </c>
      <c r="AN86" t="s">
        <v>556</v>
      </c>
      <c r="AO86" t="s">
        <v>643</v>
      </c>
      <c r="AQ86">
        <v>5.0000000000000001E-4</v>
      </c>
      <c r="AR86">
        <v>5.4</v>
      </c>
      <c r="AS86">
        <v>6.7</v>
      </c>
      <c r="AT86" t="s">
        <v>643</v>
      </c>
      <c r="AV86">
        <v>2</v>
      </c>
      <c r="AW86">
        <v>8.6999999999999993</v>
      </c>
      <c r="AX86">
        <v>10</v>
      </c>
      <c r="AY86" t="s">
        <v>643</v>
      </c>
      <c r="BA86">
        <v>5.0000000000000001E-3</v>
      </c>
      <c r="BB86" t="s">
        <v>558</v>
      </c>
      <c r="BC86" t="s">
        <v>558</v>
      </c>
      <c r="BD86" t="s">
        <v>643</v>
      </c>
      <c r="BF86">
        <v>5.0000000000000001E-4</v>
      </c>
      <c r="BG86" t="s">
        <v>556</v>
      </c>
      <c r="BH86" t="s">
        <v>556</v>
      </c>
      <c r="BI86" t="s">
        <v>643</v>
      </c>
      <c r="BK86">
        <v>5.0000000000000001E-4</v>
      </c>
      <c r="BL86" t="s">
        <v>556</v>
      </c>
      <c r="BM86" t="s">
        <v>556</v>
      </c>
      <c r="BN86" t="s">
        <v>643</v>
      </c>
      <c r="BP86">
        <v>5.0000000000000001E-3</v>
      </c>
      <c r="BQ86" t="s">
        <v>558</v>
      </c>
      <c r="BR86" t="s">
        <v>558</v>
      </c>
      <c r="BS86" t="s">
        <v>643</v>
      </c>
      <c r="BU86">
        <v>0.05</v>
      </c>
      <c r="BV86">
        <v>1.3</v>
      </c>
      <c r="BW86">
        <v>5.0999999999999996</v>
      </c>
      <c r="BX86" t="s">
        <v>643</v>
      </c>
      <c r="BZ86">
        <v>5.0000000000000001E-3</v>
      </c>
      <c r="CA86" t="s">
        <v>558</v>
      </c>
      <c r="CB86" t="s">
        <v>558</v>
      </c>
      <c r="CC86" t="s">
        <v>643</v>
      </c>
      <c r="CE86">
        <v>0.05</v>
      </c>
      <c r="CF86">
        <v>2.6</v>
      </c>
      <c r="CG86">
        <v>3.3</v>
      </c>
      <c r="CH86" t="s">
        <v>643</v>
      </c>
      <c r="CJ86">
        <v>5.0000000000000001E-3</v>
      </c>
      <c r="CK86">
        <v>6.2899999999999998E-2</v>
      </c>
      <c r="CL86">
        <v>7.2400000000000006E-2</v>
      </c>
      <c r="CM86" t="s">
        <v>643</v>
      </c>
      <c r="CO86">
        <v>5.0000000000000002E-5</v>
      </c>
      <c r="CP86" t="s">
        <v>587</v>
      </c>
      <c r="CQ86" t="s">
        <v>587</v>
      </c>
      <c r="CR86" t="s">
        <v>643</v>
      </c>
      <c r="CT86">
        <v>5.0000000000000001E-3</v>
      </c>
      <c r="CU86" t="s">
        <v>558</v>
      </c>
      <c r="CV86" t="s">
        <v>558</v>
      </c>
      <c r="CW86" t="s">
        <v>643</v>
      </c>
      <c r="CY86">
        <v>5.0000000000000001E-3</v>
      </c>
      <c r="CZ86" t="s">
        <v>558</v>
      </c>
      <c r="DA86" t="s">
        <v>558</v>
      </c>
      <c r="DB86" t="s">
        <v>643</v>
      </c>
      <c r="DD86">
        <v>2.5000000000000001E-3</v>
      </c>
      <c r="DE86" t="s">
        <v>591</v>
      </c>
      <c r="DF86" t="s">
        <v>591</v>
      </c>
      <c r="DG86" t="s">
        <v>643</v>
      </c>
      <c r="DI86">
        <v>5.0000000000000001E-4</v>
      </c>
      <c r="DJ86" t="s">
        <v>556</v>
      </c>
      <c r="DK86" t="s">
        <v>556</v>
      </c>
      <c r="DL86" t="s">
        <v>643</v>
      </c>
      <c r="DN86">
        <v>5.0000000000000001E-3</v>
      </c>
      <c r="DO86" t="s">
        <v>558</v>
      </c>
      <c r="DP86">
        <v>7.1999999999999998E-3</v>
      </c>
      <c r="DQ86" t="s">
        <v>643</v>
      </c>
      <c r="DS86">
        <v>5.0000000000000001E-3</v>
      </c>
      <c r="DT86" t="s">
        <v>558</v>
      </c>
      <c r="DU86">
        <v>8.2000000000000007E-3</v>
      </c>
      <c r="DV86" t="s">
        <v>643</v>
      </c>
    </row>
    <row r="87" spans="1:126" x14ac:dyDescent="0.25">
      <c r="A87" t="s">
        <v>7</v>
      </c>
      <c r="B87" t="s">
        <v>118</v>
      </c>
      <c r="C87" t="s">
        <v>9</v>
      </c>
      <c r="D87" s="1">
        <v>43572.556250000001</v>
      </c>
      <c r="E87" t="s">
        <v>123</v>
      </c>
      <c r="F87" t="s">
        <v>123</v>
      </c>
      <c r="G87" t="s">
        <v>70</v>
      </c>
      <c r="H87">
        <v>2.5000000000000001E-2</v>
      </c>
      <c r="I87" t="s">
        <v>560</v>
      </c>
      <c r="J87">
        <v>7.0000000000000007E-2</v>
      </c>
      <c r="K87" t="s">
        <v>643</v>
      </c>
      <c r="M87">
        <v>5.0000000000000001E-4</v>
      </c>
      <c r="N87" t="s">
        <v>556</v>
      </c>
      <c r="O87" t="s">
        <v>556</v>
      </c>
      <c r="P87" t="s">
        <v>643</v>
      </c>
      <c r="R87">
        <v>5.0000000000000001E-4</v>
      </c>
      <c r="S87">
        <v>6.4000000000000005E-4</v>
      </c>
      <c r="T87">
        <v>9.7000000000000005E-4</v>
      </c>
      <c r="U87" t="s">
        <v>643</v>
      </c>
      <c r="W87">
        <v>5.0000000000000001E-3</v>
      </c>
      <c r="X87">
        <v>4.4200000000000003E-2</v>
      </c>
      <c r="Y87">
        <v>5.0700000000000002E-2</v>
      </c>
      <c r="Z87" t="s">
        <v>643</v>
      </c>
      <c r="AB87">
        <v>5.0000000000000001E-4</v>
      </c>
      <c r="AC87" t="s">
        <v>556</v>
      </c>
      <c r="AD87" t="s">
        <v>556</v>
      </c>
      <c r="AE87" t="s">
        <v>643</v>
      </c>
      <c r="AG87">
        <v>2.5000000000000001E-2</v>
      </c>
      <c r="AH87">
        <v>3.7999999999999999E-2</v>
      </c>
      <c r="AI87">
        <v>5.8999999999999997E-2</v>
      </c>
      <c r="AJ87" t="s">
        <v>643</v>
      </c>
      <c r="AL87">
        <v>5.0000000000000001E-4</v>
      </c>
      <c r="AM87" t="s">
        <v>556</v>
      </c>
      <c r="AN87" t="s">
        <v>556</v>
      </c>
      <c r="AO87" t="s">
        <v>643</v>
      </c>
      <c r="AQ87">
        <v>5.0000000000000001E-4</v>
      </c>
      <c r="AR87">
        <v>4.9000000000000004</v>
      </c>
      <c r="AS87">
        <v>6</v>
      </c>
      <c r="AT87" t="s">
        <v>643</v>
      </c>
      <c r="AV87">
        <v>2</v>
      </c>
      <c r="AW87">
        <v>8.1999999999999993</v>
      </c>
      <c r="AX87">
        <v>8.6999999999999993</v>
      </c>
      <c r="AY87" t="s">
        <v>643</v>
      </c>
      <c r="BA87">
        <v>5.0000000000000001E-3</v>
      </c>
      <c r="BB87" t="s">
        <v>558</v>
      </c>
      <c r="BC87" t="s">
        <v>558</v>
      </c>
      <c r="BD87" t="s">
        <v>643</v>
      </c>
      <c r="BF87">
        <v>5.0000000000000001E-4</v>
      </c>
      <c r="BG87" t="s">
        <v>556</v>
      </c>
      <c r="BH87" t="s">
        <v>556</v>
      </c>
      <c r="BI87" t="s">
        <v>643</v>
      </c>
      <c r="BK87">
        <v>5.0000000000000001E-4</v>
      </c>
      <c r="BL87" t="s">
        <v>556</v>
      </c>
      <c r="BM87">
        <v>9.1800000000000007E-3</v>
      </c>
      <c r="BN87" t="s">
        <v>643</v>
      </c>
      <c r="BP87">
        <v>5.0000000000000001E-3</v>
      </c>
      <c r="BQ87" t="s">
        <v>558</v>
      </c>
      <c r="BR87" t="s">
        <v>558</v>
      </c>
      <c r="BS87" t="s">
        <v>643</v>
      </c>
      <c r="BU87">
        <v>0.05</v>
      </c>
      <c r="BV87">
        <v>0.753</v>
      </c>
      <c r="BW87">
        <v>2.2000000000000002</v>
      </c>
      <c r="BX87" t="s">
        <v>643</v>
      </c>
      <c r="BZ87">
        <v>5.0000000000000001E-3</v>
      </c>
      <c r="CA87" t="s">
        <v>558</v>
      </c>
      <c r="CB87" t="s">
        <v>558</v>
      </c>
      <c r="CC87" t="s">
        <v>643</v>
      </c>
      <c r="CE87">
        <v>0.05</v>
      </c>
      <c r="CF87">
        <v>2.1</v>
      </c>
      <c r="CG87">
        <v>2.5</v>
      </c>
      <c r="CH87" t="s">
        <v>643</v>
      </c>
      <c r="CJ87">
        <v>5.0000000000000001E-3</v>
      </c>
      <c r="CK87">
        <v>2.07E-2</v>
      </c>
      <c r="CL87">
        <v>4.1099999999999998E-2</v>
      </c>
      <c r="CM87" t="s">
        <v>643</v>
      </c>
      <c r="CO87">
        <v>5.0000000000000002E-5</v>
      </c>
      <c r="CP87" t="s">
        <v>587</v>
      </c>
      <c r="CQ87" t="s">
        <v>587</v>
      </c>
      <c r="CR87" t="s">
        <v>643</v>
      </c>
      <c r="CT87">
        <v>5.0000000000000001E-3</v>
      </c>
      <c r="CU87" t="s">
        <v>558</v>
      </c>
      <c r="CV87" t="s">
        <v>558</v>
      </c>
      <c r="CW87" t="s">
        <v>643</v>
      </c>
      <c r="CY87">
        <v>5.0000000000000001E-3</v>
      </c>
      <c r="CZ87" t="s">
        <v>558</v>
      </c>
      <c r="DA87" t="s">
        <v>558</v>
      </c>
      <c r="DB87" t="s">
        <v>643</v>
      </c>
      <c r="DD87">
        <v>2.5000000000000001E-3</v>
      </c>
      <c r="DE87" t="s">
        <v>591</v>
      </c>
      <c r="DF87" t="s">
        <v>591</v>
      </c>
      <c r="DG87" t="s">
        <v>643</v>
      </c>
      <c r="DI87">
        <v>5.0000000000000001E-4</v>
      </c>
      <c r="DJ87" t="s">
        <v>556</v>
      </c>
      <c r="DK87" t="s">
        <v>556</v>
      </c>
      <c r="DL87" t="s">
        <v>643</v>
      </c>
      <c r="DN87">
        <v>5.0000000000000001E-3</v>
      </c>
      <c r="DO87" t="s">
        <v>558</v>
      </c>
      <c r="DP87" t="s">
        <v>558</v>
      </c>
      <c r="DQ87" t="s">
        <v>643</v>
      </c>
      <c r="DS87">
        <v>5.0000000000000001E-3</v>
      </c>
      <c r="DT87">
        <v>5.7000000000000002E-3</v>
      </c>
      <c r="DU87">
        <v>6.0000000000000001E-3</v>
      </c>
      <c r="DV87" t="s">
        <v>643</v>
      </c>
    </row>
    <row r="88" spans="1:126" x14ac:dyDescent="0.25">
      <c r="A88" t="s">
        <v>7</v>
      </c>
      <c r="B88" t="s">
        <v>124</v>
      </c>
      <c r="C88" t="s">
        <v>9</v>
      </c>
      <c r="D88" s="1">
        <v>43518.431944444441</v>
      </c>
      <c r="E88" t="s">
        <v>125</v>
      </c>
      <c r="F88" t="s">
        <v>125</v>
      </c>
      <c r="G88" t="s">
        <v>70</v>
      </c>
      <c r="H88">
        <v>2.5000000000000001E-2</v>
      </c>
      <c r="I88">
        <v>3.6700000000000003E-2</v>
      </c>
      <c r="J88">
        <v>0.14599999999999999</v>
      </c>
      <c r="K88" t="s">
        <v>643</v>
      </c>
      <c r="M88">
        <v>5.0000000000000001E-4</v>
      </c>
      <c r="N88" t="s">
        <v>556</v>
      </c>
      <c r="O88" t="s">
        <v>556</v>
      </c>
      <c r="P88" t="s">
        <v>643</v>
      </c>
      <c r="R88">
        <v>5.0000000000000001E-4</v>
      </c>
      <c r="S88">
        <v>9.1E-4</v>
      </c>
      <c r="T88">
        <v>1.57E-3</v>
      </c>
      <c r="U88" t="s">
        <v>643</v>
      </c>
      <c r="W88">
        <v>5.0000000000000001E-3</v>
      </c>
      <c r="X88">
        <v>2.4400000000000002E-2</v>
      </c>
      <c r="Y88">
        <v>2.5100000000000001E-2</v>
      </c>
      <c r="Z88" t="s">
        <v>643</v>
      </c>
      <c r="AB88">
        <v>5.0000000000000001E-4</v>
      </c>
      <c r="AC88" t="s">
        <v>556</v>
      </c>
      <c r="AD88" t="s">
        <v>556</v>
      </c>
      <c r="AE88" t="s">
        <v>643</v>
      </c>
      <c r="AG88">
        <v>2.5000000000000001E-2</v>
      </c>
      <c r="AH88" t="s">
        <v>557</v>
      </c>
      <c r="AI88" t="s">
        <v>557</v>
      </c>
      <c r="AJ88" t="s">
        <v>643</v>
      </c>
      <c r="AL88">
        <v>5.0000000000000001E-4</v>
      </c>
      <c r="AM88" t="s">
        <v>556</v>
      </c>
      <c r="AN88" t="s">
        <v>556</v>
      </c>
      <c r="AO88" t="s">
        <v>643</v>
      </c>
      <c r="AQ88">
        <v>5.0000000000000001E-4</v>
      </c>
      <c r="AR88">
        <v>0.47</v>
      </c>
      <c r="AS88">
        <v>1.5</v>
      </c>
      <c r="AT88" t="s">
        <v>643</v>
      </c>
      <c r="AV88">
        <v>2</v>
      </c>
      <c r="AW88">
        <v>11</v>
      </c>
      <c r="AX88">
        <v>11</v>
      </c>
      <c r="AY88" t="s">
        <v>643</v>
      </c>
      <c r="BA88">
        <v>5.0000000000000001E-3</v>
      </c>
      <c r="BB88" t="s">
        <v>558</v>
      </c>
      <c r="BC88" t="s">
        <v>558</v>
      </c>
      <c r="BD88" t="s">
        <v>643</v>
      </c>
      <c r="BF88">
        <v>5.0000000000000001E-4</v>
      </c>
      <c r="BG88" t="s">
        <v>556</v>
      </c>
      <c r="BH88" t="s">
        <v>556</v>
      </c>
      <c r="BI88" t="s">
        <v>643</v>
      </c>
      <c r="BK88">
        <v>5.0000000000000001E-4</v>
      </c>
      <c r="BL88" t="s">
        <v>556</v>
      </c>
      <c r="BM88" t="s">
        <v>556</v>
      </c>
      <c r="BN88" t="s">
        <v>643</v>
      </c>
      <c r="BP88">
        <v>5.0000000000000001E-3</v>
      </c>
      <c r="BQ88" t="s">
        <v>558</v>
      </c>
      <c r="BR88" t="s">
        <v>558</v>
      </c>
      <c r="BS88" t="s">
        <v>643</v>
      </c>
      <c r="BU88">
        <v>0.05</v>
      </c>
      <c r="BV88">
        <v>0.64100000000000001</v>
      </c>
      <c r="BW88">
        <v>1.5</v>
      </c>
      <c r="BX88" t="s">
        <v>643</v>
      </c>
      <c r="BZ88">
        <v>5.0000000000000001E-3</v>
      </c>
      <c r="CA88" t="s">
        <v>558</v>
      </c>
      <c r="CB88" t="s">
        <v>558</v>
      </c>
      <c r="CC88" t="s">
        <v>643</v>
      </c>
      <c r="CE88">
        <v>0.05</v>
      </c>
      <c r="CF88">
        <v>3.3</v>
      </c>
      <c r="CG88">
        <v>3.3</v>
      </c>
      <c r="CH88" t="s">
        <v>643</v>
      </c>
      <c r="CJ88">
        <v>5.0000000000000001E-3</v>
      </c>
      <c r="CK88">
        <v>1.8200000000000001E-2</v>
      </c>
      <c r="CL88">
        <v>3.8699999999999998E-2</v>
      </c>
      <c r="CM88" t="s">
        <v>643</v>
      </c>
      <c r="CO88">
        <v>5.0000000000000002E-5</v>
      </c>
      <c r="CP88" t="s">
        <v>587</v>
      </c>
      <c r="CQ88" t="s">
        <v>587</v>
      </c>
      <c r="CR88" t="s">
        <v>643</v>
      </c>
      <c r="CT88">
        <v>5.0000000000000001E-3</v>
      </c>
      <c r="CU88" t="s">
        <v>558</v>
      </c>
      <c r="CV88" t="s">
        <v>558</v>
      </c>
      <c r="CW88" t="s">
        <v>643</v>
      </c>
      <c r="CY88">
        <v>5.0000000000000001E-3</v>
      </c>
      <c r="CZ88" t="s">
        <v>558</v>
      </c>
      <c r="DA88" t="s">
        <v>558</v>
      </c>
      <c r="DB88" t="s">
        <v>643</v>
      </c>
      <c r="DD88">
        <v>2.5000000000000001E-3</v>
      </c>
      <c r="DE88" t="s">
        <v>591</v>
      </c>
      <c r="DF88" t="s">
        <v>591</v>
      </c>
      <c r="DG88" t="s">
        <v>643</v>
      </c>
      <c r="DI88">
        <v>5.0000000000000001E-4</v>
      </c>
      <c r="DJ88" t="s">
        <v>556</v>
      </c>
      <c r="DK88" t="s">
        <v>556</v>
      </c>
      <c r="DL88" t="s">
        <v>643</v>
      </c>
      <c r="DN88">
        <v>5.0000000000000001E-3</v>
      </c>
      <c r="DO88" t="s">
        <v>558</v>
      </c>
      <c r="DP88" t="s">
        <v>558</v>
      </c>
      <c r="DQ88" t="s">
        <v>643</v>
      </c>
      <c r="DS88">
        <v>5.0000000000000001E-3</v>
      </c>
      <c r="DT88">
        <v>7.4999999999999997E-3</v>
      </c>
      <c r="DU88">
        <v>2.0500000000000001E-2</v>
      </c>
      <c r="DV88" t="s">
        <v>643</v>
      </c>
    </row>
    <row r="89" spans="1:126" x14ac:dyDescent="0.25">
      <c r="A89" t="s">
        <v>7</v>
      </c>
      <c r="B89" t="s">
        <v>124</v>
      </c>
      <c r="C89" t="s">
        <v>9</v>
      </c>
      <c r="D89" s="1">
        <v>43518.442361111112</v>
      </c>
      <c r="E89" t="s">
        <v>126</v>
      </c>
      <c r="F89" t="s">
        <v>126</v>
      </c>
      <c r="G89" t="s">
        <v>75</v>
      </c>
      <c r="H89">
        <v>2.5000000000000001E-2</v>
      </c>
      <c r="I89">
        <v>3.6200000000000003E-2</v>
      </c>
      <c r="J89">
        <v>0.45900000000000002</v>
      </c>
      <c r="K89" t="s">
        <v>643</v>
      </c>
      <c r="M89">
        <v>5.0000000000000001E-4</v>
      </c>
      <c r="N89" t="s">
        <v>556</v>
      </c>
      <c r="O89" t="s">
        <v>556</v>
      </c>
      <c r="P89" t="s">
        <v>643</v>
      </c>
      <c r="R89">
        <v>5.0000000000000001E-4</v>
      </c>
      <c r="S89">
        <v>7.9000000000000001E-4</v>
      </c>
      <c r="T89">
        <v>2.0200000000000001E-3</v>
      </c>
      <c r="U89" t="s">
        <v>643</v>
      </c>
      <c r="W89">
        <v>5.0000000000000001E-3</v>
      </c>
      <c r="X89">
        <v>2.3800000000000002E-2</v>
      </c>
      <c r="Y89">
        <v>2.52E-2</v>
      </c>
      <c r="Z89" t="s">
        <v>643</v>
      </c>
      <c r="AB89">
        <v>5.0000000000000001E-4</v>
      </c>
      <c r="AC89" t="s">
        <v>556</v>
      </c>
      <c r="AD89" t="s">
        <v>556</v>
      </c>
      <c r="AE89" t="s">
        <v>643</v>
      </c>
      <c r="AG89">
        <v>2.5000000000000001E-2</v>
      </c>
      <c r="AH89" t="s">
        <v>557</v>
      </c>
      <c r="AI89">
        <v>8.3000000000000004E-2</v>
      </c>
      <c r="AJ89" t="s">
        <v>643</v>
      </c>
      <c r="AL89">
        <v>5.0000000000000001E-4</v>
      </c>
      <c r="AM89" t="s">
        <v>556</v>
      </c>
      <c r="AN89" t="s">
        <v>556</v>
      </c>
      <c r="AO89" t="s">
        <v>643</v>
      </c>
      <c r="AQ89">
        <v>5.0000000000000001E-4</v>
      </c>
      <c r="AR89">
        <v>0.56799999999999995</v>
      </c>
      <c r="AS89">
        <v>2</v>
      </c>
      <c r="AT89" t="s">
        <v>643</v>
      </c>
      <c r="AV89">
        <v>2</v>
      </c>
      <c r="AW89">
        <v>11</v>
      </c>
      <c r="AX89">
        <v>11</v>
      </c>
      <c r="AY89" t="s">
        <v>643</v>
      </c>
      <c r="BA89">
        <v>5.0000000000000001E-3</v>
      </c>
      <c r="BB89" t="s">
        <v>558</v>
      </c>
      <c r="BC89" t="s">
        <v>558</v>
      </c>
      <c r="BD89" t="s">
        <v>643</v>
      </c>
      <c r="BF89">
        <v>5.0000000000000001E-4</v>
      </c>
      <c r="BG89" t="s">
        <v>556</v>
      </c>
      <c r="BH89" t="s">
        <v>556</v>
      </c>
      <c r="BI89" t="s">
        <v>643</v>
      </c>
      <c r="BK89">
        <v>5.0000000000000001E-4</v>
      </c>
      <c r="BL89" t="s">
        <v>556</v>
      </c>
      <c r="BM89" t="s">
        <v>556</v>
      </c>
      <c r="BN89" t="s">
        <v>643</v>
      </c>
      <c r="BP89">
        <v>5.0000000000000001E-3</v>
      </c>
      <c r="BQ89" t="s">
        <v>558</v>
      </c>
      <c r="BR89" t="s">
        <v>558</v>
      </c>
      <c r="BS89" t="s">
        <v>643</v>
      </c>
      <c r="BU89">
        <v>0.05</v>
      </c>
      <c r="BV89">
        <v>0.60899999999999999</v>
      </c>
      <c r="BW89">
        <v>1.1000000000000001</v>
      </c>
      <c r="BX89" t="s">
        <v>643</v>
      </c>
      <c r="BZ89">
        <v>5.0000000000000001E-3</v>
      </c>
      <c r="CA89" t="s">
        <v>558</v>
      </c>
      <c r="CB89" t="s">
        <v>558</v>
      </c>
      <c r="CC89" t="s">
        <v>643</v>
      </c>
      <c r="CE89">
        <v>0.05</v>
      </c>
      <c r="CF89">
        <v>3.2</v>
      </c>
      <c r="CG89">
        <v>3.3</v>
      </c>
      <c r="CH89" t="s">
        <v>643</v>
      </c>
      <c r="CJ89">
        <v>5.0000000000000001E-3</v>
      </c>
      <c r="CK89">
        <v>1.8499999999999999E-2</v>
      </c>
      <c r="CL89">
        <v>3.1699999999999999E-2</v>
      </c>
      <c r="CM89" t="s">
        <v>643</v>
      </c>
      <c r="CO89">
        <v>5.0000000000000002E-5</v>
      </c>
      <c r="CP89" t="s">
        <v>587</v>
      </c>
      <c r="CQ89" t="s">
        <v>587</v>
      </c>
      <c r="CR89" t="s">
        <v>643</v>
      </c>
      <c r="CT89">
        <v>5.0000000000000001E-3</v>
      </c>
      <c r="CU89" t="s">
        <v>558</v>
      </c>
      <c r="CV89" t="s">
        <v>558</v>
      </c>
      <c r="CW89" t="s">
        <v>643</v>
      </c>
      <c r="CY89">
        <v>5.0000000000000001E-3</v>
      </c>
      <c r="CZ89" t="s">
        <v>558</v>
      </c>
      <c r="DA89" t="s">
        <v>558</v>
      </c>
      <c r="DB89" t="s">
        <v>643</v>
      </c>
      <c r="DD89">
        <v>2.5000000000000001E-3</v>
      </c>
      <c r="DE89" t="s">
        <v>591</v>
      </c>
      <c r="DF89" t="s">
        <v>591</v>
      </c>
      <c r="DG89" t="s">
        <v>643</v>
      </c>
      <c r="DI89">
        <v>5.0000000000000001E-4</v>
      </c>
      <c r="DJ89" t="s">
        <v>556</v>
      </c>
      <c r="DK89" t="s">
        <v>556</v>
      </c>
      <c r="DL89" t="s">
        <v>643</v>
      </c>
      <c r="DN89">
        <v>5.0000000000000001E-3</v>
      </c>
      <c r="DO89" t="s">
        <v>558</v>
      </c>
      <c r="DP89">
        <v>9.7999999999999997E-3</v>
      </c>
      <c r="DQ89" t="s">
        <v>643</v>
      </c>
      <c r="DS89">
        <v>5.0000000000000001E-3</v>
      </c>
      <c r="DT89">
        <v>9.7999999999999997E-3</v>
      </c>
      <c r="DU89">
        <v>1.0200000000000001E-2</v>
      </c>
      <c r="DV89" t="s">
        <v>643</v>
      </c>
    </row>
    <row r="90" spans="1:126" x14ac:dyDescent="0.25">
      <c r="A90" t="s">
        <v>7</v>
      </c>
      <c r="B90" t="s">
        <v>124</v>
      </c>
      <c r="C90" t="s">
        <v>9</v>
      </c>
      <c r="D90" s="1">
        <v>43545.451388888891</v>
      </c>
      <c r="E90" t="s">
        <v>127</v>
      </c>
      <c r="F90" t="s">
        <v>127</v>
      </c>
      <c r="G90" t="s">
        <v>70</v>
      </c>
      <c r="H90">
        <v>2.5000000000000001E-2</v>
      </c>
      <c r="I90" t="s">
        <v>560</v>
      </c>
      <c r="J90">
        <v>0.16200000000000001</v>
      </c>
      <c r="K90" t="s">
        <v>643</v>
      </c>
      <c r="M90">
        <v>5.0000000000000001E-4</v>
      </c>
      <c r="N90" t="s">
        <v>556</v>
      </c>
      <c r="O90" t="s">
        <v>556</v>
      </c>
      <c r="P90" t="s">
        <v>643</v>
      </c>
      <c r="R90">
        <v>5.0000000000000001E-4</v>
      </c>
      <c r="S90">
        <v>1.01E-3</v>
      </c>
      <c r="T90">
        <v>1.5499999999999999E-3</v>
      </c>
      <c r="U90" t="s">
        <v>643</v>
      </c>
      <c r="W90">
        <v>5.0000000000000001E-3</v>
      </c>
      <c r="X90">
        <v>2.6800000000000001E-2</v>
      </c>
      <c r="Y90">
        <v>3.1E-2</v>
      </c>
      <c r="Z90" t="s">
        <v>643</v>
      </c>
      <c r="AB90">
        <v>5.0000000000000001E-4</v>
      </c>
      <c r="AC90" t="s">
        <v>556</v>
      </c>
      <c r="AD90" t="s">
        <v>556</v>
      </c>
      <c r="AE90" t="s">
        <v>643</v>
      </c>
      <c r="AG90">
        <v>2.5000000000000001E-2</v>
      </c>
      <c r="AH90">
        <v>3.6999999999999998E-2</v>
      </c>
      <c r="AI90">
        <v>4.5999999999999999E-2</v>
      </c>
      <c r="AJ90" t="s">
        <v>643</v>
      </c>
      <c r="AL90">
        <v>5.0000000000000001E-4</v>
      </c>
      <c r="AM90" t="s">
        <v>556</v>
      </c>
      <c r="AN90" t="s">
        <v>556</v>
      </c>
      <c r="AO90" t="s">
        <v>643</v>
      </c>
      <c r="AQ90">
        <v>5.0000000000000001E-4</v>
      </c>
      <c r="AR90">
        <v>0.98499999999999999</v>
      </c>
      <c r="AS90">
        <v>1</v>
      </c>
      <c r="AT90" t="s">
        <v>643</v>
      </c>
      <c r="AV90">
        <v>2</v>
      </c>
      <c r="AW90">
        <v>10</v>
      </c>
      <c r="AX90">
        <v>11</v>
      </c>
      <c r="AY90" t="s">
        <v>643</v>
      </c>
      <c r="BA90">
        <v>5.0000000000000001E-3</v>
      </c>
      <c r="BB90" t="s">
        <v>558</v>
      </c>
      <c r="BC90" t="s">
        <v>558</v>
      </c>
      <c r="BD90" t="s">
        <v>643</v>
      </c>
      <c r="BF90">
        <v>5.0000000000000001E-4</v>
      </c>
      <c r="BG90" t="s">
        <v>556</v>
      </c>
      <c r="BH90" t="s">
        <v>556</v>
      </c>
      <c r="BI90" t="s">
        <v>643</v>
      </c>
      <c r="BK90">
        <v>5.0000000000000001E-4</v>
      </c>
      <c r="BL90" t="s">
        <v>556</v>
      </c>
      <c r="BM90">
        <v>7.2999999999999996E-4</v>
      </c>
      <c r="BN90" t="s">
        <v>643</v>
      </c>
      <c r="BP90">
        <v>5.0000000000000001E-3</v>
      </c>
      <c r="BQ90" t="s">
        <v>558</v>
      </c>
      <c r="BR90" t="s">
        <v>558</v>
      </c>
      <c r="BS90" t="s">
        <v>643</v>
      </c>
      <c r="BU90">
        <v>0.05</v>
      </c>
      <c r="BV90">
        <v>0.432</v>
      </c>
      <c r="BW90">
        <v>1.1000000000000001</v>
      </c>
      <c r="BX90" t="s">
        <v>643</v>
      </c>
      <c r="BZ90">
        <v>5.0000000000000001E-3</v>
      </c>
      <c r="CA90" t="s">
        <v>558</v>
      </c>
      <c r="CB90" t="s">
        <v>558</v>
      </c>
      <c r="CC90" t="s">
        <v>643</v>
      </c>
      <c r="CE90">
        <v>0.05</v>
      </c>
      <c r="CF90">
        <v>4.2</v>
      </c>
      <c r="CG90">
        <v>4.5999999999999996</v>
      </c>
      <c r="CH90" t="s">
        <v>643</v>
      </c>
      <c r="CJ90">
        <v>5.0000000000000001E-3</v>
      </c>
      <c r="CK90">
        <v>1.9400000000000001E-2</v>
      </c>
      <c r="CL90">
        <v>4.4900000000000002E-2</v>
      </c>
      <c r="CM90" t="s">
        <v>643</v>
      </c>
      <c r="CO90">
        <v>5.0000000000000002E-5</v>
      </c>
      <c r="CP90" t="s">
        <v>587</v>
      </c>
      <c r="CQ90" t="s">
        <v>587</v>
      </c>
      <c r="CR90" t="s">
        <v>643</v>
      </c>
      <c r="CT90">
        <v>5.0000000000000001E-3</v>
      </c>
      <c r="CU90" t="s">
        <v>558</v>
      </c>
      <c r="CV90" t="s">
        <v>558</v>
      </c>
      <c r="CW90" t="s">
        <v>643</v>
      </c>
      <c r="CY90">
        <v>5.0000000000000001E-3</v>
      </c>
      <c r="CZ90" t="s">
        <v>558</v>
      </c>
      <c r="DA90" t="s">
        <v>558</v>
      </c>
      <c r="DB90" t="s">
        <v>643</v>
      </c>
      <c r="DD90">
        <v>2.5000000000000001E-3</v>
      </c>
      <c r="DE90" t="s">
        <v>591</v>
      </c>
      <c r="DF90" t="s">
        <v>591</v>
      </c>
      <c r="DG90" t="s">
        <v>643</v>
      </c>
      <c r="DI90">
        <v>5.0000000000000001E-4</v>
      </c>
      <c r="DJ90" t="s">
        <v>556</v>
      </c>
      <c r="DK90" t="s">
        <v>556</v>
      </c>
      <c r="DL90" t="s">
        <v>643</v>
      </c>
      <c r="DN90">
        <v>5.0000000000000001E-3</v>
      </c>
      <c r="DO90" t="s">
        <v>558</v>
      </c>
      <c r="DP90" t="s">
        <v>558</v>
      </c>
      <c r="DQ90" t="s">
        <v>643</v>
      </c>
      <c r="DS90">
        <v>5.0000000000000001E-3</v>
      </c>
      <c r="DT90" t="s">
        <v>558</v>
      </c>
      <c r="DU90" t="s">
        <v>558</v>
      </c>
      <c r="DV90" t="s">
        <v>643</v>
      </c>
    </row>
    <row r="91" spans="1:126" x14ac:dyDescent="0.25">
      <c r="A91" t="s">
        <v>7</v>
      </c>
      <c r="B91" t="s">
        <v>124</v>
      </c>
      <c r="C91" t="s">
        <v>9</v>
      </c>
      <c r="D91" s="1">
        <v>43545.48333333333</v>
      </c>
      <c r="E91" t="s">
        <v>128</v>
      </c>
      <c r="F91" t="s">
        <v>128</v>
      </c>
      <c r="G91" t="s">
        <v>75</v>
      </c>
      <c r="H91">
        <v>2.5000000000000001E-2</v>
      </c>
      <c r="I91">
        <v>3.85E-2</v>
      </c>
      <c r="J91">
        <v>0.191</v>
      </c>
      <c r="K91" t="s">
        <v>643</v>
      </c>
      <c r="M91">
        <v>5.0000000000000001E-4</v>
      </c>
      <c r="N91" t="s">
        <v>556</v>
      </c>
      <c r="O91" t="s">
        <v>556</v>
      </c>
      <c r="P91" t="s">
        <v>643</v>
      </c>
      <c r="R91">
        <v>5.0000000000000001E-4</v>
      </c>
      <c r="S91">
        <v>9.8999999999999999E-4</v>
      </c>
      <c r="T91">
        <v>1.4400000000000001E-3</v>
      </c>
      <c r="U91" t="s">
        <v>643</v>
      </c>
      <c r="W91">
        <v>5.0000000000000001E-3</v>
      </c>
      <c r="X91">
        <v>2.3599999999999999E-2</v>
      </c>
      <c r="Y91">
        <v>2.5100000000000001E-2</v>
      </c>
      <c r="Z91" t="s">
        <v>643</v>
      </c>
      <c r="AB91">
        <v>5.0000000000000001E-4</v>
      </c>
      <c r="AC91" t="s">
        <v>556</v>
      </c>
      <c r="AD91" t="s">
        <v>556</v>
      </c>
      <c r="AE91" t="s">
        <v>643</v>
      </c>
      <c r="AG91">
        <v>2.5000000000000001E-2</v>
      </c>
      <c r="AH91">
        <v>4.1000000000000002E-2</v>
      </c>
      <c r="AI91">
        <v>4.3999999999999997E-2</v>
      </c>
      <c r="AJ91" t="s">
        <v>643</v>
      </c>
      <c r="AL91">
        <v>5.0000000000000001E-4</v>
      </c>
      <c r="AM91" t="s">
        <v>556</v>
      </c>
      <c r="AN91" t="s">
        <v>556</v>
      </c>
      <c r="AO91" t="s">
        <v>643</v>
      </c>
      <c r="AQ91">
        <v>5.0000000000000001E-4</v>
      </c>
      <c r="AR91">
        <v>1.2</v>
      </c>
      <c r="AS91">
        <v>1.3</v>
      </c>
      <c r="AT91" t="s">
        <v>643</v>
      </c>
      <c r="AV91">
        <v>2</v>
      </c>
      <c r="AW91">
        <v>10</v>
      </c>
      <c r="AX91">
        <v>11</v>
      </c>
      <c r="AY91" t="s">
        <v>643</v>
      </c>
      <c r="BA91">
        <v>5.0000000000000001E-3</v>
      </c>
      <c r="BB91" t="s">
        <v>558</v>
      </c>
      <c r="BC91" t="s">
        <v>558</v>
      </c>
      <c r="BD91" t="s">
        <v>643</v>
      </c>
      <c r="BF91">
        <v>5.0000000000000001E-4</v>
      </c>
      <c r="BG91" t="s">
        <v>556</v>
      </c>
      <c r="BH91" t="s">
        <v>556</v>
      </c>
      <c r="BI91" t="s">
        <v>643</v>
      </c>
      <c r="BK91">
        <v>5.0000000000000001E-4</v>
      </c>
      <c r="BL91" t="s">
        <v>556</v>
      </c>
      <c r="BM91" t="s">
        <v>556</v>
      </c>
      <c r="BN91" t="s">
        <v>643</v>
      </c>
      <c r="BP91">
        <v>5.0000000000000001E-3</v>
      </c>
      <c r="BQ91" t="s">
        <v>558</v>
      </c>
      <c r="BR91" t="s">
        <v>558</v>
      </c>
      <c r="BS91" t="s">
        <v>643</v>
      </c>
      <c r="BU91">
        <v>0.05</v>
      </c>
      <c r="BV91">
        <v>0.379</v>
      </c>
      <c r="BW91">
        <v>0.88600000000000001</v>
      </c>
      <c r="BX91" t="s">
        <v>643</v>
      </c>
      <c r="BZ91">
        <v>5.0000000000000001E-3</v>
      </c>
      <c r="CA91" t="s">
        <v>558</v>
      </c>
      <c r="CB91" t="s">
        <v>558</v>
      </c>
      <c r="CC91" t="s">
        <v>643</v>
      </c>
      <c r="CE91">
        <v>0.05</v>
      </c>
      <c r="CF91">
        <v>3.6</v>
      </c>
      <c r="CG91">
        <v>4.0999999999999996</v>
      </c>
      <c r="CH91" t="s">
        <v>643</v>
      </c>
      <c r="CJ91">
        <v>5.0000000000000001E-3</v>
      </c>
      <c r="CK91">
        <v>1.78E-2</v>
      </c>
      <c r="CL91">
        <v>3.5299999999999998E-2</v>
      </c>
      <c r="CM91" t="s">
        <v>643</v>
      </c>
      <c r="CO91">
        <v>5.0000000000000002E-5</v>
      </c>
      <c r="CP91" t="s">
        <v>587</v>
      </c>
      <c r="CQ91" t="s">
        <v>587</v>
      </c>
      <c r="CR91" t="s">
        <v>643</v>
      </c>
      <c r="CT91">
        <v>5.0000000000000001E-3</v>
      </c>
      <c r="CU91" t="s">
        <v>558</v>
      </c>
      <c r="CV91" t="s">
        <v>558</v>
      </c>
      <c r="CW91" t="s">
        <v>643</v>
      </c>
      <c r="CY91">
        <v>5.0000000000000001E-3</v>
      </c>
      <c r="CZ91" t="s">
        <v>558</v>
      </c>
      <c r="DA91" t="s">
        <v>558</v>
      </c>
      <c r="DB91" t="s">
        <v>643</v>
      </c>
      <c r="DD91">
        <v>2.5000000000000001E-3</v>
      </c>
      <c r="DE91" t="s">
        <v>591</v>
      </c>
      <c r="DF91" t="s">
        <v>591</v>
      </c>
      <c r="DG91" t="s">
        <v>643</v>
      </c>
      <c r="DI91">
        <v>5.0000000000000001E-4</v>
      </c>
      <c r="DJ91" t="s">
        <v>556</v>
      </c>
      <c r="DK91" t="s">
        <v>556</v>
      </c>
      <c r="DL91" t="s">
        <v>643</v>
      </c>
      <c r="DN91">
        <v>5.0000000000000001E-3</v>
      </c>
      <c r="DO91" t="s">
        <v>558</v>
      </c>
      <c r="DP91" t="s">
        <v>558</v>
      </c>
      <c r="DQ91" t="s">
        <v>643</v>
      </c>
      <c r="DS91">
        <v>5.0000000000000001E-3</v>
      </c>
      <c r="DT91">
        <v>9.7999999999999997E-3</v>
      </c>
      <c r="DU91">
        <v>9.7999999999999997E-3</v>
      </c>
      <c r="DV91" t="s">
        <v>643</v>
      </c>
    </row>
    <row r="92" spans="1:126" x14ac:dyDescent="0.25">
      <c r="A92" t="s">
        <v>7</v>
      </c>
      <c r="B92" t="s">
        <v>124</v>
      </c>
      <c r="C92" t="s">
        <v>9</v>
      </c>
      <c r="D92" s="1">
        <v>43572.493750000001</v>
      </c>
      <c r="E92" t="s">
        <v>129</v>
      </c>
      <c r="F92" t="s">
        <v>129</v>
      </c>
      <c r="G92" t="s">
        <v>70</v>
      </c>
      <c r="H92">
        <v>2.5000000000000001E-2</v>
      </c>
      <c r="I92">
        <v>7.4499999999999997E-2</v>
      </c>
      <c r="J92">
        <v>0.187</v>
      </c>
      <c r="K92" t="s">
        <v>643</v>
      </c>
      <c r="M92">
        <v>5.0000000000000001E-4</v>
      </c>
      <c r="N92" t="s">
        <v>556</v>
      </c>
      <c r="O92" t="s">
        <v>556</v>
      </c>
      <c r="P92" t="s">
        <v>643</v>
      </c>
      <c r="R92">
        <v>5.0000000000000001E-4</v>
      </c>
      <c r="S92">
        <v>7.5000000000000002E-4</v>
      </c>
      <c r="T92">
        <v>1.2199999999999999E-3</v>
      </c>
      <c r="U92" t="s">
        <v>643</v>
      </c>
      <c r="W92">
        <v>5.0000000000000001E-3</v>
      </c>
      <c r="X92">
        <v>2.9000000000000001E-2</v>
      </c>
      <c r="Y92">
        <v>3.2099999999999997E-2</v>
      </c>
      <c r="Z92" t="s">
        <v>643</v>
      </c>
      <c r="AB92">
        <v>5.0000000000000001E-4</v>
      </c>
      <c r="AC92" t="s">
        <v>556</v>
      </c>
      <c r="AD92" t="s">
        <v>556</v>
      </c>
      <c r="AE92" t="s">
        <v>643</v>
      </c>
      <c r="AG92">
        <v>2.5000000000000001E-2</v>
      </c>
      <c r="AH92" t="s">
        <v>557</v>
      </c>
      <c r="AI92">
        <v>5.5E-2</v>
      </c>
      <c r="AJ92" t="s">
        <v>643</v>
      </c>
      <c r="AL92">
        <v>5.0000000000000001E-4</v>
      </c>
      <c r="AM92" t="s">
        <v>556</v>
      </c>
      <c r="AN92" t="s">
        <v>556</v>
      </c>
      <c r="AO92" t="s">
        <v>643</v>
      </c>
      <c r="AQ92">
        <v>5.0000000000000001E-4</v>
      </c>
      <c r="AR92">
        <v>0.91800000000000004</v>
      </c>
      <c r="AS92">
        <v>1.4</v>
      </c>
      <c r="AT92" t="s">
        <v>643</v>
      </c>
      <c r="AV92">
        <v>2</v>
      </c>
      <c r="AW92">
        <v>10</v>
      </c>
      <c r="AX92">
        <v>10</v>
      </c>
      <c r="AY92" t="s">
        <v>643</v>
      </c>
      <c r="BA92">
        <v>5.0000000000000001E-3</v>
      </c>
      <c r="BB92" t="s">
        <v>558</v>
      </c>
      <c r="BC92" t="s">
        <v>558</v>
      </c>
      <c r="BD92" t="s">
        <v>643</v>
      </c>
      <c r="BF92">
        <v>5.0000000000000001E-4</v>
      </c>
      <c r="BG92" t="s">
        <v>556</v>
      </c>
      <c r="BH92" t="s">
        <v>556</v>
      </c>
      <c r="BI92" t="s">
        <v>643</v>
      </c>
      <c r="BK92">
        <v>5.0000000000000001E-4</v>
      </c>
      <c r="BL92">
        <v>9.8999999999999999E-4</v>
      </c>
      <c r="BM92">
        <v>1.6999999999999999E-3</v>
      </c>
      <c r="BN92" t="s">
        <v>643</v>
      </c>
      <c r="BP92">
        <v>5.0000000000000001E-3</v>
      </c>
      <c r="BQ92" t="s">
        <v>558</v>
      </c>
      <c r="BR92" t="s">
        <v>558</v>
      </c>
      <c r="BS92" t="s">
        <v>643</v>
      </c>
      <c r="BU92">
        <v>0.05</v>
      </c>
      <c r="BV92">
        <v>0.34599999999999997</v>
      </c>
      <c r="BW92">
        <v>0.68200000000000005</v>
      </c>
      <c r="BX92" t="s">
        <v>643</v>
      </c>
      <c r="BZ92">
        <v>5.0000000000000001E-3</v>
      </c>
      <c r="CA92" t="s">
        <v>558</v>
      </c>
      <c r="CB92" t="s">
        <v>558</v>
      </c>
      <c r="CC92" t="s">
        <v>643</v>
      </c>
      <c r="CE92">
        <v>0.05</v>
      </c>
      <c r="CF92">
        <v>3.6</v>
      </c>
      <c r="CG92">
        <v>3.6</v>
      </c>
      <c r="CH92" t="s">
        <v>643</v>
      </c>
      <c r="CJ92">
        <v>5.0000000000000001E-3</v>
      </c>
      <c r="CK92">
        <v>2.29E-2</v>
      </c>
      <c r="CL92">
        <v>3.61E-2</v>
      </c>
      <c r="CM92" t="s">
        <v>643</v>
      </c>
      <c r="CO92">
        <v>5.0000000000000002E-5</v>
      </c>
      <c r="CP92" t="s">
        <v>587</v>
      </c>
      <c r="CQ92" t="s">
        <v>587</v>
      </c>
      <c r="CR92" t="s">
        <v>643</v>
      </c>
      <c r="CT92">
        <v>5.0000000000000001E-3</v>
      </c>
      <c r="CU92" t="s">
        <v>558</v>
      </c>
      <c r="CV92" t="s">
        <v>558</v>
      </c>
      <c r="CW92" t="s">
        <v>643</v>
      </c>
      <c r="CY92">
        <v>5.0000000000000001E-3</v>
      </c>
      <c r="CZ92" t="s">
        <v>558</v>
      </c>
      <c r="DA92" t="s">
        <v>558</v>
      </c>
      <c r="DB92" t="s">
        <v>643</v>
      </c>
      <c r="DD92">
        <v>2.5000000000000001E-3</v>
      </c>
      <c r="DE92" t="s">
        <v>591</v>
      </c>
      <c r="DF92" t="s">
        <v>591</v>
      </c>
      <c r="DG92" t="s">
        <v>643</v>
      </c>
      <c r="DI92">
        <v>5.0000000000000001E-4</v>
      </c>
      <c r="DJ92" t="s">
        <v>556</v>
      </c>
      <c r="DK92" t="s">
        <v>556</v>
      </c>
      <c r="DL92" t="s">
        <v>643</v>
      </c>
      <c r="DN92">
        <v>5.0000000000000001E-3</v>
      </c>
      <c r="DO92" t="s">
        <v>558</v>
      </c>
      <c r="DP92" t="s">
        <v>558</v>
      </c>
      <c r="DQ92" t="s">
        <v>643</v>
      </c>
      <c r="DS92">
        <v>5.0000000000000001E-3</v>
      </c>
      <c r="DT92">
        <v>8.6E-3</v>
      </c>
      <c r="DU92">
        <v>9.7000000000000003E-3</v>
      </c>
      <c r="DV92" t="s">
        <v>643</v>
      </c>
    </row>
    <row r="93" spans="1:126" x14ac:dyDescent="0.25">
      <c r="A93" t="s">
        <v>7</v>
      </c>
      <c r="B93" t="s">
        <v>130</v>
      </c>
      <c r="C93" t="s">
        <v>9</v>
      </c>
      <c r="D93" s="1">
        <v>43518.40902777778</v>
      </c>
      <c r="E93" t="s">
        <v>131</v>
      </c>
      <c r="F93" t="s">
        <v>131</v>
      </c>
      <c r="G93" t="s">
        <v>70</v>
      </c>
      <c r="H93">
        <v>2.5000000000000001E-2</v>
      </c>
      <c r="I93">
        <v>3.2199999999999999E-2</v>
      </c>
      <c r="J93">
        <v>0.10199999999999999</v>
      </c>
      <c r="K93" t="s">
        <v>643</v>
      </c>
      <c r="M93">
        <v>5.0000000000000001E-4</v>
      </c>
      <c r="N93" t="s">
        <v>556</v>
      </c>
      <c r="O93" t="s">
        <v>556</v>
      </c>
      <c r="P93" t="s">
        <v>643</v>
      </c>
      <c r="R93">
        <v>5.0000000000000001E-4</v>
      </c>
      <c r="S93">
        <v>8.7000000000000001E-4</v>
      </c>
      <c r="T93">
        <v>1.1299999999999999E-3</v>
      </c>
      <c r="U93" t="s">
        <v>643</v>
      </c>
      <c r="W93">
        <v>5.0000000000000001E-3</v>
      </c>
      <c r="X93">
        <v>2.4400000000000002E-2</v>
      </c>
      <c r="Y93">
        <v>2.7400000000000001E-2</v>
      </c>
      <c r="Z93" t="s">
        <v>643</v>
      </c>
      <c r="AB93">
        <v>5.0000000000000001E-4</v>
      </c>
      <c r="AC93" t="s">
        <v>556</v>
      </c>
      <c r="AD93" t="s">
        <v>556</v>
      </c>
      <c r="AE93" t="s">
        <v>643</v>
      </c>
      <c r="AG93">
        <v>2.5000000000000001E-2</v>
      </c>
      <c r="AH93" t="s">
        <v>557</v>
      </c>
      <c r="AI93" t="s">
        <v>557</v>
      </c>
      <c r="AJ93" t="s">
        <v>643</v>
      </c>
      <c r="AL93">
        <v>5.0000000000000001E-4</v>
      </c>
      <c r="AM93" t="s">
        <v>556</v>
      </c>
      <c r="AN93" t="s">
        <v>556</v>
      </c>
      <c r="AO93" t="s">
        <v>643</v>
      </c>
      <c r="AQ93">
        <v>5.0000000000000001E-4</v>
      </c>
      <c r="AR93">
        <v>0.74399999999999999</v>
      </c>
      <c r="AS93">
        <v>1.8</v>
      </c>
      <c r="AT93" t="s">
        <v>643</v>
      </c>
      <c r="AV93">
        <v>2</v>
      </c>
      <c r="AW93">
        <v>11</v>
      </c>
      <c r="AX93">
        <v>12</v>
      </c>
      <c r="AY93" t="s">
        <v>643</v>
      </c>
      <c r="BA93">
        <v>5.0000000000000001E-3</v>
      </c>
      <c r="BB93" t="s">
        <v>558</v>
      </c>
      <c r="BC93" t="s">
        <v>558</v>
      </c>
      <c r="BD93" t="s">
        <v>643</v>
      </c>
      <c r="BF93">
        <v>5.0000000000000001E-4</v>
      </c>
      <c r="BG93" t="s">
        <v>556</v>
      </c>
      <c r="BH93" t="s">
        <v>556</v>
      </c>
      <c r="BI93" t="s">
        <v>643</v>
      </c>
      <c r="BK93">
        <v>5.0000000000000001E-4</v>
      </c>
      <c r="BL93" t="s">
        <v>556</v>
      </c>
      <c r="BM93" t="s">
        <v>556</v>
      </c>
      <c r="BN93" t="s">
        <v>643</v>
      </c>
      <c r="BP93">
        <v>5.0000000000000001E-3</v>
      </c>
      <c r="BQ93" t="s">
        <v>558</v>
      </c>
      <c r="BR93" t="s">
        <v>558</v>
      </c>
      <c r="BS93" t="s">
        <v>643</v>
      </c>
      <c r="BU93">
        <v>0.05</v>
      </c>
      <c r="BV93">
        <v>0.61899999999999999</v>
      </c>
      <c r="BW93">
        <v>1</v>
      </c>
      <c r="BX93" t="s">
        <v>643</v>
      </c>
      <c r="BZ93">
        <v>5.0000000000000001E-3</v>
      </c>
      <c r="CA93" t="s">
        <v>558</v>
      </c>
      <c r="CB93" t="s">
        <v>558</v>
      </c>
      <c r="CC93" t="s">
        <v>643</v>
      </c>
      <c r="CE93">
        <v>0.05</v>
      </c>
      <c r="CF93">
        <v>2.9</v>
      </c>
      <c r="CG93">
        <v>3.4</v>
      </c>
      <c r="CH93" t="s">
        <v>643</v>
      </c>
      <c r="CJ93">
        <v>5.0000000000000001E-3</v>
      </c>
      <c r="CK93">
        <v>2.63E-2</v>
      </c>
      <c r="CL93">
        <v>3.95E-2</v>
      </c>
      <c r="CM93" t="s">
        <v>643</v>
      </c>
      <c r="CO93">
        <v>5.0000000000000002E-5</v>
      </c>
      <c r="CP93" t="s">
        <v>587</v>
      </c>
      <c r="CQ93" t="s">
        <v>587</v>
      </c>
      <c r="CR93" t="s">
        <v>643</v>
      </c>
      <c r="CT93">
        <v>5.0000000000000001E-3</v>
      </c>
      <c r="CU93" t="s">
        <v>558</v>
      </c>
      <c r="CV93" t="s">
        <v>558</v>
      </c>
      <c r="CW93" t="s">
        <v>643</v>
      </c>
      <c r="CY93">
        <v>5.0000000000000001E-3</v>
      </c>
      <c r="CZ93" t="s">
        <v>558</v>
      </c>
      <c r="DA93" t="s">
        <v>558</v>
      </c>
      <c r="DB93" t="s">
        <v>643</v>
      </c>
      <c r="DD93">
        <v>2.5000000000000001E-3</v>
      </c>
      <c r="DE93" t="s">
        <v>591</v>
      </c>
      <c r="DF93" t="s">
        <v>591</v>
      </c>
      <c r="DG93" t="s">
        <v>643</v>
      </c>
      <c r="DI93">
        <v>5.0000000000000001E-4</v>
      </c>
      <c r="DJ93" t="s">
        <v>556</v>
      </c>
      <c r="DK93" t="s">
        <v>556</v>
      </c>
      <c r="DL93" t="s">
        <v>643</v>
      </c>
      <c r="DN93">
        <v>5.0000000000000001E-3</v>
      </c>
      <c r="DO93" t="s">
        <v>558</v>
      </c>
      <c r="DP93" t="s">
        <v>558</v>
      </c>
      <c r="DQ93" t="s">
        <v>643</v>
      </c>
      <c r="DS93">
        <v>5.0000000000000001E-3</v>
      </c>
      <c r="DT93" t="s">
        <v>558</v>
      </c>
      <c r="DU93" t="s">
        <v>558</v>
      </c>
      <c r="DV93" t="s">
        <v>643</v>
      </c>
    </row>
    <row r="94" spans="1:126" x14ac:dyDescent="0.25">
      <c r="A94" t="s">
        <v>7</v>
      </c>
      <c r="B94" t="s">
        <v>130</v>
      </c>
      <c r="C94" t="s">
        <v>9</v>
      </c>
      <c r="D94" s="1">
        <v>43518.424305555556</v>
      </c>
      <c r="E94" t="s">
        <v>132</v>
      </c>
      <c r="F94" t="s">
        <v>132</v>
      </c>
      <c r="G94" t="s">
        <v>75</v>
      </c>
      <c r="H94">
        <v>2.5000000000000001E-2</v>
      </c>
      <c r="I94">
        <v>3.9E-2</v>
      </c>
      <c r="J94">
        <v>0.123</v>
      </c>
      <c r="K94" t="s">
        <v>643</v>
      </c>
      <c r="M94">
        <v>5.0000000000000001E-4</v>
      </c>
      <c r="N94" t="s">
        <v>556</v>
      </c>
      <c r="O94" t="s">
        <v>556</v>
      </c>
      <c r="P94" t="s">
        <v>643</v>
      </c>
      <c r="R94">
        <v>5.0000000000000001E-4</v>
      </c>
      <c r="S94">
        <v>9.3999999999999997E-4</v>
      </c>
      <c r="T94">
        <v>1.2700000000000001E-3</v>
      </c>
      <c r="U94" t="s">
        <v>643</v>
      </c>
      <c r="W94">
        <v>5.0000000000000001E-3</v>
      </c>
      <c r="X94">
        <v>2.2100000000000002E-2</v>
      </c>
      <c r="Y94">
        <v>2.8500000000000001E-2</v>
      </c>
      <c r="Z94" t="s">
        <v>643</v>
      </c>
      <c r="AB94">
        <v>5.0000000000000001E-4</v>
      </c>
      <c r="AC94" t="s">
        <v>556</v>
      </c>
      <c r="AD94" t="s">
        <v>556</v>
      </c>
      <c r="AE94" t="s">
        <v>643</v>
      </c>
      <c r="AG94">
        <v>2.5000000000000001E-2</v>
      </c>
      <c r="AH94" t="s">
        <v>557</v>
      </c>
      <c r="AI94" t="s">
        <v>557</v>
      </c>
      <c r="AJ94" t="s">
        <v>643</v>
      </c>
      <c r="AL94">
        <v>5.0000000000000001E-4</v>
      </c>
      <c r="AM94" t="s">
        <v>556</v>
      </c>
      <c r="AN94" t="s">
        <v>556</v>
      </c>
      <c r="AO94" t="s">
        <v>643</v>
      </c>
      <c r="AQ94">
        <v>5.0000000000000001E-4</v>
      </c>
      <c r="AR94">
        <v>0.74299999999999999</v>
      </c>
      <c r="AS94">
        <v>1.5</v>
      </c>
      <c r="AT94" t="s">
        <v>643</v>
      </c>
      <c r="AV94">
        <v>2</v>
      </c>
      <c r="AW94">
        <v>11</v>
      </c>
      <c r="AX94">
        <v>11</v>
      </c>
      <c r="AY94" t="s">
        <v>643</v>
      </c>
      <c r="BA94">
        <v>5.0000000000000001E-3</v>
      </c>
      <c r="BB94" t="s">
        <v>558</v>
      </c>
      <c r="BC94" t="s">
        <v>558</v>
      </c>
      <c r="BD94" t="s">
        <v>643</v>
      </c>
      <c r="BF94">
        <v>5.0000000000000001E-4</v>
      </c>
      <c r="BG94" t="s">
        <v>556</v>
      </c>
      <c r="BH94" t="s">
        <v>556</v>
      </c>
      <c r="BI94" t="s">
        <v>643</v>
      </c>
      <c r="BK94">
        <v>5.0000000000000001E-4</v>
      </c>
      <c r="BL94" t="s">
        <v>556</v>
      </c>
      <c r="BM94" t="s">
        <v>556</v>
      </c>
      <c r="BN94" t="s">
        <v>643</v>
      </c>
      <c r="BP94">
        <v>5.0000000000000001E-3</v>
      </c>
      <c r="BQ94" t="s">
        <v>558</v>
      </c>
      <c r="BR94" t="s">
        <v>558</v>
      </c>
      <c r="BS94" t="s">
        <v>643</v>
      </c>
      <c r="BU94">
        <v>0.05</v>
      </c>
      <c r="BV94">
        <v>0.66200000000000003</v>
      </c>
      <c r="BW94">
        <v>1.2</v>
      </c>
      <c r="BX94" t="s">
        <v>643</v>
      </c>
      <c r="BZ94">
        <v>5.0000000000000001E-3</v>
      </c>
      <c r="CA94" t="s">
        <v>558</v>
      </c>
      <c r="CB94" t="s">
        <v>558</v>
      </c>
      <c r="CC94" t="s">
        <v>643</v>
      </c>
      <c r="CE94">
        <v>0.05</v>
      </c>
      <c r="CF94">
        <v>2.9</v>
      </c>
      <c r="CG94">
        <v>3.3</v>
      </c>
      <c r="CH94" t="s">
        <v>643</v>
      </c>
      <c r="CJ94">
        <v>5.0000000000000001E-3</v>
      </c>
      <c r="CK94">
        <v>2.64E-2</v>
      </c>
      <c r="CL94">
        <v>0.04</v>
      </c>
      <c r="CM94" t="s">
        <v>643</v>
      </c>
      <c r="CO94">
        <v>5.0000000000000002E-5</v>
      </c>
      <c r="CP94" t="s">
        <v>587</v>
      </c>
      <c r="CQ94" t="s">
        <v>587</v>
      </c>
      <c r="CR94" t="s">
        <v>643</v>
      </c>
      <c r="CT94">
        <v>5.0000000000000001E-3</v>
      </c>
      <c r="CU94" t="s">
        <v>558</v>
      </c>
      <c r="CV94" t="s">
        <v>558</v>
      </c>
      <c r="CW94" t="s">
        <v>643</v>
      </c>
      <c r="CY94">
        <v>5.0000000000000001E-3</v>
      </c>
      <c r="CZ94" t="s">
        <v>558</v>
      </c>
      <c r="DA94" t="s">
        <v>558</v>
      </c>
      <c r="DB94" t="s">
        <v>643</v>
      </c>
      <c r="DD94">
        <v>2.5000000000000001E-3</v>
      </c>
      <c r="DE94" t="s">
        <v>591</v>
      </c>
      <c r="DF94" t="s">
        <v>591</v>
      </c>
      <c r="DG94" t="s">
        <v>643</v>
      </c>
      <c r="DI94">
        <v>5.0000000000000001E-4</v>
      </c>
      <c r="DJ94" t="s">
        <v>556</v>
      </c>
      <c r="DK94" t="s">
        <v>556</v>
      </c>
      <c r="DL94" t="s">
        <v>643</v>
      </c>
      <c r="DN94">
        <v>5.0000000000000001E-3</v>
      </c>
      <c r="DO94" t="s">
        <v>558</v>
      </c>
      <c r="DP94" t="s">
        <v>558</v>
      </c>
      <c r="DQ94" t="s">
        <v>643</v>
      </c>
      <c r="DS94">
        <v>5.0000000000000001E-3</v>
      </c>
      <c r="DT94" t="s">
        <v>558</v>
      </c>
      <c r="DU94" t="s">
        <v>558</v>
      </c>
      <c r="DV94" t="s">
        <v>643</v>
      </c>
    </row>
    <row r="95" spans="1:126" x14ac:dyDescent="0.25">
      <c r="A95" t="s">
        <v>7</v>
      </c>
      <c r="B95" t="s">
        <v>130</v>
      </c>
      <c r="C95" t="s">
        <v>9</v>
      </c>
      <c r="D95" s="1">
        <v>43545.501388888886</v>
      </c>
      <c r="E95" t="s">
        <v>133</v>
      </c>
      <c r="F95" t="s">
        <v>133</v>
      </c>
      <c r="G95" t="s">
        <v>70</v>
      </c>
      <c r="H95">
        <v>2.5000000000000001E-2</v>
      </c>
      <c r="I95">
        <v>5.1400000000000001E-2</v>
      </c>
      <c r="J95">
        <v>0.26800000000000002</v>
      </c>
      <c r="K95" t="s">
        <v>643</v>
      </c>
      <c r="M95">
        <v>5.0000000000000001E-4</v>
      </c>
      <c r="N95" t="s">
        <v>556</v>
      </c>
      <c r="O95" t="s">
        <v>556</v>
      </c>
      <c r="P95" t="s">
        <v>643</v>
      </c>
      <c r="R95">
        <v>5.0000000000000001E-4</v>
      </c>
      <c r="S95">
        <v>1E-3</v>
      </c>
      <c r="T95">
        <v>1.6000000000000001E-3</v>
      </c>
      <c r="U95" t="s">
        <v>643</v>
      </c>
      <c r="W95">
        <v>5.0000000000000001E-3</v>
      </c>
      <c r="X95">
        <v>3.1699999999999999E-2</v>
      </c>
      <c r="Y95">
        <v>3.2000000000000001E-2</v>
      </c>
      <c r="Z95" t="s">
        <v>643</v>
      </c>
      <c r="AB95">
        <v>5.0000000000000001E-4</v>
      </c>
      <c r="AC95" t="s">
        <v>556</v>
      </c>
      <c r="AD95" t="s">
        <v>556</v>
      </c>
      <c r="AE95" t="s">
        <v>643</v>
      </c>
      <c r="AG95">
        <v>2.5000000000000001E-2</v>
      </c>
      <c r="AH95">
        <v>6.2E-2</v>
      </c>
      <c r="AI95">
        <v>0.10199999999999999</v>
      </c>
      <c r="AJ95" t="s">
        <v>643</v>
      </c>
      <c r="AL95">
        <v>5.0000000000000001E-4</v>
      </c>
      <c r="AM95" t="s">
        <v>556</v>
      </c>
      <c r="AN95" t="s">
        <v>556</v>
      </c>
      <c r="AO95" t="s">
        <v>643</v>
      </c>
      <c r="AQ95">
        <v>5.0000000000000001E-4</v>
      </c>
      <c r="AR95">
        <v>1</v>
      </c>
      <c r="AS95">
        <v>2.7</v>
      </c>
      <c r="AT95" t="s">
        <v>643</v>
      </c>
      <c r="AV95">
        <v>2</v>
      </c>
      <c r="AW95">
        <v>10</v>
      </c>
      <c r="AX95">
        <v>11</v>
      </c>
      <c r="AY95" t="s">
        <v>643</v>
      </c>
      <c r="BA95">
        <v>5.0000000000000001E-3</v>
      </c>
      <c r="BB95" t="s">
        <v>558</v>
      </c>
      <c r="BC95" t="s">
        <v>558</v>
      </c>
      <c r="BD95" t="s">
        <v>643</v>
      </c>
      <c r="BF95">
        <v>5.0000000000000001E-4</v>
      </c>
      <c r="BG95" t="s">
        <v>556</v>
      </c>
      <c r="BH95" t="s">
        <v>556</v>
      </c>
      <c r="BI95" t="s">
        <v>643</v>
      </c>
      <c r="BK95">
        <v>5.0000000000000001E-4</v>
      </c>
      <c r="BL95" t="s">
        <v>556</v>
      </c>
      <c r="BM95">
        <v>2.1900000000000001E-3</v>
      </c>
      <c r="BN95" t="s">
        <v>643</v>
      </c>
      <c r="BP95">
        <v>5.0000000000000001E-3</v>
      </c>
      <c r="BQ95" t="s">
        <v>558</v>
      </c>
      <c r="BR95" t="s">
        <v>558</v>
      </c>
      <c r="BS95" t="s">
        <v>643</v>
      </c>
      <c r="BU95">
        <v>0.05</v>
      </c>
      <c r="BV95">
        <v>0.40100000000000002</v>
      </c>
      <c r="BW95">
        <v>1.1000000000000001</v>
      </c>
      <c r="BX95" t="s">
        <v>643</v>
      </c>
      <c r="BZ95">
        <v>5.0000000000000001E-3</v>
      </c>
      <c r="CA95" t="s">
        <v>558</v>
      </c>
      <c r="CB95" t="s">
        <v>558</v>
      </c>
      <c r="CC95" t="s">
        <v>643</v>
      </c>
      <c r="CE95">
        <v>0.05</v>
      </c>
      <c r="CF95">
        <v>4.2</v>
      </c>
      <c r="CG95">
        <v>4.9000000000000004</v>
      </c>
      <c r="CH95" t="s">
        <v>643</v>
      </c>
      <c r="CJ95">
        <v>5.0000000000000001E-3</v>
      </c>
      <c r="CK95">
        <v>1.18E-2</v>
      </c>
      <c r="CL95">
        <v>4.58E-2</v>
      </c>
      <c r="CM95" t="s">
        <v>643</v>
      </c>
      <c r="CO95">
        <v>5.0000000000000002E-5</v>
      </c>
      <c r="CP95" t="s">
        <v>587</v>
      </c>
      <c r="CQ95" t="s">
        <v>587</v>
      </c>
      <c r="CR95" t="s">
        <v>643</v>
      </c>
      <c r="CT95">
        <v>5.0000000000000001E-3</v>
      </c>
      <c r="CU95" t="s">
        <v>558</v>
      </c>
      <c r="CV95" t="s">
        <v>558</v>
      </c>
      <c r="CW95" t="s">
        <v>643</v>
      </c>
      <c r="CY95">
        <v>5.0000000000000001E-3</v>
      </c>
      <c r="CZ95" t="s">
        <v>558</v>
      </c>
      <c r="DA95" t="s">
        <v>558</v>
      </c>
      <c r="DB95" t="s">
        <v>643</v>
      </c>
      <c r="DD95">
        <v>2.5000000000000001E-3</v>
      </c>
      <c r="DE95" t="s">
        <v>591</v>
      </c>
      <c r="DF95" t="s">
        <v>591</v>
      </c>
      <c r="DG95" t="s">
        <v>643</v>
      </c>
      <c r="DI95">
        <v>5.0000000000000001E-4</v>
      </c>
      <c r="DJ95" t="s">
        <v>556</v>
      </c>
      <c r="DK95" t="s">
        <v>556</v>
      </c>
      <c r="DL95" t="s">
        <v>643</v>
      </c>
      <c r="DN95">
        <v>5.0000000000000001E-3</v>
      </c>
      <c r="DO95" t="s">
        <v>558</v>
      </c>
      <c r="DP95" t="s">
        <v>558</v>
      </c>
      <c r="DQ95" t="s">
        <v>643</v>
      </c>
      <c r="DS95">
        <v>5.0000000000000001E-3</v>
      </c>
      <c r="DT95">
        <v>2.6499999999999999E-2</v>
      </c>
      <c r="DU95">
        <v>4.7500000000000001E-2</v>
      </c>
      <c r="DV95" t="s">
        <v>643</v>
      </c>
    </row>
    <row r="96" spans="1:126" x14ac:dyDescent="0.25">
      <c r="A96" t="s">
        <v>7</v>
      </c>
      <c r="B96" t="s">
        <v>130</v>
      </c>
      <c r="C96" t="s">
        <v>9</v>
      </c>
      <c r="D96" s="1">
        <v>43545.518055555556</v>
      </c>
      <c r="E96" t="s">
        <v>134</v>
      </c>
      <c r="F96" t="s">
        <v>134</v>
      </c>
      <c r="G96" t="s">
        <v>75</v>
      </c>
      <c r="H96">
        <v>2.5000000000000001E-2</v>
      </c>
      <c r="I96">
        <v>5.7599999999999998E-2</v>
      </c>
      <c r="J96">
        <v>0.16200000000000001</v>
      </c>
      <c r="K96" t="s">
        <v>643</v>
      </c>
      <c r="M96">
        <v>5.0000000000000001E-4</v>
      </c>
      <c r="N96" t="s">
        <v>556</v>
      </c>
      <c r="O96" t="s">
        <v>556</v>
      </c>
      <c r="P96" t="s">
        <v>643</v>
      </c>
      <c r="R96">
        <v>5.0000000000000001E-4</v>
      </c>
      <c r="S96">
        <v>1.0200000000000001E-3</v>
      </c>
      <c r="T96">
        <v>1.48E-3</v>
      </c>
      <c r="U96" t="s">
        <v>643</v>
      </c>
      <c r="W96">
        <v>5.0000000000000001E-3</v>
      </c>
      <c r="X96">
        <v>2.69E-2</v>
      </c>
      <c r="Y96">
        <v>2.8199999999999999E-2</v>
      </c>
      <c r="Z96" t="s">
        <v>643</v>
      </c>
      <c r="AB96">
        <v>5.0000000000000001E-4</v>
      </c>
      <c r="AC96" t="s">
        <v>556</v>
      </c>
      <c r="AD96" t="s">
        <v>556</v>
      </c>
      <c r="AE96" t="s">
        <v>643</v>
      </c>
      <c r="AG96">
        <v>2.5000000000000001E-2</v>
      </c>
      <c r="AH96">
        <v>4.1000000000000002E-2</v>
      </c>
      <c r="AI96">
        <v>4.8000000000000001E-2</v>
      </c>
      <c r="AJ96" t="s">
        <v>643</v>
      </c>
      <c r="AL96">
        <v>5.0000000000000001E-4</v>
      </c>
      <c r="AM96" t="s">
        <v>556</v>
      </c>
      <c r="AN96" t="s">
        <v>556</v>
      </c>
      <c r="AO96" t="s">
        <v>643</v>
      </c>
      <c r="AQ96">
        <v>5.0000000000000001E-4</v>
      </c>
      <c r="AR96">
        <v>0.86399999999999999</v>
      </c>
      <c r="AS96">
        <v>1.6</v>
      </c>
      <c r="AT96" t="s">
        <v>643</v>
      </c>
      <c r="AV96">
        <v>2</v>
      </c>
      <c r="AW96">
        <v>10</v>
      </c>
      <c r="AX96">
        <v>10</v>
      </c>
      <c r="AY96" t="s">
        <v>643</v>
      </c>
      <c r="BA96">
        <v>5.0000000000000001E-3</v>
      </c>
      <c r="BB96" t="s">
        <v>558</v>
      </c>
      <c r="BC96" t="s">
        <v>558</v>
      </c>
      <c r="BD96" t="s">
        <v>643</v>
      </c>
      <c r="BF96">
        <v>5.0000000000000001E-4</v>
      </c>
      <c r="BG96" t="s">
        <v>556</v>
      </c>
      <c r="BH96" t="s">
        <v>556</v>
      </c>
      <c r="BI96" t="s">
        <v>643</v>
      </c>
      <c r="BK96">
        <v>5.0000000000000001E-4</v>
      </c>
      <c r="BL96" t="s">
        <v>556</v>
      </c>
      <c r="BM96" t="s">
        <v>556</v>
      </c>
      <c r="BN96" t="s">
        <v>643</v>
      </c>
      <c r="BP96">
        <v>5.0000000000000001E-3</v>
      </c>
      <c r="BQ96" t="s">
        <v>558</v>
      </c>
      <c r="BR96" t="s">
        <v>558</v>
      </c>
      <c r="BS96" t="s">
        <v>643</v>
      </c>
      <c r="BU96">
        <v>0.05</v>
      </c>
      <c r="BV96">
        <v>0.39700000000000002</v>
      </c>
      <c r="BW96">
        <v>0.88300000000000001</v>
      </c>
      <c r="BX96" t="s">
        <v>643</v>
      </c>
      <c r="BZ96">
        <v>5.0000000000000001E-3</v>
      </c>
      <c r="CA96" t="s">
        <v>558</v>
      </c>
      <c r="CB96" t="s">
        <v>558</v>
      </c>
      <c r="CC96" t="s">
        <v>643</v>
      </c>
      <c r="CE96">
        <v>0.05</v>
      </c>
      <c r="CF96">
        <v>4.3</v>
      </c>
      <c r="CG96">
        <v>4.3</v>
      </c>
      <c r="CH96" t="s">
        <v>643</v>
      </c>
      <c r="CJ96">
        <v>5.0000000000000001E-3</v>
      </c>
      <c r="CK96">
        <v>1.0500000000000001E-2</v>
      </c>
      <c r="CL96">
        <v>4.0099999999999997E-2</v>
      </c>
      <c r="CM96" t="s">
        <v>643</v>
      </c>
      <c r="CO96">
        <v>5.0000000000000002E-5</v>
      </c>
      <c r="CP96" t="s">
        <v>587</v>
      </c>
      <c r="CQ96" t="s">
        <v>587</v>
      </c>
      <c r="CR96" t="s">
        <v>643</v>
      </c>
      <c r="CT96">
        <v>5.0000000000000001E-3</v>
      </c>
      <c r="CU96" t="s">
        <v>558</v>
      </c>
      <c r="CV96" t="s">
        <v>558</v>
      </c>
      <c r="CW96" t="s">
        <v>643</v>
      </c>
      <c r="CY96">
        <v>5.0000000000000001E-3</v>
      </c>
      <c r="CZ96" t="s">
        <v>558</v>
      </c>
      <c r="DA96" t="s">
        <v>558</v>
      </c>
      <c r="DB96" t="s">
        <v>643</v>
      </c>
      <c r="DD96">
        <v>2.5000000000000001E-3</v>
      </c>
      <c r="DE96" t="s">
        <v>591</v>
      </c>
      <c r="DF96" t="s">
        <v>591</v>
      </c>
      <c r="DG96" t="s">
        <v>643</v>
      </c>
      <c r="DI96">
        <v>5.0000000000000001E-4</v>
      </c>
      <c r="DJ96" t="s">
        <v>556</v>
      </c>
      <c r="DK96" t="s">
        <v>556</v>
      </c>
      <c r="DL96" t="s">
        <v>643</v>
      </c>
      <c r="DN96">
        <v>5.0000000000000001E-3</v>
      </c>
      <c r="DO96" t="s">
        <v>558</v>
      </c>
      <c r="DP96" t="s">
        <v>558</v>
      </c>
      <c r="DQ96" t="s">
        <v>643</v>
      </c>
      <c r="DS96">
        <v>5.0000000000000001E-3</v>
      </c>
      <c r="DT96" t="s">
        <v>558</v>
      </c>
      <c r="DU96" t="s">
        <v>558</v>
      </c>
      <c r="DV96" t="s">
        <v>643</v>
      </c>
    </row>
    <row r="97" spans="1:126" x14ac:dyDescent="0.25">
      <c r="A97" t="s">
        <v>7</v>
      </c>
      <c r="B97" t="s">
        <v>130</v>
      </c>
      <c r="C97" t="s">
        <v>9</v>
      </c>
      <c r="D97" s="1">
        <v>43572.440972222219</v>
      </c>
      <c r="E97" t="s">
        <v>135</v>
      </c>
      <c r="F97" t="s">
        <v>135</v>
      </c>
      <c r="G97" t="s">
        <v>70</v>
      </c>
      <c r="H97">
        <v>2.5000000000000001E-2</v>
      </c>
      <c r="I97" t="s">
        <v>560</v>
      </c>
      <c r="J97">
        <v>0.215</v>
      </c>
      <c r="K97" t="s">
        <v>643</v>
      </c>
      <c r="M97">
        <v>5.0000000000000001E-4</v>
      </c>
      <c r="N97" t="s">
        <v>556</v>
      </c>
      <c r="O97" t="s">
        <v>556</v>
      </c>
      <c r="P97" t="s">
        <v>643</v>
      </c>
      <c r="R97">
        <v>5.0000000000000001E-4</v>
      </c>
      <c r="S97">
        <v>7.7999999999999999E-4</v>
      </c>
      <c r="T97">
        <v>8.8999999999999995E-4</v>
      </c>
      <c r="U97" t="s">
        <v>643</v>
      </c>
      <c r="W97">
        <v>5.0000000000000001E-3</v>
      </c>
      <c r="X97">
        <v>3.1E-2</v>
      </c>
      <c r="Y97">
        <v>3.8199999999999998E-2</v>
      </c>
      <c r="Z97" t="s">
        <v>643</v>
      </c>
      <c r="AB97">
        <v>5.0000000000000001E-4</v>
      </c>
      <c r="AC97" t="s">
        <v>556</v>
      </c>
      <c r="AD97" t="s">
        <v>556</v>
      </c>
      <c r="AE97" t="s">
        <v>643</v>
      </c>
      <c r="AG97">
        <v>2.5000000000000001E-2</v>
      </c>
      <c r="AH97">
        <v>3.1E-2</v>
      </c>
      <c r="AI97">
        <v>5.6000000000000001E-2</v>
      </c>
      <c r="AJ97" t="s">
        <v>643</v>
      </c>
      <c r="AL97">
        <v>5.0000000000000001E-4</v>
      </c>
      <c r="AM97" t="s">
        <v>556</v>
      </c>
      <c r="AN97" t="s">
        <v>556</v>
      </c>
      <c r="AO97" t="s">
        <v>643</v>
      </c>
      <c r="AQ97">
        <v>5.0000000000000001E-4</v>
      </c>
      <c r="AR97">
        <v>0.91700000000000004</v>
      </c>
      <c r="AS97">
        <v>1.6</v>
      </c>
      <c r="AT97" t="s">
        <v>643</v>
      </c>
      <c r="AV97">
        <v>2</v>
      </c>
      <c r="AW97">
        <v>10</v>
      </c>
      <c r="AX97">
        <v>11</v>
      </c>
      <c r="AY97" t="s">
        <v>643</v>
      </c>
      <c r="BA97">
        <v>5.0000000000000001E-3</v>
      </c>
      <c r="BB97" t="s">
        <v>558</v>
      </c>
      <c r="BC97" t="s">
        <v>558</v>
      </c>
      <c r="BD97" t="s">
        <v>643</v>
      </c>
      <c r="BF97">
        <v>5.0000000000000001E-4</v>
      </c>
      <c r="BG97" t="s">
        <v>556</v>
      </c>
      <c r="BH97" t="s">
        <v>556</v>
      </c>
      <c r="BI97" t="s">
        <v>643</v>
      </c>
      <c r="BK97">
        <v>5.0000000000000001E-4</v>
      </c>
      <c r="BL97" t="s">
        <v>556</v>
      </c>
      <c r="BM97">
        <v>1.98E-3</v>
      </c>
      <c r="BN97" t="s">
        <v>643</v>
      </c>
      <c r="BP97">
        <v>5.0000000000000001E-3</v>
      </c>
      <c r="BQ97" t="s">
        <v>558</v>
      </c>
      <c r="BR97" t="s">
        <v>558</v>
      </c>
      <c r="BS97" t="s">
        <v>643</v>
      </c>
      <c r="BU97">
        <v>0.05</v>
      </c>
      <c r="BV97">
        <v>0.28100000000000003</v>
      </c>
      <c r="BW97">
        <v>0.99199999999999999</v>
      </c>
      <c r="BX97" t="s">
        <v>643</v>
      </c>
      <c r="BZ97">
        <v>5.0000000000000001E-3</v>
      </c>
      <c r="CA97" t="s">
        <v>558</v>
      </c>
      <c r="CB97" t="s">
        <v>558</v>
      </c>
      <c r="CC97" t="s">
        <v>643</v>
      </c>
      <c r="CE97">
        <v>0.05</v>
      </c>
      <c r="CF97">
        <v>3.6</v>
      </c>
      <c r="CG97">
        <v>4</v>
      </c>
      <c r="CH97" t="s">
        <v>643</v>
      </c>
      <c r="CJ97">
        <v>5.0000000000000001E-3</v>
      </c>
      <c r="CK97">
        <v>4.53E-2</v>
      </c>
      <c r="CL97">
        <v>6.0299999999999999E-2</v>
      </c>
      <c r="CM97" t="s">
        <v>643</v>
      </c>
      <c r="CO97">
        <v>5.0000000000000002E-5</v>
      </c>
      <c r="CP97" t="s">
        <v>587</v>
      </c>
      <c r="CQ97" t="s">
        <v>587</v>
      </c>
      <c r="CR97" t="s">
        <v>643</v>
      </c>
      <c r="CT97">
        <v>5.0000000000000001E-3</v>
      </c>
      <c r="CU97" t="s">
        <v>558</v>
      </c>
      <c r="CV97" t="s">
        <v>558</v>
      </c>
      <c r="CW97" t="s">
        <v>643</v>
      </c>
      <c r="CY97">
        <v>5.0000000000000001E-3</v>
      </c>
      <c r="CZ97" t="s">
        <v>558</v>
      </c>
      <c r="DA97" t="s">
        <v>558</v>
      </c>
      <c r="DB97" t="s">
        <v>643</v>
      </c>
      <c r="DD97">
        <v>2.5000000000000001E-3</v>
      </c>
      <c r="DE97" t="s">
        <v>591</v>
      </c>
      <c r="DF97" t="s">
        <v>591</v>
      </c>
      <c r="DG97" t="s">
        <v>643</v>
      </c>
      <c r="DI97">
        <v>5.0000000000000001E-4</v>
      </c>
      <c r="DJ97" t="s">
        <v>556</v>
      </c>
      <c r="DK97" t="s">
        <v>556</v>
      </c>
      <c r="DL97" t="s">
        <v>643</v>
      </c>
      <c r="DN97">
        <v>5.0000000000000001E-3</v>
      </c>
      <c r="DO97" t="s">
        <v>558</v>
      </c>
      <c r="DP97" t="s">
        <v>558</v>
      </c>
      <c r="DQ97" t="s">
        <v>643</v>
      </c>
      <c r="DS97">
        <v>5.0000000000000001E-3</v>
      </c>
      <c r="DT97" t="s">
        <v>558</v>
      </c>
      <c r="DU97" t="s">
        <v>558</v>
      </c>
      <c r="DV97" t="s">
        <v>643</v>
      </c>
    </row>
    <row r="98" spans="1:126" x14ac:dyDescent="0.25">
      <c r="A98" t="s">
        <v>7</v>
      </c>
      <c r="B98" t="s">
        <v>136</v>
      </c>
      <c r="C98" t="s">
        <v>9</v>
      </c>
      <c r="D98" s="1">
        <v>43522.626388888886</v>
      </c>
      <c r="E98" t="s">
        <v>137</v>
      </c>
      <c r="F98" t="s">
        <v>137</v>
      </c>
      <c r="G98" t="s">
        <v>75</v>
      </c>
      <c r="H98">
        <v>2.5000000000000001E-2</v>
      </c>
      <c r="I98" t="s">
        <v>560</v>
      </c>
      <c r="J98" t="s">
        <v>560</v>
      </c>
      <c r="K98" t="s">
        <v>643</v>
      </c>
      <c r="M98">
        <v>5.0000000000000001E-4</v>
      </c>
      <c r="N98" t="s">
        <v>556</v>
      </c>
      <c r="O98" t="s">
        <v>556</v>
      </c>
      <c r="P98" t="s">
        <v>643</v>
      </c>
      <c r="R98">
        <v>5.0000000000000001E-4</v>
      </c>
      <c r="S98" t="s">
        <v>556</v>
      </c>
      <c r="T98" t="s">
        <v>556</v>
      </c>
      <c r="U98" t="s">
        <v>643</v>
      </c>
      <c r="W98">
        <v>5.0000000000000001E-3</v>
      </c>
      <c r="X98">
        <v>3.3000000000000002E-2</v>
      </c>
      <c r="Y98">
        <v>3.8300000000000001E-2</v>
      </c>
      <c r="Z98" t="s">
        <v>643</v>
      </c>
      <c r="AB98">
        <v>5.0000000000000001E-4</v>
      </c>
      <c r="AC98" t="s">
        <v>556</v>
      </c>
      <c r="AD98" t="s">
        <v>556</v>
      </c>
      <c r="AE98" t="s">
        <v>643</v>
      </c>
      <c r="AG98">
        <v>2.5000000000000001E-2</v>
      </c>
      <c r="AH98" t="s">
        <v>557</v>
      </c>
      <c r="AI98" t="s">
        <v>557</v>
      </c>
      <c r="AJ98" t="s">
        <v>643</v>
      </c>
      <c r="AL98">
        <v>5.0000000000000001E-4</v>
      </c>
      <c r="AM98" t="s">
        <v>556</v>
      </c>
      <c r="AN98" t="s">
        <v>556</v>
      </c>
      <c r="AO98" t="s">
        <v>643</v>
      </c>
      <c r="AQ98">
        <v>5.0000000000000001E-4</v>
      </c>
      <c r="AR98">
        <v>1.8</v>
      </c>
      <c r="AS98">
        <v>2.2000000000000002</v>
      </c>
      <c r="AT98" t="s">
        <v>643</v>
      </c>
      <c r="AV98">
        <v>2</v>
      </c>
      <c r="AW98">
        <v>3.5</v>
      </c>
      <c r="AX98">
        <v>3.7</v>
      </c>
      <c r="AY98" t="s">
        <v>643</v>
      </c>
      <c r="BA98">
        <v>5.0000000000000001E-3</v>
      </c>
      <c r="BB98" t="s">
        <v>558</v>
      </c>
      <c r="BC98" t="s">
        <v>558</v>
      </c>
      <c r="BD98" t="s">
        <v>643</v>
      </c>
      <c r="BF98">
        <v>5.0000000000000001E-4</v>
      </c>
      <c r="BG98" t="s">
        <v>556</v>
      </c>
      <c r="BH98" t="s">
        <v>556</v>
      </c>
      <c r="BI98" t="s">
        <v>643</v>
      </c>
      <c r="BK98">
        <v>5.0000000000000001E-4</v>
      </c>
      <c r="BL98" t="s">
        <v>556</v>
      </c>
      <c r="BM98" t="s">
        <v>556</v>
      </c>
      <c r="BN98" t="s">
        <v>643</v>
      </c>
      <c r="BP98">
        <v>5.0000000000000001E-3</v>
      </c>
      <c r="BQ98" t="s">
        <v>558</v>
      </c>
      <c r="BR98" t="s">
        <v>558</v>
      </c>
      <c r="BS98" t="s">
        <v>643</v>
      </c>
      <c r="BU98">
        <v>0.05</v>
      </c>
      <c r="BV98" t="s">
        <v>565</v>
      </c>
      <c r="BW98" t="s">
        <v>565</v>
      </c>
      <c r="BX98" t="s">
        <v>643</v>
      </c>
      <c r="BZ98">
        <v>5.0000000000000001E-3</v>
      </c>
      <c r="CA98" t="s">
        <v>558</v>
      </c>
      <c r="CB98" t="s">
        <v>558</v>
      </c>
      <c r="CC98" t="s">
        <v>643</v>
      </c>
      <c r="CE98">
        <v>0.05</v>
      </c>
      <c r="CF98">
        <v>2.6</v>
      </c>
      <c r="CG98">
        <v>2.7</v>
      </c>
      <c r="CH98" t="s">
        <v>643</v>
      </c>
      <c r="CJ98">
        <v>5.0000000000000001E-3</v>
      </c>
      <c r="CK98" t="s">
        <v>558</v>
      </c>
      <c r="CL98">
        <v>1.67E-2</v>
      </c>
      <c r="CM98" t="s">
        <v>643</v>
      </c>
      <c r="CO98">
        <v>5.0000000000000002E-5</v>
      </c>
      <c r="CP98" t="s">
        <v>587</v>
      </c>
      <c r="CQ98" t="s">
        <v>587</v>
      </c>
      <c r="CR98" t="s">
        <v>643</v>
      </c>
      <c r="CT98">
        <v>5.0000000000000001E-3</v>
      </c>
      <c r="CU98" t="s">
        <v>558</v>
      </c>
      <c r="CV98" t="s">
        <v>558</v>
      </c>
      <c r="CW98" t="s">
        <v>643</v>
      </c>
      <c r="CY98">
        <v>5.0000000000000001E-3</v>
      </c>
      <c r="CZ98" t="s">
        <v>558</v>
      </c>
      <c r="DA98" t="s">
        <v>558</v>
      </c>
      <c r="DB98" t="s">
        <v>643</v>
      </c>
      <c r="DD98">
        <v>2.5000000000000001E-3</v>
      </c>
      <c r="DE98" t="s">
        <v>591</v>
      </c>
      <c r="DF98" t="s">
        <v>591</v>
      </c>
      <c r="DG98" t="s">
        <v>643</v>
      </c>
      <c r="DI98">
        <v>5.0000000000000001E-4</v>
      </c>
      <c r="DJ98" t="s">
        <v>556</v>
      </c>
      <c r="DK98" t="s">
        <v>556</v>
      </c>
      <c r="DL98" t="s">
        <v>643</v>
      </c>
      <c r="DN98">
        <v>5.0000000000000001E-3</v>
      </c>
      <c r="DO98" t="s">
        <v>558</v>
      </c>
      <c r="DP98" t="s">
        <v>558</v>
      </c>
      <c r="DQ98" t="s">
        <v>643</v>
      </c>
      <c r="DS98">
        <v>5.0000000000000001E-3</v>
      </c>
      <c r="DT98" t="s">
        <v>558</v>
      </c>
      <c r="DU98" t="s">
        <v>558</v>
      </c>
      <c r="DV98" t="s">
        <v>643</v>
      </c>
    </row>
    <row r="99" spans="1:126" x14ac:dyDescent="0.25">
      <c r="A99" t="s">
        <v>7</v>
      </c>
      <c r="B99" t="s">
        <v>136</v>
      </c>
      <c r="C99" t="s">
        <v>9</v>
      </c>
      <c r="D99" s="1">
        <v>43522.668055555558</v>
      </c>
      <c r="E99" t="s">
        <v>138</v>
      </c>
      <c r="F99" t="s">
        <v>138</v>
      </c>
      <c r="G99" t="s">
        <v>70</v>
      </c>
      <c r="H99">
        <v>2.5000000000000001E-2</v>
      </c>
      <c r="I99" t="s">
        <v>560</v>
      </c>
      <c r="J99" t="s">
        <v>560</v>
      </c>
      <c r="K99" t="s">
        <v>643</v>
      </c>
      <c r="M99">
        <v>5.0000000000000001E-4</v>
      </c>
      <c r="N99" t="s">
        <v>556</v>
      </c>
      <c r="O99" t="s">
        <v>556</v>
      </c>
      <c r="P99" t="s">
        <v>643</v>
      </c>
      <c r="R99">
        <v>5.0000000000000001E-4</v>
      </c>
      <c r="S99" t="s">
        <v>556</v>
      </c>
      <c r="T99" t="s">
        <v>556</v>
      </c>
      <c r="U99" t="s">
        <v>643</v>
      </c>
      <c r="W99">
        <v>5.0000000000000001E-3</v>
      </c>
      <c r="X99">
        <v>3.3599999999999998E-2</v>
      </c>
      <c r="Y99">
        <v>3.5400000000000001E-2</v>
      </c>
      <c r="Z99" t="s">
        <v>643</v>
      </c>
      <c r="AB99">
        <v>5.0000000000000001E-4</v>
      </c>
      <c r="AC99" t="s">
        <v>556</v>
      </c>
      <c r="AD99" t="s">
        <v>556</v>
      </c>
      <c r="AE99" t="s">
        <v>643</v>
      </c>
      <c r="AG99">
        <v>2.5000000000000001E-2</v>
      </c>
      <c r="AH99" t="s">
        <v>557</v>
      </c>
      <c r="AI99" t="s">
        <v>557</v>
      </c>
      <c r="AJ99" t="s">
        <v>643</v>
      </c>
      <c r="AL99">
        <v>5.0000000000000001E-4</v>
      </c>
      <c r="AM99" t="s">
        <v>556</v>
      </c>
      <c r="AN99" t="s">
        <v>556</v>
      </c>
      <c r="AO99" t="s">
        <v>643</v>
      </c>
      <c r="AQ99">
        <v>5.0000000000000001E-4</v>
      </c>
      <c r="AR99">
        <v>1.8</v>
      </c>
      <c r="AS99">
        <v>2.2000000000000002</v>
      </c>
      <c r="AT99" t="s">
        <v>643</v>
      </c>
      <c r="AV99">
        <v>2</v>
      </c>
      <c r="AW99">
        <v>3.5</v>
      </c>
      <c r="AX99">
        <v>3.8</v>
      </c>
      <c r="AY99" t="s">
        <v>643</v>
      </c>
      <c r="BA99">
        <v>5.0000000000000001E-3</v>
      </c>
      <c r="BB99" t="s">
        <v>558</v>
      </c>
      <c r="BC99" t="s">
        <v>558</v>
      </c>
      <c r="BD99" t="s">
        <v>643</v>
      </c>
      <c r="BF99">
        <v>5.0000000000000001E-4</v>
      </c>
      <c r="BG99" t="s">
        <v>556</v>
      </c>
      <c r="BH99" t="s">
        <v>556</v>
      </c>
      <c r="BI99" t="s">
        <v>643</v>
      </c>
      <c r="BK99">
        <v>5.0000000000000001E-4</v>
      </c>
      <c r="BL99" t="s">
        <v>556</v>
      </c>
      <c r="BM99">
        <v>3.0799999999999998E-3</v>
      </c>
      <c r="BN99" t="s">
        <v>643</v>
      </c>
      <c r="BP99">
        <v>5.0000000000000001E-3</v>
      </c>
      <c r="BQ99" t="s">
        <v>558</v>
      </c>
      <c r="BR99" t="s">
        <v>558</v>
      </c>
      <c r="BS99" t="s">
        <v>643</v>
      </c>
      <c r="BU99">
        <v>0.05</v>
      </c>
      <c r="BV99" t="s">
        <v>565</v>
      </c>
      <c r="BW99" t="s">
        <v>565</v>
      </c>
      <c r="BX99" t="s">
        <v>643</v>
      </c>
      <c r="BZ99">
        <v>5.0000000000000001E-3</v>
      </c>
      <c r="CA99" t="s">
        <v>558</v>
      </c>
      <c r="CB99" t="s">
        <v>558</v>
      </c>
      <c r="CC99" t="s">
        <v>643</v>
      </c>
      <c r="CE99">
        <v>0.05</v>
      </c>
      <c r="CF99">
        <v>2.7</v>
      </c>
      <c r="CG99">
        <v>2.9</v>
      </c>
      <c r="CH99" t="s">
        <v>643</v>
      </c>
      <c r="CJ99">
        <v>5.0000000000000001E-3</v>
      </c>
      <c r="CK99" t="s">
        <v>558</v>
      </c>
      <c r="CL99">
        <v>1.52E-2</v>
      </c>
      <c r="CM99" t="s">
        <v>643</v>
      </c>
      <c r="CO99">
        <v>5.0000000000000002E-5</v>
      </c>
      <c r="CP99" t="s">
        <v>587</v>
      </c>
      <c r="CQ99" t="s">
        <v>587</v>
      </c>
      <c r="CR99" t="s">
        <v>643</v>
      </c>
      <c r="CT99">
        <v>5.0000000000000001E-3</v>
      </c>
      <c r="CU99" t="s">
        <v>558</v>
      </c>
      <c r="CV99" t="s">
        <v>558</v>
      </c>
      <c r="CW99" t="s">
        <v>643</v>
      </c>
      <c r="CY99">
        <v>5.0000000000000001E-3</v>
      </c>
      <c r="CZ99" t="s">
        <v>558</v>
      </c>
      <c r="DA99" t="s">
        <v>558</v>
      </c>
      <c r="DB99" t="s">
        <v>643</v>
      </c>
      <c r="DD99">
        <v>2.5000000000000001E-3</v>
      </c>
      <c r="DE99" t="s">
        <v>591</v>
      </c>
      <c r="DF99" t="s">
        <v>591</v>
      </c>
      <c r="DG99" t="s">
        <v>643</v>
      </c>
      <c r="DI99">
        <v>5.0000000000000001E-4</v>
      </c>
      <c r="DJ99" t="s">
        <v>556</v>
      </c>
      <c r="DK99" t="s">
        <v>556</v>
      </c>
      <c r="DL99" t="s">
        <v>643</v>
      </c>
      <c r="DN99">
        <v>5.0000000000000001E-3</v>
      </c>
      <c r="DO99" t="s">
        <v>558</v>
      </c>
      <c r="DP99" t="s">
        <v>558</v>
      </c>
      <c r="DQ99" t="s">
        <v>643</v>
      </c>
      <c r="DS99">
        <v>5.0000000000000001E-3</v>
      </c>
      <c r="DT99" t="s">
        <v>558</v>
      </c>
      <c r="DU99" t="s">
        <v>558</v>
      </c>
      <c r="DV99" t="s">
        <v>643</v>
      </c>
    </row>
    <row r="100" spans="1:126" x14ac:dyDescent="0.25">
      <c r="A100" t="s">
        <v>7</v>
      </c>
      <c r="B100" t="s">
        <v>136</v>
      </c>
      <c r="C100" t="s">
        <v>9</v>
      </c>
      <c r="D100" s="1">
        <v>43551.636111111111</v>
      </c>
      <c r="E100" t="s">
        <v>139</v>
      </c>
      <c r="F100" t="s">
        <v>139</v>
      </c>
      <c r="G100" t="s">
        <v>70</v>
      </c>
      <c r="H100">
        <v>2.5000000000000001E-2</v>
      </c>
      <c r="I100" t="s">
        <v>560</v>
      </c>
      <c r="J100">
        <v>0.19500000000000001</v>
      </c>
      <c r="K100" t="s">
        <v>643</v>
      </c>
      <c r="M100">
        <v>5.0000000000000001E-4</v>
      </c>
      <c r="N100" t="s">
        <v>556</v>
      </c>
      <c r="O100">
        <v>6.4000000000000005E-4</v>
      </c>
      <c r="P100" t="s">
        <v>643</v>
      </c>
      <c r="R100">
        <v>5.0000000000000001E-4</v>
      </c>
      <c r="S100" t="s">
        <v>556</v>
      </c>
      <c r="T100" t="s">
        <v>556</v>
      </c>
      <c r="U100" t="s">
        <v>643</v>
      </c>
      <c r="W100">
        <v>5.0000000000000001E-3</v>
      </c>
      <c r="X100">
        <v>3.4299999999999997E-2</v>
      </c>
      <c r="Y100">
        <v>3.6600000000000001E-2</v>
      </c>
      <c r="Z100" t="s">
        <v>643</v>
      </c>
      <c r="AB100">
        <v>5.0000000000000001E-4</v>
      </c>
      <c r="AC100" t="s">
        <v>556</v>
      </c>
      <c r="AD100">
        <v>7.1000000000000002E-4</v>
      </c>
      <c r="AE100" t="s">
        <v>643</v>
      </c>
      <c r="AG100">
        <v>2.5000000000000001E-2</v>
      </c>
      <c r="AH100" t="s">
        <v>557</v>
      </c>
      <c r="AI100" t="s">
        <v>557</v>
      </c>
      <c r="AJ100" t="s">
        <v>643</v>
      </c>
      <c r="AL100">
        <v>5.0000000000000001E-4</v>
      </c>
      <c r="AM100" t="s">
        <v>556</v>
      </c>
      <c r="AN100" t="s">
        <v>556</v>
      </c>
      <c r="AO100" t="s">
        <v>643</v>
      </c>
      <c r="AQ100">
        <v>5.0000000000000001E-4</v>
      </c>
      <c r="AR100">
        <v>2.1</v>
      </c>
      <c r="AS100">
        <v>2.2000000000000002</v>
      </c>
      <c r="AT100" t="s">
        <v>643</v>
      </c>
      <c r="AV100">
        <v>2</v>
      </c>
      <c r="AW100">
        <v>2.9</v>
      </c>
      <c r="AX100">
        <v>3.3</v>
      </c>
      <c r="AY100" t="s">
        <v>643</v>
      </c>
      <c r="BA100">
        <v>5.0000000000000001E-3</v>
      </c>
      <c r="BB100" t="s">
        <v>558</v>
      </c>
      <c r="BC100" t="s">
        <v>558</v>
      </c>
      <c r="BD100" t="s">
        <v>643</v>
      </c>
      <c r="BF100">
        <v>5.0000000000000001E-4</v>
      </c>
      <c r="BG100" t="s">
        <v>556</v>
      </c>
      <c r="BH100">
        <v>5.9999999999999995E-4</v>
      </c>
      <c r="BI100" t="s">
        <v>643</v>
      </c>
      <c r="BK100">
        <v>5.0000000000000001E-4</v>
      </c>
      <c r="BL100" t="s">
        <v>556</v>
      </c>
      <c r="BM100">
        <v>3.8999999999999998E-3</v>
      </c>
      <c r="BN100" t="s">
        <v>643</v>
      </c>
      <c r="BP100">
        <v>5.0000000000000001E-3</v>
      </c>
      <c r="BQ100" t="s">
        <v>558</v>
      </c>
      <c r="BR100" t="s">
        <v>558</v>
      </c>
      <c r="BS100" t="s">
        <v>643</v>
      </c>
      <c r="BU100">
        <v>0.05</v>
      </c>
      <c r="BV100" t="s">
        <v>565</v>
      </c>
      <c r="BW100">
        <v>0.126</v>
      </c>
      <c r="BX100" t="s">
        <v>643</v>
      </c>
      <c r="BZ100">
        <v>5.0000000000000001E-3</v>
      </c>
      <c r="CA100" t="s">
        <v>558</v>
      </c>
      <c r="CB100" t="s">
        <v>558</v>
      </c>
      <c r="CC100" t="s">
        <v>643</v>
      </c>
      <c r="CE100">
        <v>0.05</v>
      </c>
      <c r="CF100">
        <v>2.8</v>
      </c>
      <c r="CG100">
        <v>2.9</v>
      </c>
      <c r="CH100" t="s">
        <v>643</v>
      </c>
      <c r="CJ100">
        <v>5.0000000000000001E-3</v>
      </c>
      <c r="CK100" t="s">
        <v>558</v>
      </c>
      <c r="CL100">
        <v>2.7900000000000001E-2</v>
      </c>
      <c r="CM100" t="s">
        <v>643</v>
      </c>
      <c r="CO100">
        <v>5.0000000000000002E-5</v>
      </c>
      <c r="CP100" t="s">
        <v>587</v>
      </c>
      <c r="CQ100" t="s">
        <v>587</v>
      </c>
      <c r="CR100" t="s">
        <v>643</v>
      </c>
      <c r="CT100">
        <v>5.0000000000000001E-3</v>
      </c>
      <c r="CU100" t="s">
        <v>558</v>
      </c>
      <c r="CV100" t="s">
        <v>558</v>
      </c>
      <c r="CW100" t="s">
        <v>643</v>
      </c>
      <c r="CY100">
        <v>5.0000000000000001E-3</v>
      </c>
      <c r="CZ100" t="s">
        <v>558</v>
      </c>
      <c r="DA100" t="s">
        <v>558</v>
      </c>
      <c r="DB100" t="s">
        <v>643</v>
      </c>
      <c r="DD100">
        <v>2.5000000000000001E-3</v>
      </c>
      <c r="DE100" t="s">
        <v>591</v>
      </c>
      <c r="DF100" t="s">
        <v>591</v>
      </c>
      <c r="DG100" t="s">
        <v>643</v>
      </c>
      <c r="DI100">
        <v>5.0000000000000001E-4</v>
      </c>
      <c r="DJ100" t="s">
        <v>556</v>
      </c>
      <c r="DK100" t="s">
        <v>556</v>
      </c>
      <c r="DL100" t="s">
        <v>643</v>
      </c>
      <c r="DN100">
        <v>5.0000000000000001E-3</v>
      </c>
      <c r="DO100" t="s">
        <v>558</v>
      </c>
      <c r="DP100" t="s">
        <v>558</v>
      </c>
      <c r="DQ100" t="s">
        <v>643</v>
      </c>
      <c r="DS100">
        <v>5.0000000000000001E-3</v>
      </c>
      <c r="DT100">
        <v>8.0999999999999996E-3</v>
      </c>
      <c r="DU100">
        <v>3.4299999999999997E-2</v>
      </c>
      <c r="DV100" t="s">
        <v>643</v>
      </c>
    </row>
    <row r="101" spans="1:126" x14ac:dyDescent="0.25">
      <c r="A101" t="s">
        <v>7</v>
      </c>
      <c r="B101" t="s">
        <v>136</v>
      </c>
      <c r="C101" t="s">
        <v>9</v>
      </c>
      <c r="D101" s="1">
        <v>43551.645833333336</v>
      </c>
      <c r="E101" t="s">
        <v>140</v>
      </c>
      <c r="F101" t="s">
        <v>140</v>
      </c>
      <c r="G101" t="s">
        <v>75</v>
      </c>
      <c r="H101">
        <v>2.5000000000000001E-2</v>
      </c>
      <c r="I101" t="s">
        <v>560</v>
      </c>
      <c r="J101">
        <v>0.08</v>
      </c>
      <c r="K101" t="s">
        <v>643</v>
      </c>
      <c r="M101">
        <v>5.0000000000000001E-4</v>
      </c>
      <c r="N101" t="s">
        <v>556</v>
      </c>
      <c r="O101">
        <v>1.2600000000000001E-3</v>
      </c>
      <c r="P101" t="s">
        <v>643</v>
      </c>
      <c r="R101">
        <v>5.0000000000000001E-4</v>
      </c>
      <c r="S101" t="s">
        <v>556</v>
      </c>
      <c r="T101" t="s">
        <v>556</v>
      </c>
      <c r="U101" t="s">
        <v>643</v>
      </c>
      <c r="W101">
        <v>5.0000000000000001E-3</v>
      </c>
      <c r="X101">
        <v>3.6999999999999998E-2</v>
      </c>
      <c r="Y101">
        <v>3.73E-2</v>
      </c>
      <c r="Z101" t="s">
        <v>643</v>
      </c>
      <c r="AB101">
        <v>5.0000000000000001E-4</v>
      </c>
      <c r="AC101" t="s">
        <v>556</v>
      </c>
      <c r="AD101" t="s">
        <v>556</v>
      </c>
      <c r="AE101" t="s">
        <v>643</v>
      </c>
      <c r="AG101">
        <v>2.5000000000000001E-2</v>
      </c>
      <c r="AH101" t="s">
        <v>557</v>
      </c>
      <c r="AI101" t="s">
        <v>557</v>
      </c>
      <c r="AJ101" t="s">
        <v>643</v>
      </c>
      <c r="AL101">
        <v>5.0000000000000001E-4</v>
      </c>
      <c r="AM101" t="s">
        <v>556</v>
      </c>
      <c r="AN101" t="s">
        <v>556</v>
      </c>
      <c r="AO101" t="s">
        <v>643</v>
      </c>
      <c r="AQ101">
        <v>5.0000000000000001E-4</v>
      </c>
      <c r="AR101">
        <v>2</v>
      </c>
      <c r="AS101">
        <v>2.1</v>
      </c>
      <c r="AT101" t="s">
        <v>643</v>
      </c>
      <c r="AV101">
        <v>2</v>
      </c>
      <c r="AW101">
        <v>2.9</v>
      </c>
      <c r="AX101">
        <v>3.4</v>
      </c>
      <c r="AY101" t="s">
        <v>643</v>
      </c>
      <c r="BA101">
        <v>5.0000000000000001E-3</v>
      </c>
      <c r="BB101" t="s">
        <v>558</v>
      </c>
      <c r="BC101" t="s">
        <v>558</v>
      </c>
      <c r="BD101" t="s">
        <v>643</v>
      </c>
      <c r="BF101">
        <v>5.0000000000000001E-4</v>
      </c>
      <c r="BG101" t="s">
        <v>556</v>
      </c>
      <c r="BH101" t="s">
        <v>556</v>
      </c>
      <c r="BI101" t="s">
        <v>643</v>
      </c>
      <c r="BK101">
        <v>5.0000000000000001E-4</v>
      </c>
      <c r="BL101" t="s">
        <v>556</v>
      </c>
      <c r="BM101" t="s">
        <v>556</v>
      </c>
      <c r="BN101" t="s">
        <v>643</v>
      </c>
      <c r="BP101">
        <v>5.0000000000000001E-3</v>
      </c>
      <c r="BQ101" t="s">
        <v>558</v>
      </c>
      <c r="BR101" t="s">
        <v>558</v>
      </c>
      <c r="BS101" t="s">
        <v>643</v>
      </c>
      <c r="BU101">
        <v>0.05</v>
      </c>
      <c r="BV101" t="s">
        <v>565</v>
      </c>
      <c r="BW101">
        <v>0.32</v>
      </c>
      <c r="BX101" t="s">
        <v>643</v>
      </c>
      <c r="BZ101">
        <v>5.0000000000000001E-3</v>
      </c>
      <c r="CA101" t="s">
        <v>558</v>
      </c>
      <c r="CB101" t="s">
        <v>558</v>
      </c>
      <c r="CC101" t="s">
        <v>643</v>
      </c>
      <c r="CE101">
        <v>0.05</v>
      </c>
      <c r="CF101">
        <v>2.5</v>
      </c>
      <c r="CG101">
        <v>3.4</v>
      </c>
      <c r="CH101" t="s">
        <v>643</v>
      </c>
      <c r="CJ101">
        <v>5.0000000000000001E-3</v>
      </c>
      <c r="CK101">
        <v>8.3999999999999995E-3</v>
      </c>
      <c r="CL101">
        <v>2.5000000000000001E-2</v>
      </c>
      <c r="CM101" t="s">
        <v>643</v>
      </c>
      <c r="CO101">
        <v>5.0000000000000002E-5</v>
      </c>
      <c r="CP101" t="s">
        <v>587</v>
      </c>
      <c r="CQ101" t="s">
        <v>587</v>
      </c>
      <c r="CR101" t="s">
        <v>643</v>
      </c>
      <c r="CT101">
        <v>5.0000000000000001E-3</v>
      </c>
      <c r="CU101" t="s">
        <v>558</v>
      </c>
      <c r="CV101" t="s">
        <v>558</v>
      </c>
      <c r="CW101" t="s">
        <v>643</v>
      </c>
      <c r="CY101">
        <v>5.0000000000000001E-3</v>
      </c>
      <c r="CZ101" t="s">
        <v>558</v>
      </c>
      <c r="DA101" t="s">
        <v>558</v>
      </c>
      <c r="DB101" t="s">
        <v>643</v>
      </c>
      <c r="DD101">
        <v>2.5000000000000001E-3</v>
      </c>
      <c r="DE101" t="s">
        <v>591</v>
      </c>
      <c r="DF101" t="s">
        <v>591</v>
      </c>
      <c r="DG101" t="s">
        <v>643</v>
      </c>
      <c r="DI101">
        <v>5.0000000000000001E-4</v>
      </c>
      <c r="DJ101" t="s">
        <v>556</v>
      </c>
      <c r="DK101" t="s">
        <v>556</v>
      </c>
      <c r="DL101" t="s">
        <v>643</v>
      </c>
      <c r="DN101">
        <v>5.0000000000000001E-3</v>
      </c>
      <c r="DO101" t="s">
        <v>558</v>
      </c>
      <c r="DP101" t="s">
        <v>558</v>
      </c>
      <c r="DQ101" t="s">
        <v>643</v>
      </c>
      <c r="DS101">
        <v>5.0000000000000001E-3</v>
      </c>
      <c r="DT101" t="s">
        <v>558</v>
      </c>
      <c r="DU101">
        <v>3.5000000000000003E-2</v>
      </c>
      <c r="DV101" t="s">
        <v>643</v>
      </c>
    </row>
    <row r="102" spans="1:126" x14ac:dyDescent="0.25">
      <c r="A102" t="s">
        <v>7</v>
      </c>
      <c r="B102" t="s">
        <v>136</v>
      </c>
      <c r="C102" t="s">
        <v>9</v>
      </c>
      <c r="D102" s="1">
        <v>43579.54583333333</v>
      </c>
      <c r="E102" t="s">
        <v>141</v>
      </c>
      <c r="F102" t="s">
        <v>141</v>
      </c>
      <c r="G102" t="s">
        <v>70</v>
      </c>
      <c r="H102">
        <v>2.5000000000000001E-2</v>
      </c>
      <c r="I102" t="s">
        <v>560</v>
      </c>
      <c r="J102">
        <v>3.7699999999999997E-2</v>
      </c>
      <c r="K102" t="s">
        <v>643</v>
      </c>
      <c r="M102">
        <v>5.0000000000000001E-4</v>
      </c>
      <c r="N102" t="s">
        <v>556</v>
      </c>
      <c r="O102" t="s">
        <v>556</v>
      </c>
      <c r="P102" t="s">
        <v>643</v>
      </c>
      <c r="R102">
        <v>5.0000000000000001E-4</v>
      </c>
      <c r="S102" t="s">
        <v>556</v>
      </c>
      <c r="T102">
        <v>6.8000000000000005E-4</v>
      </c>
      <c r="U102" t="s">
        <v>643</v>
      </c>
      <c r="W102">
        <v>5.0000000000000001E-3</v>
      </c>
      <c r="X102">
        <v>3.39E-2</v>
      </c>
      <c r="Y102">
        <v>3.6299999999999999E-2</v>
      </c>
      <c r="Z102" t="s">
        <v>643</v>
      </c>
      <c r="AB102">
        <v>5.0000000000000001E-4</v>
      </c>
      <c r="AC102" t="s">
        <v>556</v>
      </c>
      <c r="AD102" t="s">
        <v>556</v>
      </c>
      <c r="AE102" t="s">
        <v>643</v>
      </c>
      <c r="AG102">
        <v>2.5000000000000001E-2</v>
      </c>
      <c r="AH102" t="s">
        <v>557</v>
      </c>
      <c r="AI102" t="s">
        <v>557</v>
      </c>
      <c r="AJ102" t="s">
        <v>643</v>
      </c>
      <c r="AL102">
        <v>5.0000000000000001E-4</v>
      </c>
      <c r="AM102" t="s">
        <v>556</v>
      </c>
      <c r="AN102" t="s">
        <v>556</v>
      </c>
      <c r="AO102" t="s">
        <v>643</v>
      </c>
      <c r="AQ102">
        <v>5.0000000000000001E-4</v>
      </c>
      <c r="AR102">
        <v>3</v>
      </c>
      <c r="AS102">
        <v>3.1</v>
      </c>
      <c r="AT102" t="s">
        <v>643</v>
      </c>
      <c r="AV102">
        <v>2</v>
      </c>
      <c r="AW102">
        <v>3.8</v>
      </c>
      <c r="AX102">
        <v>3.9</v>
      </c>
      <c r="AY102" t="s">
        <v>643</v>
      </c>
      <c r="BA102">
        <v>5.0000000000000001E-3</v>
      </c>
      <c r="BB102" t="s">
        <v>558</v>
      </c>
      <c r="BC102" t="s">
        <v>558</v>
      </c>
      <c r="BD102" t="s">
        <v>643</v>
      </c>
      <c r="BF102">
        <v>5.0000000000000001E-4</v>
      </c>
      <c r="BG102" t="s">
        <v>556</v>
      </c>
      <c r="BH102" t="s">
        <v>556</v>
      </c>
      <c r="BI102" t="s">
        <v>643</v>
      </c>
      <c r="BK102">
        <v>5.0000000000000001E-4</v>
      </c>
      <c r="BL102" t="s">
        <v>556</v>
      </c>
      <c r="BM102" t="s">
        <v>556</v>
      </c>
      <c r="BN102" t="s">
        <v>643</v>
      </c>
      <c r="BP102">
        <v>5.0000000000000001E-3</v>
      </c>
      <c r="BQ102" t="s">
        <v>558</v>
      </c>
      <c r="BR102" t="s">
        <v>558</v>
      </c>
      <c r="BS102" t="s">
        <v>643</v>
      </c>
      <c r="BU102">
        <v>0.05</v>
      </c>
      <c r="BV102" t="s">
        <v>565</v>
      </c>
      <c r="BW102">
        <v>0.154</v>
      </c>
      <c r="BX102" t="s">
        <v>643</v>
      </c>
      <c r="BZ102">
        <v>5.0000000000000001E-3</v>
      </c>
      <c r="CA102" t="s">
        <v>558</v>
      </c>
      <c r="CB102" t="s">
        <v>558</v>
      </c>
      <c r="CC102" t="s">
        <v>643</v>
      </c>
      <c r="CE102">
        <v>0.05</v>
      </c>
      <c r="CF102">
        <v>2.9</v>
      </c>
      <c r="CG102">
        <v>3</v>
      </c>
      <c r="CH102" t="s">
        <v>643</v>
      </c>
      <c r="CJ102">
        <v>5.0000000000000001E-3</v>
      </c>
      <c r="CK102" t="s">
        <v>558</v>
      </c>
      <c r="CL102">
        <v>1.18E-2</v>
      </c>
      <c r="CM102" t="s">
        <v>643</v>
      </c>
      <c r="CO102">
        <v>5.0000000000000002E-5</v>
      </c>
      <c r="CP102" t="s">
        <v>587</v>
      </c>
      <c r="CQ102" t="s">
        <v>587</v>
      </c>
      <c r="CR102" t="s">
        <v>643</v>
      </c>
      <c r="CT102">
        <v>5.0000000000000001E-3</v>
      </c>
      <c r="CU102" t="s">
        <v>558</v>
      </c>
      <c r="CV102" t="s">
        <v>558</v>
      </c>
      <c r="CW102" t="s">
        <v>643</v>
      </c>
      <c r="CY102">
        <v>5.0000000000000001E-3</v>
      </c>
      <c r="CZ102" t="s">
        <v>558</v>
      </c>
      <c r="DA102" t="s">
        <v>558</v>
      </c>
      <c r="DB102" t="s">
        <v>643</v>
      </c>
      <c r="DD102">
        <v>2.5000000000000001E-3</v>
      </c>
      <c r="DE102" t="s">
        <v>591</v>
      </c>
      <c r="DF102" t="s">
        <v>591</v>
      </c>
      <c r="DG102" t="s">
        <v>643</v>
      </c>
      <c r="DI102">
        <v>5.0000000000000001E-4</v>
      </c>
      <c r="DJ102" t="s">
        <v>556</v>
      </c>
      <c r="DK102" t="s">
        <v>556</v>
      </c>
      <c r="DL102" t="s">
        <v>643</v>
      </c>
      <c r="DN102">
        <v>5.0000000000000001E-3</v>
      </c>
      <c r="DO102" t="s">
        <v>558</v>
      </c>
      <c r="DP102" t="s">
        <v>558</v>
      </c>
      <c r="DQ102" t="s">
        <v>643</v>
      </c>
      <c r="DS102">
        <v>5.0000000000000001E-3</v>
      </c>
      <c r="DT102">
        <v>6.1000000000000004E-3</v>
      </c>
      <c r="DU102">
        <v>7.3000000000000001E-3</v>
      </c>
      <c r="DV102" t="s">
        <v>643</v>
      </c>
    </row>
    <row r="103" spans="1:126" x14ac:dyDescent="0.25">
      <c r="A103" t="s">
        <v>7</v>
      </c>
      <c r="B103" t="s">
        <v>136</v>
      </c>
      <c r="C103" t="s">
        <v>9</v>
      </c>
      <c r="D103" s="1">
        <v>43579.554861111108</v>
      </c>
      <c r="E103" t="s">
        <v>142</v>
      </c>
      <c r="F103" t="s">
        <v>142</v>
      </c>
      <c r="G103" t="s">
        <v>75</v>
      </c>
      <c r="H103">
        <v>2.5000000000000001E-2</v>
      </c>
      <c r="I103" t="s">
        <v>560</v>
      </c>
      <c r="J103">
        <v>7.8700000000000006E-2</v>
      </c>
      <c r="K103" t="s">
        <v>643</v>
      </c>
      <c r="M103">
        <v>5.0000000000000001E-4</v>
      </c>
      <c r="N103" t="s">
        <v>556</v>
      </c>
      <c r="O103" t="s">
        <v>556</v>
      </c>
      <c r="P103" t="s">
        <v>643</v>
      </c>
      <c r="R103">
        <v>5.0000000000000001E-4</v>
      </c>
      <c r="S103" t="s">
        <v>556</v>
      </c>
      <c r="T103">
        <v>5.9999999999999995E-4</v>
      </c>
      <c r="U103" t="s">
        <v>643</v>
      </c>
      <c r="W103">
        <v>5.0000000000000001E-3</v>
      </c>
      <c r="X103">
        <v>3.3300000000000003E-2</v>
      </c>
      <c r="Y103">
        <v>3.7499999999999999E-2</v>
      </c>
      <c r="Z103" t="s">
        <v>643</v>
      </c>
      <c r="AB103">
        <v>5.0000000000000001E-4</v>
      </c>
      <c r="AC103" t="s">
        <v>556</v>
      </c>
      <c r="AD103" t="s">
        <v>556</v>
      </c>
      <c r="AE103" t="s">
        <v>643</v>
      </c>
      <c r="AG103">
        <v>2.5000000000000001E-2</v>
      </c>
      <c r="AH103" t="s">
        <v>557</v>
      </c>
      <c r="AI103" t="s">
        <v>557</v>
      </c>
      <c r="AJ103" t="s">
        <v>643</v>
      </c>
      <c r="AL103">
        <v>5.0000000000000001E-4</v>
      </c>
      <c r="AM103" t="s">
        <v>556</v>
      </c>
      <c r="AN103" t="s">
        <v>556</v>
      </c>
      <c r="AO103" t="s">
        <v>643</v>
      </c>
      <c r="AQ103">
        <v>5.0000000000000001E-4</v>
      </c>
      <c r="AR103">
        <v>2.2999999999999998</v>
      </c>
      <c r="AS103">
        <v>3.1</v>
      </c>
      <c r="AT103" t="s">
        <v>643</v>
      </c>
      <c r="AV103">
        <v>2</v>
      </c>
      <c r="AW103">
        <v>3.5</v>
      </c>
      <c r="AX103">
        <v>4.2</v>
      </c>
      <c r="AY103" t="s">
        <v>643</v>
      </c>
      <c r="BA103">
        <v>5.0000000000000001E-3</v>
      </c>
      <c r="BB103" t="s">
        <v>558</v>
      </c>
      <c r="BC103" t="s">
        <v>558</v>
      </c>
      <c r="BD103" t="s">
        <v>643</v>
      </c>
      <c r="BF103">
        <v>5.0000000000000001E-4</v>
      </c>
      <c r="BG103" t="s">
        <v>556</v>
      </c>
      <c r="BH103" t="s">
        <v>556</v>
      </c>
      <c r="BI103" t="s">
        <v>643</v>
      </c>
      <c r="BK103">
        <v>5.0000000000000001E-4</v>
      </c>
      <c r="BL103" t="s">
        <v>556</v>
      </c>
      <c r="BM103" t="s">
        <v>556</v>
      </c>
      <c r="BN103" t="s">
        <v>643</v>
      </c>
      <c r="BP103">
        <v>5.0000000000000001E-3</v>
      </c>
      <c r="BQ103" t="s">
        <v>558</v>
      </c>
      <c r="BR103" t="s">
        <v>558</v>
      </c>
      <c r="BS103" t="s">
        <v>643</v>
      </c>
      <c r="BU103">
        <v>0.05</v>
      </c>
      <c r="BV103" t="s">
        <v>565</v>
      </c>
      <c r="BW103">
        <v>0.214</v>
      </c>
      <c r="BX103" t="s">
        <v>643</v>
      </c>
      <c r="BZ103">
        <v>5.0000000000000001E-3</v>
      </c>
      <c r="CA103" t="s">
        <v>558</v>
      </c>
      <c r="CB103" t="s">
        <v>558</v>
      </c>
      <c r="CC103" t="s">
        <v>643</v>
      </c>
      <c r="CE103">
        <v>0.05</v>
      </c>
      <c r="CF103">
        <v>2.9</v>
      </c>
      <c r="CG103">
        <v>3</v>
      </c>
      <c r="CH103" t="s">
        <v>643</v>
      </c>
      <c r="CJ103">
        <v>5.0000000000000001E-3</v>
      </c>
      <c r="CK103" t="s">
        <v>558</v>
      </c>
      <c r="CL103">
        <v>1.41E-2</v>
      </c>
      <c r="CM103" t="s">
        <v>643</v>
      </c>
      <c r="CO103">
        <v>5.0000000000000002E-5</v>
      </c>
      <c r="CP103" t="s">
        <v>587</v>
      </c>
      <c r="CQ103" t="s">
        <v>587</v>
      </c>
      <c r="CR103" t="s">
        <v>643</v>
      </c>
      <c r="CT103">
        <v>5.0000000000000001E-3</v>
      </c>
      <c r="CU103" t="s">
        <v>558</v>
      </c>
      <c r="CV103" t="s">
        <v>558</v>
      </c>
      <c r="CW103" t="s">
        <v>643</v>
      </c>
      <c r="CY103">
        <v>5.0000000000000001E-3</v>
      </c>
      <c r="CZ103" t="s">
        <v>558</v>
      </c>
      <c r="DA103" t="s">
        <v>558</v>
      </c>
      <c r="DB103" t="s">
        <v>643</v>
      </c>
      <c r="DD103">
        <v>2.5000000000000001E-3</v>
      </c>
      <c r="DE103" t="s">
        <v>591</v>
      </c>
      <c r="DF103" t="s">
        <v>591</v>
      </c>
      <c r="DG103" t="s">
        <v>643</v>
      </c>
      <c r="DI103">
        <v>5.0000000000000001E-4</v>
      </c>
      <c r="DJ103" t="s">
        <v>556</v>
      </c>
      <c r="DK103" t="s">
        <v>556</v>
      </c>
      <c r="DL103" t="s">
        <v>643</v>
      </c>
      <c r="DN103">
        <v>5.0000000000000001E-3</v>
      </c>
      <c r="DO103" t="s">
        <v>558</v>
      </c>
      <c r="DP103" t="s">
        <v>558</v>
      </c>
      <c r="DQ103" t="s">
        <v>643</v>
      </c>
      <c r="DS103">
        <v>5.0000000000000001E-3</v>
      </c>
      <c r="DT103" t="s">
        <v>558</v>
      </c>
      <c r="DU103" t="s">
        <v>558</v>
      </c>
      <c r="DV103" t="s">
        <v>643</v>
      </c>
    </row>
    <row r="104" spans="1:126" x14ac:dyDescent="0.25">
      <c r="A104" t="s">
        <v>7</v>
      </c>
      <c r="B104" t="s">
        <v>143</v>
      </c>
      <c r="C104" t="s">
        <v>9</v>
      </c>
      <c r="D104" s="1">
        <v>43522.594444444447</v>
      </c>
      <c r="E104" t="s">
        <v>144</v>
      </c>
      <c r="F104" t="s">
        <v>144</v>
      </c>
      <c r="G104" t="s">
        <v>70</v>
      </c>
      <c r="H104">
        <v>2.5000000000000001E-2</v>
      </c>
      <c r="I104" t="s">
        <v>560</v>
      </c>
      <c r="J104">
        <v>0.04</v>
      </c>
      <c r="K104" t="s">
        <v>643</v>
      </c>
      <c r="M104">
        <v>5.0000000000000001E-4</v>
      </c>
      <c r="N104" t="s">
        <v>556</v>
      </c>
      <c r="O104" t="s">
        <v>556</v>
      </c>
      <c r="P104" t="s">
        <v>643</v>
      </c>
      <c r="R104">
        <v>5.0000000000000001E-4</v>
      </c>
      <c r="S104" t="s">
        <v>556</v>
      </c>
      <c r="T104" t="s">
        <v>556</v>
      </c>
      <c r="U104" t="s">
        <v>643</v>
      </c>
      <c r="W104">
        <v>5.0000000000000001E-3</v>
      </c>
      <c r="X104">
        <v>3.2199999999999999E-2</v>
      </c>
      <c r="Y104">
        <v>3.6999999999999998E-2</v>
      </c>
      <c r="Z104" t="s">
        <v>643</v>
      </c>
      <c r="AB104">
        <v>5.0000000000000001E-4</v>
      </c>
      <c r="AC104" t="s">
        <v>556</v>
      </c>
      <c r="AD104" t="s">
        <v>556</v>
      </c>
      <c r="AE104" t="s">
        <v>643</v>
      </c>
      <c r="AG104">
        <v>2.5000000000000001E-2</v>
      </c>
      <c r="AH104" t="s">
        <v>557</v>
      </c>
      <c r="AI104">
        <v>4.2999999999999997E-2</v>
      </c>
      <c r="AJ104" t="s">
        <v>643</v>
      </c>
      <c r="AL104">
        <v>5.0000000000000001E-4</v>
      </c>
      <c r="AM104" t="s">
        <v>556</v>
      </c>
      <c r="AN104" t="s">
        <v>556</v>
      </c>
      <c r="AO104" t="s">
        <v>643</v>
      </c>
      <c r="AQ104">
        <v>5.0000000000000001E-4</v>
      </c>
      <c r="AR104">
        <v>1.8</v>
      </c>
      <c r="AS104">
        <v>2.2000000000000002</v>
      </c>
      <c r="AT104" t="s">
        <v>643</v>
      </c>
      <c r="AV104">
        <v>2</v>
      </c>
      <c r="AW104">
        <v>3.5</v>
      </c>
      <c r="AX104">
        <v>3.7</v>
      </c>
      <c r="AY104" t="s">
        <v>643</v>
      </c>
      <c r="BA104">
        <v>5.0000000000000001E-3</v>
      </c>
      <c r="BB104" t="s">
        <v>558</v>
      </c>
      <c r="BC104" t="s">
        <v>558</v>
      </c>
      <c r="BD104" t="s">
        <v>643</v>
      </c>
      <c r="BF104">
        <v>5.0000000000000001E-4</v>
      </c>
      <c r="BG104" t="s">
        <v>556</v>
      </c>
      <c r="BH104" t="s">
        <v>556</v>
      </c>
      <c r="BI104" t="s">
        <v>643</v>
      </c>
      <c r="BK104">
        <v>5.0000000000000001E-4</v>
      </c>
      <c r="BL104" t="s">
        <v>556</v>
      </c>
      <c r="BM104" t="s">
        <v>556</v>
      </c>
      <c r="BN104" t="s">
        <v>643</v>
      </c>
      <c r="BP104">
        <v>5.0000000000000001E-3</v>
      </c>
      <c r="BQ104" t="s">
        <v>558</v>
      </c>
      <c r="BR104" t="s">
        <v>558</v>
      </c>
      <c r="BS104" t="s">
        <v>643</v>
      </c>
      <c r="BU104">
        <v>0.05</v>
      </c>
      <c r="BV104" t="s">
        <v>565</v>
      </c>
      <c r="BW104">
        <v>0.19800000000000001</v>
      </c>
      <c r="BX104" t="s">
        <v>643</v>
      </c>
      <c r="BZ104">
        <v>5.0000000000000001E-3</v>
      </c>
      <c r="CA104" t="s">
        <v>558</v>
      </c>
      <c r="CB104" t="s">
        <v>558</v>
      </c>
      <c r="CC104" t="s">
        <v>643</v>
      </c>
      <c r="CE104">
        <v>0.05</v>
      </c>
      <c r="CF104">
        <v>2.5</v>
      </c>
      <c r="CG104">
        <v>2.6</v>
      </c>
      <c r="CH104" t="s">
        <v>643</v>
      </c>
      <c r="CJ104">
        <v>5.0000000000000001E-3</v>
      </c>
      <c r="CK104" t="s">
        <v>558</v>
      </c>
      <c r="CL104">
        <v>1.46E-2</v>
      </c>
      <c r="CM104" t="s">
        <v>643</v>
      </c>
      <c r="CO104">
        <v>5.0000000000000002E-5</v>
      </c>
      <c r="CP104" t="s">
        <v>587</v>
      </c>
      <c r="CQ104" t="s">
        <v>587</v>
      </c>
      <c r="CR104" t="s">
        <v>643</v>
      </c>
      <c r="CT104">
        <v>5.0000000000000001E-3</v>
      </c>
      <c r="CU104" t="s">
        <v>558</v>
      </c>
      <c r="CV104" t="s">
        <v>558</v>
      </c>
      <c r="CW104" t="s">
        <v>643</v>
      </c>
      <c r="CY104">
        <v>5.0000000000000001E-3</v>
      </c>
      <c r="CZ104" t="s">
        <v>558</v>
      </c>
      <c r="DA104" t="s">
        <v>558</v>
      </c>
      <c r="DB104" t="s">
        <v>643</v>
      </c>
      <c r="DD104">
        <v>2.5000000000000001E-3</v>
      </c>
      <c r="DE104" t="s">
        <v>591</v>
      </c>
      <c r="DF104" t="s">
        <v>591</v>
      </c>
      <c r="DG104" t="s">
        <v>643</v>
      </c>
      <c r="DI104">
        <v>5.0000000000000001E-4</v>
      </c>
      <c r="DJ104" t="s">
        <v>556</v>
      </c>
      <c r="DK104" t="s">
        <v>556</v>
      </c>
      <c r="DL104" t="s">
        <v>643</v>
      </c>
      <c r="DN104">
        <v>5.0000000000000001E-3</v>
      </c>
      <c r="DO104" t="s">
        <v>558</v>
      </c>
      <c r="DP104" t="s">
        <v>558</v>
      </c>
      <c r="DQ104" t="s">
        <v>643</v>
      </c>
      <c r="DS104">
        <v>5.0000000000000001E-3</v>
      </c>
      <c r="DT104" t="s">
        <v>558</v>
      </c>
      <c r="DU104" t="s">
        <v>558</v>
      </c>
      <c r="DV104" t="s">
        <v>643</v>
      </c>
    </row>
    <row r="105" spans="1:126" x14ac:dyDescent="0.25">
      <c r="A105" t="s">
        <v>7</v>
      </c>
      <c r="B105" t="s">
        <v>143</v>
      </c>
      <c r="C105" t="s">
        <v>9</v>
      </c>
      <c r="D105" s="1">
        <v>43522.612500000003</v>
      </c>
      <c r="E105" t="s">
        <v>145</v>
      </c>
      <c r="F105" t="s">
        <v>145</v>
      </c>
      <c r="G105" t="s">
        <v>72</v>
      </c>
      <c r="H105">
        <v>2.5000000000000001E-2</v>
      </c>
      <c r="I105">
        <v>4.3099999999999999E-2</v>
      </c>
      <c r="J105">
        <v>4.4999999999999998E-2</v>
      </c>
      <c r="K105" t="s">
        <v>643</v>
      </c>
      <c r="M105">
        <v>5.0000000000000001E-4</v>
      </c>
      <c r="N105" t="s">
        <v>556</v>
      </c>
      <c r="O105" t="s">
        <v>556</v>
      </c>
      <c r="P105" t="s">
        <v>643</v>
      </c>
      <c r="R105">
        <v>5.0000000000000001E-4</v>
      </c>
      <c r="S105" t="s">
        <v>556</v>
      </c>
      <c r="T105" t="s">
        <v>556</v>
      </c>
      <c r="U105" t="s">
        <v>643</v>
      </c>
      <c r="W105">
        <v>5.0000000000000001E-3</v>
      </c>
      <c r="X105">
        <v>3.2599999999999997E-2</v>
      </c>
      <c r="Y105">
        <v>3.6400000000000002E-2</v>
      </c>
      <c r="Z105" t="s">
        <v>643</v>
      </c>
      <c r="AB105">
        <v>5.0000000000000001E-4</v>
      </c>
      <c r="AC105" t="s">
        <v>556</v>
      </c>
      <c r="AD105" t="s">
        <v>556</v>
      </c>
      <c r="AE105" t="s">
        <v>643</v>
      </c>
      <c r="AG105">
        <v>2.5000000000000001E-2</v>
      </c>
      <c r="AH105" t="s">
        <v>557</v>
      </c>
      <c r="AI105" t="s">
        <v>557</v>
      </c>
      <c r="AJ105" t="s">
        <v>643</v>
      </c>
      <c r="AL105">
        <v>5.0000000000000001E-4</v>
      </c>
      <c r="AM105" t="s">
        <v>556</v>
      </c>
      <c r="AN105" t="s">
        <v>556</v>
      </c>
      <c r="AO105" t="s">
        <v>643</v>
      </c>
      <c r="AQ105">
        <v>5.0000000000000001E-4</v>
      </c>
      <c r="AR105">
        <v>1.8</v>
      </c>
      <c r="AS105">
        <v>2.2999999999999998</v>
      </c>
      <c r="AT105" t="s">
        <v>643</v>
      </c>
      <c r="AV105">
        <v>2</v>
      </c>
      <c r="AW105">
        <v>3.4</v>
      </c>
      <c r="AX105">
        <v>3.9</v>
      </c>
      <c r="AY105" t="s">
        <v>643</v>
      </c>
      <c r="BA105">
        <v>5.0000000000000001E-3</v>
      </c>
      <c r="BB105" t="s">
        <v>558</v>
      </c>
      <c r="BC105" t="s">
        <v>558</v>
      </c>
      <c r="BD105" t="s">
        <v>643</v>
      </c>
      <c r="BF105">
        <v>5.0000000000000001E-4</v>
      </c>
      <c r="BG105" t="s">
        <v>556</v>
      </c>
      <c r="BH105" t="s">
        <v>556</v>
      </c>
      <c r="BI105" t="s">
        <v>643</v>
      </c>
      <c r="BK105">
        <v>5.0000000000000001E-4</v>
      </c>
      <c r="BL105" t="s">
        <v>556</v>
      </c>
      <c r="BM105" t="s">
        <v>556</v>
      </c>
      <c r="BN105" t="s">
        <v>643</v>
      </c>
      <c r="BP105">
        <v>5.0000000000000001E-3</v>
      </c>
      <c r="BQ105" t="s">
        <v>558</v>
      </c>
      <c r="BR105" t="s">
        <v>558</v>
      </c>
      <c r="BS105" t="s">
        <v>643</v>
      </c>
      <c r="BU105">
        <v>0.05</v>
      </c>
      <c r="BV105" t="s">
        <v>565</v>
      </c>
      <c r="BW105" t="s">
        <v>565</v>
      </c>
      <c r="BX105" t="s">
        <v>643</v>
      </c>
      <c r="BZ105">
        <v>5.0000000000000001E-3</v>
      </c>
      <c r="CA105" t="s">
        <v>558</v>
      </c>
      <c r="CB105" t="s">
        <v>558</v>
      </c>
      <c r="CC105" t="s">
        <v>643</v>
      </c>
      <c r="CE105">
        <v>0.05</v>
      </c>
      <c r="CF105">
        <v>2.6</v>
      </c>
      <c r="CG105">
        <v>2.7</v>
      </c>
      <c r="CH105" t="s">
        <v>643</v>
      </c>
      <c r="CJ105">
        <v>5.0000000000000001E-3</v>
      </c>
      <c r="CK105" t="s">
        <v>558</v>
      </c>
      <c r="CL105">
        <v>1.6400000000000001E-2</v>
      </c>
      <c r="CM105" t="s">
        <v>643</v>
      </c>
      <c r="CO105">
        <v>5.0000000000000002E-5</v>
      </c>
      <c r="CP105" t="s">
        <v>587</v>
      </c>
      <c r="CQ105" t="s">
        <v>587</v>
      </c>
      <c r="CR105" t="s">
        <v>643</v>
      </c>
      <c r="CT105">
        <v>5.0000000000000001E-3</v>
      </c>
      <c r="CU105" t="s">
        <v>558</v>
      </c>
      <c r="CV105" t="s">
        <v>558</v>
      </c>
      <c r="CW105" t="s">
        <v>643</v>
      </c>
      <c r="CY105">
        <v>5.0000000000000001E-3</v>
      </c>
      <c r="CZ105" t="s">
        <v>558</v>
      </c>
      <c r="DA105" t="s">
        <v>558</v>
      </c>
      <c r="DB105" t="s">
        <v>643</v>
      </c>
      <c r="DD105">
        <v>2.5000000000000001E-3</v>
      </c>
      <c r="DE105" t="s">
        <v>591</v>
      </c>
      <c r="DF105" t="s">
        <v>591</v>
      </c>
      <c r="DG105" t="s">
        <v>643</v>
      </c>
      <c r="DI105">
        <v>5.0000000000000001E-4</v>
      </c>
      <c r="DJ105" t="s">
        <v>556</v>
      </c>
      <c r="DK105" t="s">
        <v>556</v>
      </c>
      <c r="DL105" t="s">
        <v>643</v>
      </c>
      <c r="DN105">
        <v>5.0000000000000001E-3</v>
      </c>
      <c r="DO105" t="s">
        <v>558</v>
      </c>
      <c r="DP105" t="s">
        <v>558</v>
      </c>
      <c r="DQ105" t="s">
        <v>643</v>
      </c>
      <c r="DS105">
        <v>5.0000000000000001E-3</v>
      </c>
      <c r="DT105" t="s">
        <v>558</v>
      </c>
      <c r="DU105" t="s">
        <v>558</v>
      </c>
      <c r="DV105" t="s">
        <v>643</v>
      </c>
    </row>
    <row r="106" spans="1:126" x14ac:dyDescent="0.25">
      <c r="A106" t="s">
        <v>7</v>
      </c>
      <c r="B106" t="s">
        <v>143</v>
      </c>
      <c r="C106" t="s">
        <v>9</v>
      </c>
      <c r="D106" s="1">
        <v>43522.683333333334</v>
      </c>
      <c r="E106" t="s">
        <v>146</v>
      </c>
      <c r="F106" t="s">
        <v>146</v>
      </c>
      <c r="G106" t="s">
        <v>75</v>
      </c>
      <c r="H106">
        <v>2.5000000000000001E-2</v>
      </c>
      <c r="I106" t="s">
        <v>560</v>
      </c>
      <c r="J106">
        <v>0.09</v>
      </c>
      <c r="K106" t="s">
        <v>643</v>
      </c>
      <c r="M106">
        <v>5.0000000000000001E-4</v>
      </c>
      <c r="N106" t="s">
        <v>556</v>
      </c>
      <c r="O106" t="s">
        <v>556</v>
      </c>
      <c r="P106" t="s">
        <v>643</v>
      </c>
      <c r="R106">
        <v>5.0000000000000001E-4</v>
      </c>
      <c r="S106" t="s">
        <v>556</v>
      </c>
      <c r="T106" t="s">
        <v>556</v>
      </c>
      <c r="U106" t="s">
        <v>643</v>
      </c>
      <c r="W106">
        <v>5.0000000000000001E-3</v>
      </c>
      <c r="X106">
        <v>3.4599999999999999E-2</v>
      </c>
      <c r="Y106">
        <v>3.6499999999999998E-2</v>
      </c>
      <c r="Z106" t="s">
        <v>643</v>
      </c>
      <c r="AB106">
        <v>5.0000000000000001E-4</v>
      </c>
      <c r="AC106" t="s">
        <v>556</v>
      </c>
      <c r="AD106" t="s">
        <v>556</v>
      </c>
      <c r="AE106" t="s">
        <v>643</v>
      </c>
      <c r="AG106">
        <v>2.5000000000000001E-2</v>
      </c>
      <c r="AH106" t="s">
        <v>557</v>
      </c>
      <c r="AI106">
        <v>4.2999999999999997E-2</v>
      </c>
      <c r="AJ106" t="s">
        <v>643</v>
      </c>
      <c r="AL106">
        <v>5.0000000000000001E-4</v>
      </c>
      <c r="AM106" t="s">
        <v>556</v>
      </c>
      <c r="AN106" t="s">
        <v>556</v>
      </c>
      <c r="AO106" t="s">
        <v>643</v>
      </c>
      <c r="AQ106">
        <v>5.0000000000000001E-4</v>
      </c>
      <c r="AR106">
        <v>1.8</v>
      </c>
      <c r="AS106">
        <v>2.6</v>
      </c>
      <c r="AT106" t="s">
        <v>643</v>
      </c>
      <c r="AV106">
        <v>2</v>
      </c>
      <c r="AW106">
        <v>3.6</v>
      </c>
      <c r="AX106">
        <v>3.7</v>
      </c>
      <c r="AY106" t="s">
        <v>643</v>
      </c>
      <c r="BA106">
        <v>5.0000000000000001E-3</v>
      </c>
      <c r="BB106" t="s">
        <v>558</v>
      </c>
      <c r="BC106" t="s">
        <v>558</v>
      </c>
      <c r="BD106" t="s">
        <v>643</v>
      </c>
      <c r="BF106">
        <v>5.0000000000000001E-4</v>
      </c>
      <c r="BG106" t="s">
        <v>556</v>
      </c>
      <c r="BH106" t="s">
        <v>556</v>
      </c>
      <c r="BI106" t="s">
        <v>643</v>
      </c>
      <c r="BK106">
        <v>5.0000000000000001E-4</v>
      </c>
      <c r="BL106" t="s">
        <v>556</v>
      </c>
      <c r="BM106" t="s">
        <v>556</v>
      </c>
      <c r="BN106" t="s">
        <v>643</v>
      </c>
      <c r="BP106">
        <v>5.0000000000000001E-3</v>
      </c>
      <c r="BQ106" t="s">
        <v>558</v>
      </c>
      <c r="BR106" t="s">
        <v>558</v>
      </c>
      <c r="BS106" t="s">
        <v>643</v>
      </c>
      <c r="BU106">
        <v>0.05</v>
      </c>
      <c r="BV106" t="s">
        <v>565</v>
      </c>
      <c r="BW106">
        <v>0.21299999999999999</v>
      </c>
      <c r="BX106" t="s">
        <v>643</v>
      </c>
      <c r="BZ106">
        <v>5.0000000000000001E-3</v>
      </c>
      <c r="CA106" t="s">
        <v>558</v>
      </c>
      <c r="CB106" t="s">
        <v>558</v>
      </c>
      <c r="CC106" t="s">
        <v>643</v>
      </c>
      <c r="CE106">
        <v>0.05</v>
      </c>
      <c r="CF106">
        <v>2.7</v>
      </c>
      <c r="CG106">
        <v>2.7</v>
      </c>
      <c r="CH106" t="s">
        <v>643</v>
      </c>
      <c r="CJ106">
        <v>5.0000000000000001E-3</v>
      </c>
      <c r="CK106" t="s">
        <v>558</v>
      </c>
      <c r="CL106">
        <v>1.7000000000000001E-2</v>
      </c>
      <c r="CM106" t="s">
        <v>643</v>
      </c>
      <c r="CO106">
        <v>5.0000000000000002E-5</v>
      </c>
      <c r="CP106" t="s">
        <v>587</v>
      </c>
      <c r="CQ106" t="s">
        <v>587</v>
      </c>
      <c r="CR106" t="s">
        <v>643</v>
      </c>
      <c r="CT106">
        <v>5.0000000000000001E-3</v>
      </c>
      <c r="CU106" t="s">
        <v>558</v>
      </c>
      <c r="CV106" t="s">
        <v>558</v>
      </c>
      <c r="CW106" t="s">
        <v>643</v>
      </c>
      <c r="CY106">
        <v>5.0000000000000001E-3</v>
      </c>
      <c r="CZ106" t="s">
        <v>558</v>
      </c>
      <c r="DA106" t="s">
        <v>558</v>
      </c>
      <c r="DB106" t="s">
        <v>643</v>
      </c>
      <c r="DD106">
        <v>2.5000000000000001E-3</v>
      </c>
      <c r="DE106" t="s">
        <v>591</v>
      </c>
      <c r="DF106" t="s">
        <v>591</v>
      </c>
      <c r="DG106" t="s">
        <v>643</v>
      </c>
      <c r="DI106">
        <v>5.0000000000000001E-4</v>
      </c>
      <c r="DJ106" t="s">
        <v>556</v>
      </c>
      <c r="DK106" t="s">
        <v>556</v>
      </c>
      <c r="DL106" t="s">
        <v>643</v>
      </c>
      <c r="DN106">
        <v>5.0000000000000001E-3</v>
      </c>
      <c r="DO106" t="s">
        <v>558</v>
      </c>
      <c r="DP106" t="s">
        <v>558</v>
      </c>
      <c r="DQ106" t="s">
        <v>643</v>
      </c>
      <c r="DS106">
        <v>5.0000000000000001E-3</v>
      </c>
      <c r="DT106" t="s">
        <v>558</v>
      </c>
      <c r="DU106" t="s">
        <v>558</v>
      </c>
      <c r="DV106" t="s">
        <v>643</v>
      </c>
    </row>
    <row r="107" spans="1:126" x14ac:dyDescent="0.25">
      <c r="A107" t="s">
        <v>7</v>
      </c>
      <c r="B107" t="s">
        <v>143</v>
      </c>
      <c r="C107" t="s">
        <v>9</v>
      </c>
      <c r="D107" s="1">
        <v>43551.609722222223</v>
      </c>
      <c r="E107" t="s">
        <v>147</v>
      </c>
      <c r="F107" t="s">
        <v>147</v>
      </c>
      <c r="G107" t="s">
        <v>70</v>
      </c>
      <c r="H107">
        <v>2.5000000000000001E-2</v>
      </c>
      <c r="I107" t="s">
        <v>560</v>
      </c>
      <c r="J107">
        <v>0.68</v>
      </c>
      <c r="K107" t="s">
        <v>643</v>
      </c>
      <c r="M107">
        <v>5.0000000000000001E-4</v>
      </c>
      <c r="N107" t="s">
        <v>556</v>
      </c>
      <c r="O107" t="s">
        <v>556</v>
      </c>
      <c r="P107" t="s">
        <v>643</v>
      </c>
      <c r="R107">
        <v>5.0000000000000001E-4</v>
      </c>
      <c r="S107" t="s">
        <v>556</v>
      </c>
      <c r="T107">
        <v>9.7999999999999997E-4</v>
      </c>
      <c r="U107" t="s">
        <v>643</v>
      </c>
      <c r="W107">
        <v>5.0000000000000001E-3</v>
      </c>
      <c r="X107">
        <v>3.4200000000000001E-2</v>
      </c>
      <c r="Y107">
        <v>4.1399999999999999E-2</v>
      </c>
      <c r="Z107" t="s">
        <v>643</v>
      </c>
      <c r="AB107">
        <v>5.0000000000000001E-4</v>
      </c>
      <c r="AC107" t="s">
        <v>556</v>
      </c>
      <c r="AD107" t="s">
        <v>556</v>
      </c>
      <c r="AE107" t="s">
        <v>643</v>
      </c>
      <c r="AG107">
        <v>2.5000000000000001E-2</v>
      </c>
      <c r="AH107" t="s">
        <v>557</v>
      </c>
      <c r="AI107" t="s">
        <v>557</v>
      </c>
      <c r="AJ107" t="s">
        <v>643</v>
      </c>
      <c r="AL107">
        <v>5.0000000000000001E-4</v>
      </c>
      <c r="AM107" t="s">
        <v>556</v>
      </c>
      <c r="AN107" t="s">
        <v>556</v>
      </c>
      <c r="AO107" t="s">
        <v>643</v>
      </c>
      <c r="AQ107">
        <v>5.0000000000000001E-4</v>
      </c>
      <c r="AR107">
        <v>1.9</v>
      </c>
      <c r="AS107">
        <v>2</v>
      </c>
      <c r="AT107" t="s">
        <v>643</v>
      </c>
      <c r="AV107">
        <v>2</v>
      </c>
      <c r="AW107">
        <v>3</v>
      </c>
      <c r="AX107">
        <v>3.4</v>
      </c>
      <c r="AY107" t="s">
        <v>643</v>
      </c>
      <c r="BA107">
        <v>5.0000000000000001E-3</v>
      </c>
      <c r="BB107" t="s">
        <v>558</v>
      </c>
      <c r="BC107" t="s">
        <v>558</v>
      </c>
      <c r="BD107" t="s">
        <v>643</v>
      </c>
      <c r="BF107">
        <v>5.0000000000000001E-4</v>
      </c>
      <c r="BG107" t="s">
        <v>556</v>
      </c>
      <c r="BH107">
        <v>5.6999999999999998E-4</v>
      </c>
      <c r="BI107" t="s">
        <v>643</v>
      </c>
      <c r="BK107">
        <v>5.0000000000000001E-4</v>
      </c>
      <c r="BL107" t="s">
        <v>556</v>
      </c>
      <c r="BM107">
        <v>8.8000000000000003E-4</v>
      </c>
      <c r="BN107" t="s">
        <v>643</v>
      </c>
      <c r="BP107">
        <v>5.0000000000000001E-3</v>
      </c>
      <c r="BQ107" t="s">
        <v>558</v>
      </c>
      <c r="BR107" t="s">
        <v>558</v>
      </c>
      <c r="BS107" t="s">
        <v>643</v>
      </c>
      <c r="BU107">
        <v>0.05</v>
      </c>
      <c r="BV107" t="s">
        <v>565</v>
      </c>
      <c r="BW107">
        <v>1.7</v>
      </c>
      <c r="BX107" t="s">
        <v>643</v>
      </c>
      <c r="BZ107">
        <v>5.0000000000000001E-3</v>
      </c>
      <c r="CA107" t="s">
        <v>558</v>
      </c>
      <c r="CB107" t="s">
        <v>558</v>
      </c>
      <c r="CC107" t="s">
        <v>643</v>
      </c>
      <c r="CE107">
        <v>0.05</v>
      </c>
      <c r="CF107">
        <v>2.7</v>
      </c>
      <c r="CG107">
        <v>2.8</v>
      </c>
      <c r="CH107" t="s">
        <v>643</v>
      </c>
      <c r="CJ107">
        <v>5.0000000000000001E-3</v>
      </c>
      <c r="CK107">
        <v>6.7599999999999993E-2</v>
      </c>
      <c r="CL107">
        <v>0.17599999999999999</v>
      </c>
      <c r="CM107" t="s">
        <v>643</v>
      </c>
      <c r="CO107">
        <v>5.0000000000000002E-5</v>
      </c>
      <c r="CP107" t="s">
        <v>587</v>
      </c>
      <c r="CQ107" t="s">
        <v>587</v>
      </c>
      <c r="CR107" t="s">
        <v>643</v>
      </c>
      <c r="CT107">
        <v>5.0000000000000001E-3</v>
      </c>
      <c r="CU107" t="s">
        <v>558</v>
      </c>
      <c r="CV107" t="s">
        <v>558</v>
      </c>
      <c r="CW107" t="s">
        <v>643</v>
      </c>
      <c r="CY107">
        <v>5.0000000000000001E-3</v>
      </c>
      <c r="CZ107" t="s">
        <v>558</v>
      </c>
      <c r="DA107" t="s">
        <v>558</v>
      </c>
      <c r="DB107" t="s">
        <v>643</v>
      </c>
      <c r="DD107">
        <v>2.5000000000000001E-3</v>
      </c>
      <c r="DE107" t="s">
        <v>591</v>
      </c>
      <c r="DF107" t="s">
        <v>591</v>
      </c>
      <c r="DG107" t="s">
        <v>643</v>
      </c>
      <c r="DI107">
        <v>5.0000000000000001E-4</v>
      </c>
      <c r="DJ107" t="s">
        <v>556</v>
      </c>
      <c r="DK107" t="s">
        <v>556</v>
      </c>
      <c r="DL107" t="s">
        <v>643</v>
      </c>
      <c r="DN107">
        <v>5.0000000000000001E-3</v>
      </c>
      <c r="DO107" t="s">
        <v>558</v>
      </c>
      <c r="DP107" t="s">
        <v>558</v>
      </c>
      <c r="DQ107" t="s">
        <v>643</v>
      </c>
      <c r="DS107">
        <v>5.0000000000000001E-3</v>
      </c>
      <c r="DT107" t="s">
        <v>558</v>
      </c>
      <c r="DU107" t="s">
        <v>558</v>
      </c>
      <c r="DV107" t="s">
        <v>643</v>
      </c>
    </row>
    <row r="108" spans="1:126" x14ac:dyDescent="0.25">
      <c r="A108" t="s">
        <v>7</v>
      </c>
      <c r="B108" t="s">
        <v>143</v>
      </c>
      <c r="C108" t="s">
        <v>9</v>
      </c>
      <c r="D108" s="1">
        <v>43551.611111111109</v>
      </c>
      <c r="E108" t="s">
        <v>148</v>
      </c>
      <c r="F108" t="s">
        <v>148</v>
      </c>
      <c r="G108" t="s">
        <v>72</v>
      </c>
      <c r="H108">
        <v>2.5000000000000001E-2</v>
      </c>
      <c r="I108" t="s">
        <v>560</v>
      </c>
      <c r="J108">
        <v>0.27400000000000002</v>
      </c>
      <c r="K108" t="s">
        <v>643</v>
      </c>
      <c r="M108">
        <v>5.0000000000000001E-4</v>
      </c>
      <c r="N108" t="s">
        <v>556</v>
      </c>
      <c r="O108" t="s">
        <v>556</v>
      </c>
      <c r="P108" t="s">
        <v>643</v>
      </c>
      <c r="R108">
        <v>5.0000000000000001E-4</v>
      </c>
      <c r="S108">
        <v>5.6999999999999998E-4</v>
      </c>
      <c r="T108">
        <v>6.6E-4</v>
      </c>
      <c r="U108" t="s">
        <v>643</v>
      </c>
      <c r="W108">
        <v>5.0000000000000001E-3</v>
      </c>
      <c r="X108">
        <v>3.2000000000000001E-2</v>
      </c>
      <c r="Y108">
        <v>3.6400000000000002E-2</v>
      </c>
      <c r="Z108" t="s">
        <v>643</v>
      </c>
      <c r="AB108">
        <v>5.0000000000000001E-4</v>
      </c>
      <c r="AC108" t="s">
        <v>556</v>
      </c>
      <c r="AD108" t="s">
        <v>556</v>
      </c>
      <c r="AE108" t="s">
        <v>643</v>
      </c>
      <c r="AG108">
        <v>2.5000000000000001E-2</v>
      </c>
      <c r="AH108">
        <v>4.2000000000000003E-2</v>
      </c>
      <c r="AI108">
        <v>0.127</v>
      </c>
      <c r="AJ108" t="s">
        <v>643</v>
      </c>
      <c r="AL108">
        <v>5.0000000000000001E-4</v>
      </c>
      <c r="AM108" t="s">
        <v>556</v>
      </c>
      <c r="AN108" t="s">
        <v>556</v>
      </c>
      <c r="AO108" t="s">
        <v>643</v>
      </c>
      <c r="AQ108">
        <v>5.0000000000000001E-4</v>
      </c>
      <c r="AR108">
        <v>1.7</v>
      </c>
      <c r="AS108">
        <v>1.9</v>
      </c>
      <c r="AT108" t="s">
        <v>643</v>
      </c>
      <c r="AV108">
        <v>2</v>
      </c>
      <c r="AW108">
        <v>3.1</v>
      </c>
      <c r="AX108">
        <v>3.5</v>
      </c>
      <c r="AY108" t="s">
        <v>643</v>
      </c>
      <c r="BA108">
        <v>5.0000000000000001E-3</v>
      </c>
      <c r="BB108" t="s">
        <v>558</v>
      </c>
      <c r="BC108" t="s">
        <v>558</v>
      </c>
      <c r="BD108" t="s">
        <v>643</v>
      </c>
      <c r="BF108">
        <v>5.0000000000000001E-4</v>
      </c>
      <c r="BG108" t="s">
        <v>556</v>
      </c>
      <c r="BH108" t="s">
        <v>556</v>
      </c>
      <c r="BI108" t="s">
        <v>643</v>
      </c>
      <c r="BK108">
        <v>5.0000000000000001E-4</v>
      </c>
      <c r="BL108" t="s">
        <v>556</v>
      </c>
      <c r="BM108" t="s">
        <v>556</v>
      </c>
      <c r="BN108" t="s">
        <v>643</v>
      </c>
      <c r="BP108">
        <v>5.0000000000000001E-3</v>
      </c>
      <c r="BQ108" t="s">
        <v>558</v>
      </c>
      <c r="BR108" t="s">
        <v>558</v>
      </c>
      <c r="BS108" t="s">
        <v>643</v>
      </c>
      <c r="BU108">
        <v>0.05</v>
      </c>
      <c r="BV108" t="s">
        <v>565</v>
      </c>
      <c r="BW108">
        <v>0.56499999999999995</v>
      </c>
      <c r="BX108" t="s">
        <v>643</v>
      </c>
      <c r="BZ108">
        <v>5.0000000000000001E-3</v>
      </c>
      <c r="CA108" t="s">
        <v>558</v>
      </c>
      <c r="CB108" t="s">
        <v>558</v>
      </c>
      <c r="CC108" t="s">
        <v>643</v>
      </c>
      <c r="CE108">
        <v>0.05</v>
      </c>
      <c r="CF108">
        <v>2.6</v>
      </c>
      <c r="CG108">
        <v>2.9</v>
      </c>
      <c r="CH108" t="s">
        <v>643</v>
      </c>
      <c r="CJ108">
        <v>5.0000000000000001E-3</v>
      </c>
      <c r="CK108">
        <v>5.8700000000000002E-2</v>
      </c>
      <c r="CL108">
        <v>0.108</v>
      </c>
      <c r="CM108" t="s">
        <v>643</v>
      </c>
      <c r="CO108">
        <v>5.0000000000000002E-5</v>
      </c>
      <c r="CP108" t="s">
        <v>587</v>
      </c>
      <c r="CQ108" t="s">
        <v>587</v>
      </c>
      <c r="CR108" t="s">
        <v>643</v>
      </c>
      <c r="CT108">
        <v>5.0000000000000001E-3</v>
      </c>
      <c r="CU108" t="s">
        <v>558</v>
      </c>
      <c r="CV108" t="s">
        <v>558</v>
      </c>
      <c r="CW108" t="s">
        <v>643</v>
      </c>
      <c r="CY108">
        <v>5.0000000000000001E-3</v>
      </c>
      <c r="CZ108" t="s">
        <v>558</v>
      </c>
      <c r="DA108" t="s">
        <v>558</v>
      </c>
      <c r="DB108" t="s">
        <v>643</v>
      </c>
      <c r="DD108">
        <v>2.5000000000000001E-3</v>
      </c>
      <c r="DE108" t="s">
        <v>591</v>
      </c>
      <c r="DF108" t="s">
        <v>591</v>
      </c>
      <c r="DG108" t="s">
        <v>643</v>
      </c>
      <c r="DI108">
        <v>5.0000000000000001E-4</v>
      </c>
      <c r="DJ108" t="s">
        <v>556</v>
      </c>
      <c r="DK108" t="s">
        <v>556</v>
      </c>
      <c r="DL108" t="s">
        <v>643</v>
      </c>
      <c r="DN108">
        <v>5.0000000000000001E-3</v>
      </c>
      <c r="DO108" t="s">
        <v>558</v>
      </c>
      <c r="DP108" t="s">
        <v>558</v>
      </c>
      <c r="DQ108" t="s">
        <v>643</v>
      </c>
      <c r="DS108">
        <v>5.0000000000000001E-3</v>
      </c>
      <c r="DT108" t="s">
        <v>558</v>
      </c>
      <c r="DU108">
        <v>1.2200000000000001E-2</v>
      </c>
      <c r="DV108" t="s">
        <v>643</v>
      </c>
    </row>
    <row r="109" spans="1:126" x14ac:dyDescent="0.25">
      <c r="A109" t="s">
        <v>7</v>
      </c>
      <c r="B109" t="s">
        <v>143</v>
      </c>
      <c r="C109" t="s">
        <v>9</v>
      </c>
      <c r="D109" s="1">
        <v>43551.625</v>
      </c>
      <c r="E109" t="s">
        <v>149</v>
      </c>
      <c r="F109" t="s">
        <v>149</v>
      </c>
      <c r="G109" t="s">
        <v>75</v>
      </c>
      <c r="H109">
        <v>2.5000000000000001E-2</v>
      </c>
      <c r="I109" t="s">
        <v>560</v>
      </c>
      <c r="J109">
        <v>0.53800000000000003</v>
      </c>
      <c r="K109" t="s">
        <v>643</v>
      </c>
      <c r="M109">
        <v>5.0000000000000001E-4</v>
      </c>
      <c r="N109" t="s">
        <v>556</v>
      </c>
      <c r="O109" t="s">
        <v>556</v>
      </c>
      <c r="P109" t="s">
        <v>643</v>
      </c>
      <c r="R109">
        <v>5.0000000000000001E-4</v>
      </c>
      <c r="S109" t="s">
        <v>556</v>
      </c>
      <c r="T109">
        <v>8.7000000000000001E-4</v>
      </c>
      <c r="U109" t="s">
        <v>643</v>
      </c>
      <c r="W109">
        <v>5.0000000000000001E-3</v>
      </c>
      <c r="X109">
        <v>3.5000000000000003E-2</v>
      </c>
      <c r="Y109">
        <v>4.2200000000000001E-2</v>
      </c>
      <c r="Z109" t="s">
        <v>643</v>
      </c>
      <c r="AB109">
        <v>5.0000000000000001E-4</v>
      </c>
      <c r="AC109" t="s">
        <v>556</v>
      </c>
      <c r="AD109" t="s">
        <v>556</v>
      </c>
      <c r="AE109" t="s">
        <v>643</v>
      </c>
      <c r="AG109">
        <v>2.5000000000000001E-2</v>
      </c>
      <c r="AH109">
        <v>3.2000000000000001E-2</v>
      </c>
      <c r="AI109">
        <v>0.191</v>
      </c>
      <c r="AJ109" t="s">
        <v>643</v>
      </c>
      <c r="AL109">
        <v>5.0000000000000001E-4</v>
      </c>
      <c r="AM109" t="s">
        <v>556</v>
      </c>
      <c r="AN109" t="s">
        <v>556</v>
      </c>
      <c r="AO109" t="s">
        <v>643</v>
      </c>
      <c r="AQ109">
        <v>5.0000000000000001E-4</v>
      </c>
      <c r="AR109">
        <v>1.6</v>
      </c>
      <c r="AS109">
        <v>1.8</v>
      </c>
      <c r="AT109" t="s">
        <v>643</v>
      </c>
      <c r="AV109">
        <v>2</v>
      </c>
      <c r="AW109">
        <v>3.1</v>
      </c>
      <c r="AX109">
        <v>3.6</v>
      </c>
      <c r="AY109" t="s">
        <v>643</v>
      </c>
      <c r="BA109">
        <v>5.0000000000000001E-3</v>
      </c>
      <c r="BB109" t="s">
        <v>558</v>
      </c>
      <c r="BC109" t="s">
        <v>558</v>
      </c>
      <c r="BD109" t="s">
        <v>643</v>
      </c>
      <c r="BF109">
        <v>5.0000000000000001E-4</v>
      </c>
      <c r="BG109" t="s">
        <v>556</v>
      </c>
      <c r="BH109">
        <v>5.6999999999999998E-4</v>
      </c>
      <c r="BI109" t="s">
        <v>643</v>
      </c>
      <c r="BK109">
        <v>5.0000000000000001E-4</v>
      </c>
      <c r="BL109" t="s">
        <v>556</v>
      </c>
      <c r="BM109">
        <v>8.4000000000000003E-4</v>
      </c>
      <c r="BN109" t="s">
        <v>643</v>
      </c>
      <c r="BP109">
        <v>5.0000000000000001E-3</v>
      </c>
      <c r="BQ109" t="s">
        <v>558</v>
      </c>
      <c r="BR109" t="s">
        <v>558</v>
      </c>
      <c r="BS109" t="s">
        <v>643</v>
      </c>
      <c r="BU109">
        <v>0.05</v>
      </c>
      <c r="BV109" t="s">
        <v>565</v>
      </c>
      <c r="BW109">
        <v>1.2</v>
      </c>
      <c r="BX109" t="s">
        <v>643</v>
      </c>
      <c r="BZ109">
        <v>5.0000000000000001E-3</v>
      </c>
      <c r="CA109" t="s">
        <v>558</v>
      </c>
      <c r="CB109" t="s">
        <v>558</v>
      </c>
      <c r="CC109" t="s">
        <v>643</v>
      </c>
      <c r="CE109">
        <v>0.05</v>
      </c>
      <c r="CF109">
        <v>2.4</v>
      </c>
      <c r="CG109">
        <v>3.2</v>
      </c>
      <c r="CH109" t="s">
        <v>643</v>
      </c>
      <c r="CJ109">
        <v>5.0000000000000001E-3</v>
      </c>
      <c r="CK109">
        <v>4.4400000000000002E-2</v>
      </c>
      <c r="CL109">
        <v>0.128</v>
      </c>
      <c r="CM109" t="s">
        <v>643</v>
      </c>
      <c r="CO109">
        <v>5.0000000000000002E-5</v>
      </c>
      <c r="CP109" t="s">
        <v>587</v>
      </c>
      <c r="CQ109" t="s">
        <v>587</v>
      </c>
      <c r="CR109" t="s">
        <v>643</v>
      </c>
      <c r="CT109">
        <v>5.0000000000000001E-3</v>
      </c>
      <c r="CU109" t="s">
        <v>558</v>
      </c>
      <c r="CV109" t="s">
        <v>558</v>
      </c>
      <c r="CW109" t="s">
        <v>643</v>
      </c>
      <c r="CY109">
        <v>5.0000000000000001E-3</v>
      </c>
      <c r="CZ109" t="s">
        <v>558</v>
      </c>
      <c r="DA109" t="s">
        <v>558</v>
      </c>
      <c r="DB109" t="s">
        <v>643</v>
      </c>
      <c r="DD109">
        <v>2.5000000000000001E-3</v>
      </c>
      <c r="DE109" t="s">
        <v>591</v>
      </c>
      <c r="DF109" t="s">
        <v>591</v>
      </c>
      <c r="DG109" t="s">
        <v>643</v>
      </c>
      <c r="DI109">
        <v>5.0000000000000001E-4</v>
      </c>
      <c r="DJ109" t="s">
        <v>556</v>
      </c>
      <c r="DK109" t="s">
        <v>556</v>
      </c>
      <c r="DL109" t="s">
        <v>643</v>
      </c>
      <c r="DN109">
        <v>5.0000000000000001E-3</v>
      </c>
      <c r="DO109" t="s">
        <v>558</v>
      </c>
      <c r="DP109" t="s">
        <v>558</v>
      </c>
      <c r="DQ109" t="s">
        <v>643</v>
      </c>
      <c r="DS109">
        <v>5.0000000000000001E-3</v>
      </c>
      <c r="DT109" t="s">
        <v>558</v>
      </c>
      <c r="DU109" t="s">
        <v>558</v>
      </c>
      <c r="DV109" t="s">
        <v>643</v>
      </c>
    </row>
    <row r="110" spans="1:126" x14ac:dyDescent="0.25">
      <c r="A110" t="s">
        <v>7</v>
      </c>
      <c r="B110" t="s">
        <v>143</v>
      </c>
      <c r="C110" t="s">
        <v>9</v>
      </c>
      <c r="D110" s="1">
        <v>43579.593055555553</v>
      </c>
      <c r="E110" t="s">
        <v>150</v>
      </c>
      <c r="F110" t="s">
        <v>150</v>
      </c>
      <c r="G110" t="s">
        <v>70</v>
      </c>
      <c r="H110">
        <v>2.5000000000000001E-2</v>
      </c>
      <c r="I110" t="s">
        <v>560</v>
      </c>
      <c r="J110" t="s">
        <v>560</v>
      </c>
      <c r="K110" t="s">
        <v>643</v>
      </c>
      <c r="M110">
        <v>5.0000000000000001E-4</v>
      </c>
      <c r="N110" t="s">
        <v>556</v>
      </c>
      <c r="O110" t="s">
        <v>556</v>
      </c>
      <c r="P110" t="s">
        <v>643</v>
      </c>
      <c r="R110">
        <v>5.0000000000000001E-4</v>
      </c>
      <c r="S110" t="s">
        <v>556</v>
      </c>
      <c r="T110">
        <v>6.6E-4</v>
      </c>
      <c r="U110" t="s">
        <v>643</v>
      </c>
      <c r="W110">
        <v>5.0000000000000001E-3</v>
      </c>
      <c r="X110">
        <v>3.2800000000000003E-2</v>
      </c>
      <c r="Y110">
        <v>3.4700000000000002E-2</v>
      </c>
      <c r="Z110" t="s">
        <v>643</v>
      </c>
      <c r="AB110">
        <v>5.0000000000000001E-4</v>
      </c>
      <c r="AC110" t="s">
        <v>556</v>
      </c>
      <c r="AD110" t="s">
        <v>556</v>
      </c>
      <c r="AE110" t="s">
        <v>643</v>
      </c>
      <c r="AG110">
        <v>2.5000000000000001E-2</v>
      </c>
      <c r="AH110" t="s">
        <v>557</v>
      </c>
      <c r="AI110" t="s">
        <v>557</v>
      </c>
      <c r="AJ110" t="s">
        <v>643</v>
      </c>
      <c r="AL110">
        <v>5.0000000000000001E-4</v>
      </c>
      <c r="AM110" t="s">
        <v>556</v>
      </c>
      <c r="AN110" t="s">
        <v>556</v>
      </c>
      <c r="AO110" t="s">
        <v>643</v>
      </c>
      <c r="AQ110">
        <v>5.0000000000000001E-4</v>
      </c>
      <c r="AR110">
        <v>2.2999999999999998</v>
      </c>
      <c r="AS110">
        <v>2.8</v>
      </c>
      <c r="AT110" t="s">
        <v>643</v>
      </c>
      <c r="AV110">
        <v>2</v>
      </c>
      <c r="AW110">
        <v>3.6</v>
      </c>
      <c r="AX110">
        <v>4.0999999999999996</v>
      </c>
      <c r="AY110" t="s">
        <v>643</v>
      </c>
      <c r="BA110">
        <v>5.0000000000000001E-3</v>
      </c>
      <c r="BB110" t="s">
        <v>558</v>
      </c>
      <c r="BC110" t="s">
        <v>558</v>
      </c>
      <c r="BD110" t="s">
        <v>643</v>
      </c>
      <c r="BF110">
        <v>5.0000000000000001E-4</v>
      </c>
      <c r="BG110" t="s">
        <v>556</v>
      </c>
      <c r="BH110" t="s">
        <v>556</v>
      </c>
      <c r="BI110" t="s">
        <v>643</v>
      </c>
      <c r="BK110">
        <v>5.0000000000000001E-4</v>
      </c>
      <c r="BL110" t="s">
        <v>556</v>
      </c>
      <c r="BM110" t="s">
        <v>556</v>
      </c>
      <c r="BN110" t="s">
        <v>643</v>
      </c>
      <c r="BP110">
        <v>5.0000000000000001E-3</v>
      </c>
      <c r="BQ110" t="s">
        <v>558</v>
      </c>
      <c r="BR110" t="s">
        <v>558</v>
      </c>
      <c r="BS110" t="s">
        <v>643</v>
      </c>
      <c r="BU110">
        <v>0.05</v>
      </c>
      <c r="BV110">
        <v>5.8999999999999997E-2</v>
      </c>
      <c r="BW110">
        <v>0.152</v>
      </c>
      <c r="BX110" t="s">
        <v>643</v>
      </c>
      <c r="BZ110">
        <v>5.0000000000000001E-3</v>
      </c>
      <c r="CA110" t="s">
        <v>558</v>
      </c>
      <c r="CB110" t="s">
        <v>558</v>
      </c>
      <c r="CC110" t="s">
        <v>643</v>
      </c>
      <c r="CE110">
        <v>0.05</v>
      </c>
      <c r="CF110">
        <v>2.9</v>
      </c>
      <c r="CG110">
        <v>2.9</v>
      </c>
      <c r="CH110" t="s">
        <v>643</v>
      </c>
      <c r="CJ110">
        <v>5.0000000000000001E-3</v>
      </c>
      <c r="CK110" t="s">
        <v>558</v>
      </c>
      <c r="CL110">
        <v>1.4E-2</v>
      </c>
      <c r="CM110" t="s">
        <v>643</v>
      </c>
      <c r="CO110">
        <v>5.0000000000000002E-5</v>
      </c>
      <c r="CP110" t="s">
        <v>587</v>
      </c>
      <c r="CQ110" t="s">
        <v>587</v>
      </c>
      <c r="CR110" t="s">
        <v>643</v>
      </c>
      <c r="CT110">
        <v>5.0000000000000001E-3</v>
      </c>
      <c r="CU110" t="s">
        <v>558</v>
      </c>
      <c r="CV110" t="s">
        <v>558</v>
      </c>
      <c r="CW110" t="s">
        <v>643</v>
      </c>
      <c r="CY110">
        <v>5.0000000000000001E-3</v>
      </c>
      <c r="CZ110" t="s">
        <v>558</v>
      </c>
      <c r="DA110" t="s">
        <v>558</v>
      </c>
      <c r="DB110" t="s">
        <v>643</v>
      </c>
      <c r="DD110">
        <v>2.5000000000000001E-3</v>
      </c>
      <c r="DE110" t="s">
        <v>591</v>
      </c>
      <c r="DF110" t="s">
        <v>591</v>
      </c>
      <c r="DG110" t="s">
        <v>643</v>
      </c>
      <c r="DI110">
        <v>5.0000000000000001E-4</v>
      </c>
      <c r="DJ110" t="s">
        <v>556</v>
      </c>
      <c r="DK110" t="s">
        <v>556</v>
      </c>
      <c r="DL110" t="s">
        <v>643</v>
      </c>
      <c r="DN110">
        <v>5.0000000000000001E-3</v>
      </c>
      <c r="DO110" t="s">
        <v>558</v>
      </c>
      <c r="DP110" t="s">
        <v>558</v>
      </c>
      <c r="DQ110" t="s">
        <v>643</v>
      </c>
      <c r="DS110">
        <v>5.0000000000000001E-3</v>
      </c>
      <c r="DT110" t="s">
        <v>558</v>
      </c>
      <c r="DU110" t="s">
        <v>558</v>
      </c>
      <c r="DV110" t="s">
        <v>643</v>
      </c>
    </row>
    <row r="111" spans="1:126" x14ac:dyDescent="0.25">
      <c r="A111" t="s">
        <v>7</v>
      </c>
      <c r="B111" t="s">
        <v>143</v>
      </c>
      <c r="C111" t="s">
        <v>9</v>
      </c>
      <c r="D111" s="1">
        <v>43579.597916666666</v>
      </c>
      <c r="E111" t="s">
        <v>151</v>
      </c>
      <c r="F111" t="s">
        <v>151</v>
      </c>
      <c r="G111" t="s">
        <v>75</v>
      </c>
      <c r="H111">
        <v>2.5000000000000001E-2</v>
      </c>
      <c r="I111">
        <v>3.2899999999999999E-2</v>
      </c>
      <c r="J111">
        <v>3.3000000000000002E-2</v>
      </c>
      <c r="K111" t="s">
        <v>643</v>
      </c>
      <c r="M111">
        <v>5.0000000000000001E-4</v>
      </c>
      <c r="N111" t="s">
        <v>556</v>
      </c>
      <c r="O111" t="s">
        <v>556</v>
      </c>
      <c r="P111" t="s">
        <v>643</v>
      </c>
      <c r="R111">
        <v>5.0000000000000001E-4</v>
      </c>
      <c r="S111" t="s">
        <v>556</v>
      </c>
      <c r="T111">
        <v>5.9999999999999995E-4</v>
      </c>
      <c r="U111" t="s">
        <v>643</v>
      </c>
      <c r="W111">
        <v>5.0000000000000001E-3</v>
      </c>
      <c r="X111">
        <v>3.5499999999999997E-2</v>
      </c>
      <c r="Y111">
        <v>3.6400000000000002E-2</v>
      </c>
      <c r="Z111" t="s">
        <v>643</v>
      </c>
      <c r="AB111">
        <v>5.0000000000000001E-4</v>
      </c>
      <c r="AC111" t="s">
        <v>556</v>
      </c>
      <c r="AD111" t="s">
        <v>556</v>
      </c>
      <c r="AE111" t="s">
        <v>643</v>
      </c>
      <c r="AG111">
        <v>2.5000000000000001E-2</v>
      </c>
      <c r="AH111" t="s">
        <v>557</v>
      </c>
      <c r="AI111" t="s">
        <v>557</v>
      </c>
      <c r="AJ111" t="s">
        <v>643</v>
      </c>
      <c r="AL111">
        <v>5.0000000000000001E-4</v>
      </c>
      <c r="AM111" t="s">
        <v>556</v>
      </c>
      <c r="AN111" t="s">
        <v>556</v>
      </c>
      <c r="AO111" t="s">
        <v>643</v>
      </c>
      <c r="AQ111">
        <v>5.0000000000000001E-4</v>
      </c>
      <c r="AR111">
        <v>2.4</v>
      </c>
      <c r="AS111">
        <v>2.5</v>
      </c>
      <c r="AT111" t="s">
        <v>643</v>
      </c>
      <c r="AV111">
        <v>2</v>
      </c>
      <c r="AW111">
        <v>3.5</v>
      </c>
      <c r="AX111">
        <v>3.9</v>
      </c>
      <c r="AY111" t="s">
        <v>643</v>
      </c>
      <c r="BA111">
        <v>5.0000000000000001E-3</v>
      </c>
      <c r="BB111" t="s">
        <v>558</v>
      </c>
      <c r="BC111" t="s">
        <v>558</v>
      </c>
      <c r="BD111" t="s">
        <v>643</v>
      </c>
      <c r="BF111">
        <v>5.0000000000000001E-4</v>
      </c>
      <c r="BG111" t="s">
        <v>556</v>
      </c>
      <c r="BH111" t="s">
        <v>556</v>
      </c>
      <c r="BI111" t="s">
        <v>643</v>
      </c>
      <c r="BK111">
        <v>5.0000000000000001E-4</v>
      </c>
      <c r="BL111" t="s">
        <v>556</v>
      </c>
      <c r="BM111" t="s">
        <v>556</v>
      </c>
      <c r="BN111" t="s">
        <v>643</v>
      </c>
      <c r="BP111">
        <v>5.0000000000000001E-3</v>
      </c>
      <c r="BQ111" t="s">
        <v>558</v>
      </c>
      <c r="BR111" t="s">
        <v>558</v>
      </c>
      <c r="BS111" t="s">
        <v>643</v>
      </c>
      <c r="BU111">
        <v>0.05</v>
      </c>
      <c r="BV111">
        <v>5.7000000000000002E-2</v>
      </c>
      <c r="BW111">
        <v>0.13900000000000001</v>
      </c>
      <c r="BX111" t="s">
        <v>643</v>
      </c>
      <c r="BZ111">
        <v>5.0000000000000001E-3</v>
      </c>
      <c r="CA111" t="s">
        <v>558</v>
      </c>
      <c r="CB111" t="s">
        <v>558</v>
      </c>
      <c r="CC111" t="s">
        <v>643</v>
      </c>
      <c r="CE111">
        <v>0.05</v>
      </c>
      <c r="CF111">
        <v>2.7</v>
      </c>
      <c r="CG111">
        <v>2.8</v>
      </c>
      <c r="CH111" t="s">
        <v>643</v>
      </c>
      <c r="CJ111">
        <v>5.0000000000000001E-3</v>
      </c>
      <c r="CK111" t="s">
        <v>558</v>
      </c>
      <c r="CL111">
        <v>1.12E-2</v>
      </c>
      <c r="CM111" t="s">
        <v>643</v>
      </c>
      <c r="CO111">
        <v>5.0000000000000002E-5</v>
      </c>
      <c r="CP111" t="s">
        <v>587</v>
      </c>
      <c r="CQ111" t="s">
        <v>587</v>
      </c>
      <c r="CR111" t="s">
        <v>643</v>
      </c>
      <c r="CT111">
        <v>5.0000000000000001E-3</v>
      </c>
      <c r="CU111" t="s">
        <v>558</v>
      </c>
      <c r="CV111" t="s">
        <v>558</v>
      </c>
      <c r="CW111" t="s">
        <v>643</v>
      </c>
      <c r="CY111">
        <v>5.0000000000000001E-3</v>
      </c>
      <c r="CZ111" t="s">
        <v>558</v>
      </c>
      <c r="DA111" t="s">
        <v>558</v>
      </c>
      <c r="DB111" t="s">
        <v>643</v>
      </c>
      <c r="DD111">
        <v>2.5000000000000001E-3</v>
      </c>
      <c r="DE111" t="s">
        <v>591</v>
      </c>
      <c r="DF111" t="s">
        <v>591</v>
      </c>
      <c r="DG111" t="s">
        <v>643</v>
      </c>
      <c r="DI111">
        <v>5.0000000000000001E-4</v>
      </c>
      <c r="DJ111" t="s">
        <v>556</v>
      </c>
      <c r="DK111" t="s">
        <v>556</v>
      </c>
      <c r="DL111" t="s">
        <v>643</v>
      </c>
      <c r="DN111">
        <v>5.0000000000000001E-3</v>
      </c>
      <c r="DO111" t="s">
        <v>558</v>
      </c>
      <c r="DP111" t="s">
        <v>558</v>
      </c>
      <c r="DQ111" t="s">
        <v>643</v>
      </c>
      <c r="DS111">
        <v>5.0000000000000001E-3</v>
      </c>
      <c r="DT111" t="s">
        <v>558</v>
      </c>
      <c r="DU111" t="s">
        <v>558</v>
      </c>
      <c r="DV111" t="s">
        <v>643</v>
      </c>
    </row>
    <row r="112" spans="1:126" x14ac:dyDescent="0.25">
      <c r="A112" t="s">
        <v>7</v>
      </c>
      <c r="B112" t="s">
        <v>152</v>
      </c>
      <c r="C112" t="s">
        <v>9</v>
      </c>
      <c r="D112" s="1">
        <v>43522.472222222219</v>
      </c>
      <c r="E112" t="s">
        <v>153</v>
      </c>
      <c r="F112" t="s">
        <v>153</v>
      </c>
      <c r="G112" t="s">
        <v>70</v>
      </c>
      <c r="H112">
        <v>2.5000000000000001E-2</v>
      </c>
      <c r="I112">
        <v>5.3600000000000002E-2</v>
      </c>
      <c r="J112">
        <v>0.14599999999999999</v>
      </c>
      <c r="K112" t="s">
        <v>643</v>
      </c>
      <c r="M112">
        <v>5.0000000000000001E-4</v>
      </c>
      <c r="N112" t="s">
        <v>556</v>
      </c>
      <c r="O112" t="s">
        <v>556</v>
      </c>
      <c r="P112" t="s">
        <v>643</v>
      </c>
      <c r="R112">
        <v>5.0000000000000001E-4</v>
      </c>
      <c r="S112" t="s">
        <v>556</v>
      </c>
      <c r="T112" t="s">
        <v>556</v>
      </c>
      <c r="U112" t="s">
        <v>643</v>
      </c>
      <c r="W112">
        <v>5.0000000000000001E-3</v>
      </c>
      <c r="X112">
        <v>3.4299999999999997E-2</v>
      </c>
      <c r="Y112">
        <v>3.6799999999999999E-2</v>
      </c>
      <c r="Z112" t="s">
        <v>643</v>
      </c>
      <c r="AB112">
        <v>5.0000000000000001E-4</v>
      </c>
      <c r="AC112" t="s">
        <v>556</v>
      </c>
      <c r="AD112" t="s">
        <v>556</v>
      </c>
      <c r="AE112" t="s">
        <v>643</v>
      </c>
      <c r="AG112">
        <v>2.5000000000000001E-2</v>
      </c>
      <c r="AH112" t="s">
        <v>557</v>
      </c>
      <c r="AI112">
        <v>4.4999999999999998E-2</v>
      </c>
      <c r="AJ112" t="s">
        <v>643</v>
      </c>
      <c r="AL112">
        <v>5.0000000000000001E-4</v>
      </c>
      <c r="AM112" t="s">
        <v>556</v>
      </c>
      <c r="AN112" t="s">
        <v>556</v>
      </c>
      <c r="AO112" t="s">
        <v>643</v>
      </c>
      <c r="AQ112">
        <v>5.0000000000000001E-4</v>
      </c>
      <c r="AR112">
        <v>2.2000000000000002</v>
      </c>
      <c r="AS112">
        <v>3</v>
      </c>
      <c r="AT112" t="s">
        <v>643</v>
      </c>
      <c r="AV112">
        <v>2</v>
      </c>
      <c r="AW112">
        <v>3.6</v>
      </c>
      <c r="AX112">
        <v>3.9</v>
      </c>
      <c r="AY112" t="s">
        <v>643</v>
      </c>
      <c r="BA112">
        <v>5.0000000000000001E-3</v>
      </c>
      <c r="BB112" t="s">
        <v>558</v>
      </c>
      <c r="BC112" t="s">
        <v>558</v>
      </c>
      <c r="BD112" t="s">
        <v>643</v>
      </c>
      <c r="BF112">
        <v>5.0000000000000001E-4</v>
      </c>
      <c r="BG112" t="s">
        <v>556</v>
      </c>
      <c r="BH112" t="s">
        <v>556</v>
      </c>
      <c r="BI112" t="s">
        <v>643</v>
      </c>
      <c r="BK112">
        <v>5.0000000000000001E-4</v>
      </c>
      <c r="BL112" t="s">
        <v>556</v>
      </c>
      <c r="BM112" t="s">
        <v>556</v>
      </c>
      <c r="BN112" t="s">
        <v>643</v>
      </c>
      <c r="BP112">
        <v>5.0000000000000001E-3</v>
      </c>
      <c r="BQ112" t="s">
        <v>558</v>
      </c>
      <c r="BR112" t="s">
        <v>558</v>
      </c>
      <c r="BS112" t="s">
        <v>643</v>
      </c>
      <c r="BU112">
        <v>0.05</v>
      </c>
      <c r="BV112">
        <v>0.12</v>
      </c>
      <c r="BW112">
        <v>0.26</v>
      </c>
      <c r="BX112" t="s">
        <v>643</v>
      </c>
      <c r="BZ112">
        <v>5.0000000000000001E-3</v>
      </c>
      <c r="CA112" t="s">
        <v>558</v>
      </c>
      <c r="CB112" t="s">
        <v>558</v>
      </c>
      <c r="CC112" t="s">
        <v>643</v>
      </c>
      <c r="CE112">
        <v>0.05</v>
      </c>
      <c r="CF112">
        <v>2.7</v>
      </c>
      <c r="CG112">
        <v>2.7</v>
      </c>
      <c r="CH112" t="s">
        <v>643</v>
      </c>
      <c r="CJ112">
        <v>5.0000000000000001E-3</v>
      </c>
      <c r="CK112" t="s">
        <v>558</v>
      </c>
      <c r="CL112">
        <v>1.4999999999999999E-2</v>
      </c>
      <c r="CM112" t="s">
        <v>643</v>
      </c>
      <c r="CO112">
        <v>5.0000000000000002E-5</v>
      </c>
      <c r="CP112" t="s">
        <v>587</v>
      </c>
      <c r="CQ112" t="s">
        <v>587</v>
      </c>
      <c r="CR112" t="s">
        <v>643</v>
      </c>
      <c r="CT112">
        <v>5.0000000000000001E-3</v>
      </c>
      <c r="CU112" t="s">
        <v>558</v>
      </c>
      <c r="CV112" t="s">
        <v>558</v>
      </c>
      <c r="CW112" t="s">
        <v>643</v>
      </c>
      <c r="CY112">
        <v>5.0000000000000001E-3</v>
      </c>
      <c r="CZ112" t="s">
        <v>558</v>
      </c>
      <c r="DA112" t="s">
        <v>558</v>
      </c>
      <c r="DB112" t="s">
        <v>643</v>
      </c>
      <c r="DD112">
        <v>2.5000000000000001E-3</v>
      </c>
      <c r="DE112" t="s">
        <v>591</v>
      </c>
      <c r="DF112" t="s">
        <v>591</v>
      </c>
      <c r="DG112" t="s">
        <v>643</v>
      </c>
      <c r="DI112">
        <v>5.0000000000000001E-4</v>
      </c>
      <c r="DJ112" t="s">
        <v>556</v>
      </c>
      <c r="DK112" t="s">
        <v>556</v>
      </c>
      <c r="DL112" t="s">
        <v>643</v>
      </c>
      <c r="DN112">
        <v>5.0000000000000001E-3</v>
      </c>
      <c r="DO112" t="s">
        <v>558</v>
      </c>
      <c r="DP112" t="s">
        <v>558</v>
      </c>
      <c r="DQ112" t="s">
        <v>643</v>
      </c>
      <c r="DS112">
        <v>5.0000000000000001E-3</v>
      </c>
      <c r="DT112">
        <v>6.0000000000000001E-3</v>
      </c>
      <c r="DU112">
        <v>1.06E-2</v>
      </c>
      <c r="DV112" t="s">
        <v>643</v>
      </c>
    </row>
    <row r="113" spans="1:126" x14ac:dyDescent="0.25">
      <c r="A113" t="s">
        <v>7</v>
      </c>
      <c r="B113" t="s">
        <v>152</v>
      </c>
      <c r="C113" t="s">
        <v>9</v>
      </c>
      <c r="D113" s="1">
        <v>43522.486111111109</v>
      </c>
      <c r="E113" t="s">
        <v>154</v>
      </c>
      <c r="F113" t="s">
        <v>154</v>
      </c>
      <c r="G113" t="s">
        <v>72</v>
      </c>
      <c r="H113">
        <v>2.5000000000000001E-2</v>
      </c>
      <c r="I113">
        <v>5.3999999999999999E-2</v>
      </c>
      <c r="J113">
        <v>5.3999999999999999E-2</v>
      </c>
      <c r="K113" t="s">
        <v>643</v>
      </c>
      <c r="M113">
        <v>5.0000000000000001E-4</v>
      </c>
      <c r="N113" t="s">
        <v>556</v>
      </c>
      <c r="O113" t="s">
        <v>556</v>
      </c>
      <c r="P113" t="s">
        <v>643</v>
      </c>
      <c r="R113">
        <v>5.0000000000000001E-4</v>
      </c>
      <c r="S113" t="s">
        <v>556</v>
      </c>
      <c r="T113" t="s">
        <v>556</v>
      </c>
      <c r="U113" t="s">
        <v>643</v>
      </c>
      <c r="W113">
        <v>5.0000000000000001E-3</v>
      </c>
      <c r="X113">
        <v>3.4000000000000002E-2</v>
      </c>
      <c r="Y113">
        <v>4.53E-2</v>
      </c>
      <c r="Z113" t="s">
        <v>643</v>
      </c>
      <c r="AB113">
        <v>5.0000000000000001E-4</v>
      </c>
      <c r="AC113" t="s">
        <v>556</v>
      </c>
      <c r="AD113" t="s">
        <v>556</v>
      </c>
      <c r="AE113" t="s">
        <v>643</v>
      </c>
      <c r="AG113">
        <v>2.5000000000000001E-2</v>
      </c>
      <c r="AH113" t="s">
        <v>557</v>
      </c>
      <c r="AI113" t="s">
        <v>557</v>
      </c>
      <c r="AJ113" t="s">
        <v>643</v>
      </c>
      <c r="AL113">
        <v>5.0000000000000001E-4</v>
      </c>
      <c r="AM113" t="s">
        <v>556</v>
      </c>
      <c r="AN113" t="s">
        <v>556</v>
      </c>
      <c r="AO113" t="s">
        <v>643</v>
      </c>
      <c r="AQ113">
        <v>5.0000000000000001E-4</v>
      </c>
      <c r="AR113">
        <v>2.2999999999999998</v>
      </c>
      <c r="AS113">
        <v>2.4</v>
      </c>
      <c r="AT113" t="s">
        <v>643</v>
      </c>
      <c r="AV113">
        <v>2</v>
      </c>
      <c r="AW113">
        <v>3.9</v>
      </c>
      <c r="AX113">
        <v>4.0999999999999996</v>
      </c>
      <c r="AY113" t="s">
        <v>643</v>
      </c>
      <c r="BA113">
        <v>5.0000000000000001E-3</v>
      </c>
      <c r="BB113" t="s">
        <v>558</v>
      </c>
      <c r="BC113" t="s">
        <v>558</v>
      </c>
      <c r="BD113" t="s">
        <v>643</v>
      </c>
      <c r="BF113">
        <v>5.0000000000000001E-4</v>
      </c>
      <c r="BG113" t="s">
        <v>556</v>
      </c>
      <c r="BH113" t="s">
        <v>556</v>
      </c>
      <c r="BI113" t="s">
        <v>643</v>
      </c>
      <c r="BK113">
        <v>5.0000000000000001E-4</v>
      </c>
      <c r="BL113" t="s">
        <v>556</v>
      </c>
      <c r="BM113" t="s">
        <v>556</v>
      </c>
      <c r="BN113" t="s">
        <v>643</v>
      </c>
      <c r="BP113">
        <v>5.0000000000000001E-3</v>
      </c>
      <c r="BQ113" t="s">
        <v>558</v>
      </c>
      <c r="BR113" t="s">
        <v>558</v>
      </c>
      <c r="BS113" t="s">
        <v>643</v>
      </c>
      <c r="BU113">
        <v>0.05</v>
      </c>
      <c r="BV113">
        <v>0.16</v>
      </c>
      <c r="BW113">
        <v>0.22</v>
      </c>
      <c r="BX113" t="s">
        <v>643</v>
      </c>
      <c r="BZ113">
        <v>5.0000000000000001E-3</v>
      </c>
      <c r="CA113" t="s">
        <v>558</v>
      </c>
      <c r="CB113" t="s">
        <v>558</v>
      </c>
      <c r="CC113" t="s">
        <v>643</v>
      </c>
      <c r="CE113">
        <v>0.05</v>
      </c>
      <c r="CF113">
        <v>2.6</v>
      </c>
      <c r="CG113">
        <v>2.7</v>
      </c>
      <c r="CH113" t="s">
        <v>643</v>
      </c>
      <c r="CJ113">
        <v>5.0000000000000001E-3</v>
      </c>
      <c r="CK113" t="s">
        <v>558</v>
      </c>
      <c r="CL113">
        <v>1.35E-2</v>
      </c>
      <c r="CM113" t="s">
        <v>643</v>
      </c>
      <c r="CO113">
        <v>5.0000000000000002E-5</v>
      </c>
      <c r="CP113" t="s">
        <v>587</v>
      </c>
      <c r="CQ113" t="s">
        <v>587</v>
      </c>
      <c r="CR113" t="s">
        <v>643</v>
      </c>
      <c r="CT113">
        <v>5.0000000000000001E-3</v>
      </c>
      <c r="CU113" t="s">
        <v>558</v>
      </c>
      <c r="CV113" t="s">
        <v>558</v>
      </c>
      <c r="CW113" t="s">
        <v>643</v>
      </c>
      <c r="CY113">
        <v>5.0000000000000001E-3</v>
      </c>
      <c r="CZ113" t="s">
        <v>558</v>
      </c>
      <c r="DA113" t="s">
        <v>558</v>
      </c>
      <c r="DB113" t="s">
        <v>643</v>
      </c>
      <c r="DD113">
        <v>2.5000000000000001E-3</v>
      </c>
      <c r="DE113" t="s">
        <v>591</v>
      </c>
      <c r="DF113" t="s">
        <v>591</v>
      </c>
      <c r="DG113" t="s">
        <v>643</v>
      </c>
      <c r="DI113">
        <v>5.0000000000000001E-4</v>
      </c>
      <c r="DJ113" t="s">
        <v>556</v>
      </c>
      <c r="DK113" t="s">
        <v>556</v>
      </c>
      <c r="DL113" t="s">
        <v>643</v>
      </c>
      <c r="DN113">
        <v>5.0000000000000001E-3</v>
      </c>
      <c r="DO113" t="s">
        <v>558</v>
      </c>
      <c r="DP113" t="s">
        <v>558</v>
      </c>
      <c r="DQ113" t="s">
        <v>643</v>
      </c>
      <c r="DS113">
        <v>5.0000000000000001E-3</v>
      </c>
      <c r="DT113" t="s">
        <v>558</v>
      </c>
      <c r="DU113" t="s">
        <v>558</v>
      </c>
      <c r="DV113" t="s">
        <v>643</v>
      </c>
    </row>
    <row r="114" spans="1:126" x14ac:dyDescent="0.25">
      <c r="A114" t="s">
        <v>7</v>
      </c>
      <c r="B114" t="s">
        <v>152</v>
      </c>
      <c r="C114" t="s">
        <v>9</v>
      </c>
      <c r="D114" s="1">
        <v>43522.499305555553</v>
      </c>
      <c r="E114" t="s">
        <v>155</v>
      </c>
      <c r="F114" t="s">
        <v>155</v>
      </c>
      <c r="G114" t="s">
        <v>75</v>
      </c>
      <c r="H114">
        <v>2.5000000000000001E-2</v>
      </c>
      <c r="I114" t="s">
        <v>560</v>
      </c>
      <c r="J114" t="s">
        <v>560</v>
      </c>
      <c r="K114" t="s">
        <v>643</v>
      </c>
      <c r="M114">
        <v>5.0000000000000001E-4</v>
      </c>
      <c r="N114" t="s">
        <v>556</v>
      </c>
      <c r="O114" t="s">
        <v>556</v>
      </c>
      <c r="P114" t="s">
        <v>643</v>
      </c>
      <c r="R114">
        <v>5.0000000000000001E-4</v>
      </c>
      <c r="S114" t="s">
        <v>556</v>
      </c>
      <c r="T114" t="s">
        <v>556</v>
      </c>
      <c r="U114" t="s">
        <v>643</v>
      </c>
      <c r="W114">
        <v>5.0000000000000001E-3</v>
      </c>
      <c r="X114">
        <v>3.4500000000000003E-2</v>
      </c>
      <c r="Y114">
        <v>3.7699999999999997E-2</v>
      </c>
      <c r="Z114" t="s">
        <v>643</v>
      </c>
      <c r="AB114">
        <v>5.0000000000000001E-4</v>
      </c>
      <c r="AC114" t="s">
        <v>556</v>
      </c>
      <c r="AD114" t="s">
        <v>556</v>
      </c>
      <c r="AE114" t="s">
        <v>643</v>
      </c>
      <c r="AG114">
        <v>2.5000000000000001E-2</v>
      </c>
      <c r="AH114" t="s">
        <v>557</v>
      </c>
      <c r="AI114" t="s">
        <v>557</v>
      </c>
      <c r="AJ114" t="s">
        <v>643</v>
      </c>
      <c r="AL114">
        <v>5.0000000000000001E-4</v>
      </c>
      <c r="AM114" t="s">
        <v>556</v>
      </c>
      <c r="AN114" t="s">
        <v>556</v>
      </c>
      <c r="AO114" t="s">
        <v>643</v>
      </c>
      <c r="AQ114">
        <v>5.0000000000000001E-4</v>
      </c>
      <c r="AR114">
        <v>2</v>
      </c>
      <c r="AS114">
        <v>2.4</v>
      </c>
      <c r="AT114" t="s">
        <v>643</v>
      </c>
      <c r="AV114">
        <v>2</v>
      </c>
      <c r="AW114">
        <v>3.8</v>
      </c>
      <c r="AX114">
        <v>3.9</v>
      </c>
      <c r="AY114" t="s">
        <v>643</v>
      </c>
      <c r="BA114">
        <v>5.0000000000000001E-3</v>
      </c>
      <c r="BB114" t="s">
        <v>558</v>
      </c>
      <c r="BC114" t="s">
        <v>558</v>
      </c>
      <c r="BD114" t="s">
        <v>643</v>
      </c>
      <c r="BF114">
        <v>5.0000000000000001E-4</v>
      </c>
      <c r="BG114" t="s">
        <v>556</v>
      </c>
      <c r="BH114" t="s">
        <v>556</v>
      </c>
      <c r="BI114" t="s">
        <v>643</v>
      </c>
      <c r="BK114">
        <v>5.0000000000000001E-4</v>
      </c>
      <c r="BL114" t="s">
        <v>556</v>
      </c>
      <c r="BM114" t="s">
        <v>556</v>
      </c>
      <c r="BN114" t="s">
        <v>643</v>
      </c>
      <c r="BP114">
        <v>5.0000000000000001E-3</v>
      </c>
      <c r="BQ114" t="s">
        <v>558</v>
      </c>
      <c r="BR114" t="s">
        <v>558</v>
      </c>
      <c r="BS114" t="s">
        <v>643</v>
      </c>
      <c r="BU114">
        <v>0.05</v>
      </c>
      <c r="BV114">
        <v>0.10299999999999999</v>
      </c>
      <c r="BW114">
        <v>0.17499999999999999</v>
      </c>
      <c r="BX114" t="s">
        <v>643</v>
      </c>
      <c r="BZ114">
        <v>5.0000000000000001E-3</v>
      </c>
      <c r="CA114" t="s">
        <v>558</v>
      </c>
      <c r="CB114" t="s">
        <v>558</v>
      </c>
      <c r="CC114" t="s">
        <v>643</v>
      </c>
      <c r="CE114">
        <v>0.05</v>
      </c>
      <c r="CF114">
        <v>2.6</v>
      </c>
      <c r="CG114">
        <v>2.8</v>
      </c>
      <c r="CH114" t="s">
        <v>643</v>
      </c>
      <c r="CJ114">
        <v>5.0000000000000001E-3</v>
      </c>
      <c r="CK114" t="s">
        <v>558</v>
      </c>
      <c r="CL114">
        <v>1.32E-2</v>
      </c>
      <c r="CM114" t="s">
        <v>643</v>
      </c>
      <c r="CO114">
        <v>5.0000000000000002E-5</v>
      </c>
      <c r="CP114" t="s">
        <v>587</v>
      </c>
      <c r="CQ114" t="s">
        <v>587</v>
      </c>
      <c r="CR114" t="s">
        <v>643</v>
      </c>
      <c r="CT114">
        <v>5.0000000000000001E-3</v>
      </c>
      <c r="CU114" t="s">
        <v>558</v>
      </c>
      <c r="CV114" t="s">
        <v>558</v>
      </c>
      <c r="CW114" t="s">
        <v>643</v>
      </c>
      <c r="CY114">
        <v>5.0000000000000001E-3</v>
      </c>
      <c r="CZ114" t="s">
        <v>558</v>
      </c>
      <c r="DA114" t="s">
        <v>558</v>
      </c>
      <c r="DB114" t="s">
        <v>643</v>
      </c>
      <c r="DD114">
        <v>2.5000000000000001E-3</v>
      </c>
      <c r="DE114" t="s">
        <v>591</v>
      </c>
      <c r="DF114" t="s">
        <v>591</v>
      </c>
      <c r="DG114" t="s">
        <v>643</v>
      </c>
      <c r="DI114">
        <v>5.0000000000000001E-4</v>
      </c>
      <c r="DJ114" t="s">
        <v>556</v>
      </c>
      <c r="DK114" t="s">
        <v>556</v>
      </c>
      <c r="DL114" t="s">
        <v>643</v>
      </c>
      <c r="DN114">
        <v>5.0000000000000001E-3</v>
      </c>
      <c r="DO114" t="s">
        <v>558</v>
      </c>
      <c r="DP114" t="s">
        <v>558</v>
      </c>
      <c r="DQ114" t="s">
        <v>643</v>
      </c>
      <c r="DS114">
        <v>5.0000000000000001E-3</v>
      </c>
      <c r="DT114" t="s">
        <v>558</v>
      </c>
      <c r="DU114" t="s">
        <v>558</v>
      </c>
      <c r="DV114" t="s">
        <v>643</v>
      </c>
    </row>
    <row r="115" spans="1:126" x14ac:dyDescent="0.25">
      <c r="A115" t="s">
        <v>7</v>
      </c>
      <c r="B115" t="s">
        <v>152</v>
      </c>
      <c r="C115" t="s">
        <v>9</v>
      </c>
      <c r="D115" s="1">
        <v>43551.435416666667</v>
      </c>
      <c r="E115" t="s">
        <v>156</v>
      </c>
      <c r="F115" t="s">
        <v>156</v>
      </c>
      <c r="G115" t="s">
        <v>70</v>
      </c>
      <c r="H115">
        <v>2.5000000000000001E-2</v>
      </c>
      <c r="I115" t="s">
        <v>560</v>
      </c>
      <c r="J115">
        <v>7.9500000000000001E-2</v>
      </c>
      <c r="K115" t="s">
        <v>643</v>
      </c>
      <c r="M115">
        <v>5.0000000000000001E-4</v>
      </c>
      <c r="N115" t="s">
        <v>556</v>
      </c>
      <c r="O115" t="s">
        <v>556</v>
      </c>
      <c r="P115" t="s">
        <v>643</v>
      </c>
      <c r="R115">
        <v>5.0000000000000001E-4</v>
      </c>
      <c r="S115" t="s">
        <v>556</v>
      </c>
      <c r="T115" t="s">
        <v>556</v>
      </c>
      <c r="U115" t="s">
        <v>643</v>
      </c>
      <c r="W115">
        <v>5.0000000000000001E-3</v>
      </c>
      <c r="X115">
        <v>3.2599999999999997E-2</v>
      </c>
      <c r="Y115">
        <v>3.7999999999999999E-2</v>
      </c>
      <c r="Z115" t="s">
        <v>643</v>
      </c>
      <c r="AB115">
        <v>5.0000000000000001E-4</v>
      </c>
      <c r="AC115" t="s">
        <v>556</v>
      </c>
      <c r="AD115" t="s">
        <v>556</v>
      </c>
      <c r="AE115" t="s">
        <v>643</v>
      </c>
      <c r="AG115">
        <v>2.5000000000000001E-2</v>
      </c>
      <c r="AH115" t="s">
        <v>557</v>
      </c>
      <c r="AI115" t="s">
        <v>557</v>
      </c>
      <c r="AJ115" t="s">
        <v>643</v>
      </c>
      <c r="AL115">
        <v>5.0000000000000001E-4</v>
      </c>
      <c r="AM115" t="s">
        <v>556</v>
      </c>
      <c r="AN115" t="s">
        <v>556</v>
      </c>
      <c r="AO115" t="s">
        <v>643</v>
      </c>
      <c r="AQ115">
        <v>5.0000000000000001E-4</v>
      </c>
      <c r="AR115">
        <v>2.1</v>
      </c>
      <c r="AS115">
        <v>2.6</v>
      </c>
      <c r="AT115" t="s">
        <v>643</v>
      </c>
      <c r="AV115">
        <v>2</v>
      </c>
      <c r="AW115">
        <v>2.9</v>
      </c>
      <c r="AX115">
        <v>3.5</v>
      </c>
      <c r="AY115" t="s">
        <v>643</v>
      </c>
      <c r="BA115">
        <v>5.0000000000000001E-3</v>
      </c>
      <c r="BB115" t="s">
        <v>558</v>
      </c>
      <c r="BC115" t="s">
        <v>558</v>
      </c>
      <c r="BD115" t="s">
        <v>643</v>
      </c>
      <c r="BF115">
        <v>5.0000000000000001E-4</v>
      </c>
      <c r="BG115" t="s">
        <v>556</v>
      </c>
      <c r="BH115" t="s">
        <v>556</v>
      </c>
      <c r="BI115" t="s">
        <v>643</v>
      </c>
      <c r="BK115">
        <v>5.0000000000000001E-4</v>
      </c>
      <c r="BL115" t="s">
        <v>556</v>
      </c>
      <c r="BM115">
        <v>7.2000000000000005E-4</v>
      </c>
      <c r="BN115" t="s">
        <v>643</v>
      </c>
      <c r="BP115">
        <v>5.0000000000000001E-3</v>
      </c>
      <c r="BQ115" t="s">
        <v>558</v>
      </c>
      <c r="BR115" t="s">
        <v>558</v>
      </c>
      <c r="BS115" t="s">
        <v>643</v>
      </c>
      <c r="BU115">
        <v>0.05</v>
      </c>
      <c r="BV115" t="s">
        <v>565</v>
      </c>
      <c r="BW115">
        <v>0.104</v>
      </c>
      <c r="BX115" t="s">
        <v>643</v>
      </c>
      <c r="BZ115">
        <v>5.0000000000000001E-3</v>
      </c>
      <c r="CA115" t="s">
        <v>558</v>
      </c>
      <c r="CB115" t="s">
        <v>558</v>
      </c>
      <c r="CC115" t="s">
        <v>643</v>
      </c>
      <c r="CE115">
        <v>0.05</v>
      </c>
      <c r="CF115">
        <v>2.6</v>
      </c>
      <c r="CG115">
        <v>3.2</v>
      </c>
      <c r="CH115" t="s">
        <v>643</v>
      </c>
      <c r="CJ115">
        <v>5.0000000000000001E-3</v>
      </c>
      <c r="CK115" t="s">
        <v>558</v>
      </c>
      <c r="CL115">
        <v>2.92E-2</v>
      </c>
      <c r="CM115" t="s">
        <v>643</v>
      </c>
      <c r="CO115">
        <v>5.0000000000000002E-5</v>
      </c>
      <c r="CP115" t="s">
        <v>587</v>
      </c>
      <c r="CQ115" t="s">
        <v>587</v>
      </c>
      <c r="CR115" t="s">
        <v>643</v>
      </c>
      <c r="CT115">
        <v>5.0000000000000001E-3</v>
      </c>
      <c r="CU115" t="s">
        <v>558</v>
      </c>
      <c r="CV115" t="s">
        <v>558</v>
      </c>
      <c r="CW115" t="s">
        <v>643</v>
      </c>
      <c r="CY115">
        <v>5.0000000000000001E-3</v>
      </c>
      <c r="CZ115" t="s">
        <v>558</v>
      </c>
      <c r="DA115" t="s">
        <v>558</v>
      </c>
      <c r="DB115" t="s">
        <v>643</v>
      </c>
      <c r="DD115">
        <v>2.5000000000000001E-3</v>
      </c>
      <c r="DE115" t="s">
        <v>591</v>
      </c>
      <c r="DF115" t="s">
        <v>591</v>
      </c>
      <c r="DG115" t="s">
        <v>643</v>
      </c>
      <c r="DI115">
        <v>5.0000000000000001E-4</v>
      </c>
      <c r="DJ115" t="s">
        <v>556</v>
      </c>
      <c r="DK115" t="s">
        <v>556</v>
      </c>
      <c r="DL115" t="s">
        <v>643</v>
      </c>
      <c r="DN115">
        <v>5.0000000000000001E-3</v>
      </c>
      <c r="DO115" t="s">
        <v>558</v>
      </c>
      <c r="DP115" t="s">
        <v>558</v>
      </c>
      <c r="DQ115" t="s">
        <v>643</v>
      </c>
      <c r="DS115">
        <v>5.0000000000000001E-3</v>
      </c>
      <c r="DT115" t="s">
        <v>558</v>
      </c>
      <c r="DU115" t="s">
        <v>558</v>
      </c>
      <c r="DV115" t="s">
        <v>643</v>
      </c>
    </row>
    <row r="116" spans="1:126" x14ac:dyDescent="0.25">
      <c r="A116" t="s">
        <v>7</v>
      </c>
      <c r="B116" t="s">
        <v>152</v>
      </c>
      <c r="C116" t="s">
        <v>9</v>
      </c>
      <c r="D116" s="1">
        <v>43551.448611111111</v>
      </c>
      <c r="E116" t="s">
        <v>157</v>
      </c>
      <c r="F116" t="s">
        <v>157</v>
      </c>
      <c r="G116" t="s">
        <v>72</v>
      </c>
      <c r="H116">
        <v>2.5000000000000001E-2</v>
      </c>
      <c r="I116" t="s">
        <v>560</v>
      </c>
      <c r="J116">
        <v>0.08</v>
      </c>
      <c r="K116" t="s">
        <v>643</v>
      </c>
      <c r="M116">
        <v>5.0000000000000001E-4</v>
      </c>
      <c r="N116" t="s">
        <v>556</v>
      </c>
      <c r="O116" t="s">
        <v>556</v>
      </c>
      <c r="P116" t="s">
        <v>643</v>
      </c>
      <c r="R116">
        <v>5.0000000000000001E-4</v>
      </c>
      <c r="S116" t="s">
        <v>556</v>
      </c>
      <c r="T116" t="s">
        <v>556</v>
      </c>
      <c r="U116" t="s">
        <v>643</v>
      </c>
      <c r="W116">
        <v>5.0000000000000001E-3</v>
      </c>
      <c r="X116">
        <v>3.1699999999999999E-2</v>
      </c>
      <c r="Y116">
        <v>3.3300000000000003E-2</v>
      </c>
      <c r="Z116" t="s">
        <v>643</v>
      </c>
      <c r="AB116">
        <v>5.0000000000000001E-4</v>
      </c>
      <c r="AC116" t="s">
        <v>556</v>
      </c>
      <c r="AD116" t="s">
        <v>556</v>
      </c>
      <c r="AE116" t="s">
        <v>643</v>
      </c>
      <c r="AG116">
        <v>2.5000000000000001E-2</v>
      </c>
      <c r="AH116" t="s">
        <v>557</v>
      </c>
      <c r="AI116" t="s">
        <v>557</v>
      </c>
      <c r="AJ116" t="s">
        <v>643</v>
      </c>
      <c r="AL116">
        <v>5.0000000000000001E-4</v>
      </c>
      <c r="AM116" t="s">
        <v>556</v>
      </c>
      <c r="AN116" t="s">
        <v>556</v>
      </c>
      <c r="AO116" t="s">
        <v>643</v>
      </c>
      <c r="AQ116">
        <v>5.0000000000000001E-4</v>
      </c>
      <c r="AR116">
        <v>2</v>
      </c>
      <c r="AS116">
        <v>2.2999999999999998</v>
      </c>
      <c r="AT116" t="s">
        <v>643</v>
      </c>
      <c r="AV116">
        <v>2</v>
      </c>
      <c r="AW116">
        <v>3.4</v>
      </c>
      <c r="AX116">
        <v>3.6</v>
      </c>
      <c r="AY116" t="s">
        <v>643</v>
      </c>
      <c r="BA116">
        <v>5.0000000000000001E-3</v>
      </c>
      <c r="BB116" t="s">
        <v>558</v>
      </c>
      <c r="BC116" t="s">
        <v>558</v>
      </c>
      <c r="BD116" t="s">
        <v>643</v>
      </c>
      <c r="BF116">
        <v>5.0000000000000001E-4</v>
      </c>
      <c r="BG116" t="s">
        <v>556</v>
      </c>
      <c r="BH116" t="s">
        <v>556</v>
      </c>
      <c r="BI116" t="s">
        <v>643</v>
      </c>
      <c r="BK116">
        <v>5.0000000000000001E-4</v>
      </c>
      <c r="BL116" t="s">
        <v>556</v>
      </c>
      <c r="BM116">
        <v>5.9300000000000004E-3</v>
      </c>
      <c r="BN116" t="s">
        <v>643</v>
      </c>
      <c r="BP116">
        <v>5.0000000000000001E-3</v>
      </c>
      <c r="BQ116" t="s">
        <v>558</v>
      </c>
      <c r="BR116" t="s">
        <v>558</v>
      </c>
      <c r="BS116" t="s">
        <v>643</v>
      </c>
      <c r="BU116">
        <v>0.05</v>
      </c>
      <c r="BV116" t="s">
        <v>565</v>
      </c>
      <c r="BW116">
        <v>0.33300000000000002</v>
      </c>
      <c r="BX116" t="s">
        <v>643</v>
      </c>
      <c r="BZ116">
        <v>5.0000000000000001E-3</v>
      </c>
      <c r="CA116" t="s">
        <v>558</v>
      </c>
      <c r="CB116" t="s">
        <v>558</v>
      </c>
      <c r="CC116" t="s">
        <v>643</v>
      </c>
      <c r="CE116">
        <v>0.05</v>
      </c>
      <c r="CF116">
        <v>2.7</v>
      </c>
      <c r="CG116">
        <v>2.8</v>
      </c>
      <c r="CH116" t="s">
        <v>643</v>
      </c>
      <c r="CJ116">
        <v>5.0000000000000001E-3</v>
      </c>
      <c r="CK116" t="s">
        <v>558</v>
      </c>
      <c r="CL116">
        <v>2.7699999999999999E-2</v>
      </c>
      <c r="CM116" t="s">
        <v>643</v>
      </c>
      <c r="CO116">
        <v>5.0000000000000002E-5</v>
      </c>
      <c r="CP116" t="s">
        <v>587</v>
      </c>
      <c r="CQ116" t="s">
        <v>587</v>
      </c>
      <c r="CR116" t="s">
        <v>643</v>
      </c>
      <c r="CT116">
        <v>5.0000000000000001E-3</v>
      </c>
      <c r="CU116" t="s">
        <v>558</v>
      </c>
      <c r="CV116" t="s">
        <v>558</v>
      </c>
      <c r="CW116" t="s">
        <v>643</v>
      </c>
      <c r="CY116">
        <v>5.0000000000000001E-3</v>
      </c>
      <c r="CZ116" t="s">
        <v>558</v>
      </c>
      <c r="DA116" t="s">
        <v>558</v>
      </c>
      <c r="DB116" t="s">
        <v>643</v>
      </c>
      <c r="DD116">
        <v>2.5000000000000001E-3</v>
      </c>
      <c r="DE116" t="s">
        <v>591</v>
      </c>
      <c r="DF116" t="s">
        <v>591</v>
      </c>
      <c r="DG116" t="s">
        <v>643</v>
      </c>
      <c r="DI116">
        <v>5.0000000000000001E-4</v>
      </c>
      <c r="DJ116" t="s">
        <v>556</v>
      </c>
      <c r="DK116" t="s">
        <v>556</v>
      </c>
      <c r="DL116" t="s">
        <v>643</v>
      </c>
      <c r="DN116">
        <v>5.0000000000000001E-3</v>
      </c>
      <c r="DO116" t="s">
        <v>558</v>
      </c>
      <c r="DP116" t="s">
        <v>558</v>
      </c>
      <c r="DQ116" t="s">
        <v>643</v>
      </c>
      <c r="DS116">
        <v>5.0000000000000001E-3</v>
      </c>
      <c r="DT116" t="s">
        <v>558</v>
      </c>
      <c r="DU116" t="s">
        <v>558</v>
      </c>
      <c r="DV116" t="s">
        <v>643</v>
      </c>
    </row>
    <row r="117" spans="1:126" x14ac:dyDescent="0.25">
      <c r="A117" t="s">
        <v>7</v>
      </c>
      <c r="B117" t="s">
        <v>152</v>
      </c>
      <c r="C117" t="s">
        <v>9</v>
      </c>
      <c r="D117" s="1">
        <v>43551.461111111108</v>
      </c>
      <c r="E117" t="s">
        <v>158</v>
      </c>
      <c r="F117" t="s">
        <v>158</v>
      </c>
      <c r="G117" t="s">
        <v>75</v>
      </c>
      <c r="H117">
        <v>2.5000000000000001E-2</v>
      </c>
      <c r="I117" t="s">
        <v>560</v>
      </c>
      <c r="J117">
        <v>0.115</v>
      </c>
      <c r="K117" t="s">
        <v>643</v>
      </c>
      <c r="M117">
        <v>5.0000000000000001E-4</v>
      </c>
      <c r="N117" t="s">
        <v>556</v>
      </c>
      <c r="O117" t="s">
        <v>556</v>
      </c>
      <c r="P117" t="s">
        <v>643</v>
      </c>
      <c r="R117">
        <v>5.0000000000000001E-4</v>
      </c>
      <c r="S117" t="s">
        <v>556</v>
      </c>
      <c r="T117" t="s">
        <v>556</v>
      </c>
      <c r="U117" t="s">
        <v>643</v>
      </c>
      <c r="W117">
        <v>5.0000000000000001E-3</v>
      </c>
      <c r="X117">
        <v>3.1399999999999997E-2</v>
      </c>
      <c r="Y117">
        <v>3.5200000000000002E-2</v>
      </c>
      <c r="Z117" t="s">
        <v>643</v>
      </c>
      <c r="AB117">
        <v>5.0000000000000001E-4</v>
      </c>
      <c r="AC117" t="s">
        <v>556</v>
      </c>
      <c r="AD117" t="s">
        <v>556</v>
      </c>
      <c r="AE117" t="s">
        <v>643</v>
      </c>
      <c r="AG117">
        <v>2.5000000000000001E-2</v>
      </c>
      <c r="AH117" t="s">
        <v>557</v>
      </c>
      <c r="AI117" t="s">
        <v>557</v>
      </c>
      <c r="AJ117" t="s">
        <v>643</v>
      </c>
      <c r="AL117">
        <v>5.0000000000000001E-4</v>
      </c>
      <c r="AM117" t="s">
        <v>556</v>
      </c>
      <c r="AN117" t="s">
        <v>556</v>
      </c>
      <c r="AO117" t="s">
        <v>643</v>
      </c>
      <c r="AQ117">
        <v>5.0000000000000001E-4</v>
      </c>
      <c r="AR117">
        <v>1.7</v>
      </c>
      <c r="AS117">
        <v>2.8</v>
      </c>
      <c r="AT117" t="s">
        <v>643</v>
      </c>
      <c r="AV117">
        <v>2</v>
      </c>
      <c r="AW117">
        <v>3</v>
      </c>
      <c r="AX117">
        <v>3.3</v>
      </c>
      <c r="AY117" t="s">
        <v>643</v>
      </c>
      <c r="BA117">
        <v>5.0000000000000001E-3</v>
      </c>
      <c r="BB117" t="s">
        <v>558</v>
      </c>
      <c r="BC117" t="s">
        <v>558</v>
      </c>
      <c r="BD117" t="s">
        <v>643</v>
      </c>
      <c r="BF117">
        <v>5.0000000000000001E-4</v>
      </c>
      <c r="BG117" t="s">
        <v>556</v>
      </c>
      <c r="BH117" t="s">
        <v>556</v>
      </c>
      <c r="BI117" t="s">
        <v>643</v>
      </c>
      <c r="BK117">
        <v>5.0000000000000001E-4</v>
      </c>
      <c r="BL117" t="s">
        <v>556</v>
      </c>
      <c r="BM117">
        <v>1.0300000000000001E-3</v>
      </c>
      <c r="BN117" t="s">
        <v>643</v>
      </c>
      <c r="BP117">
        <v>5.0000000000000001E-3</v>
      </c>
      <c r="BQ117" t="s">
        <v>558</v>
      </c>
      <c r="BR117" t="s">
        <v>558</v>
      </c>
      <c r="BS117" t="s">
        <v>643</v>
      </c>
      <c r="BU117">
        <v>0.05</v>
      </c>
      <c r="BV117" t="s">
        <v>565</v>
      </c>
      <c r="BW117">
        <v>0.159</v>
      </c>
      <c r="BX117" t="s">
        <v>643</v>
      </c>
      <c r="BZ117">
        <v>5.0000000000000001E-3</v>
      </c>
      <c r="CA117" t="s">
        <v>558</v>
      </c>
      <c r="CB117" t="s">
        <v>558</v>
      </c>
      <c r="CC117" t="s">
        <v>643</v>
      </c>
      <c r="CE117">
        <v>0.05</v>
      </c>
      <c r="CF117">
        <v>2.8</v>
      </c>
      <c r="CG117">
        <v>2.8</v>
      </c>
      <c r="CH117" t="s">
        <v>643</v>
      </c>
      <c r="CJ117">
        <v>5.0000000000000001E-3</v>
      </c>
      <c r="CK117" t="s">
        <v>558</v>
      </c>
      <c r="CL117">
        <v>3.1300000000000001E-2</v>
      </c>
      <c r="CM117" t="s">
        <v>643</v>
      </c>
      <c r="CO117">
        <v>5.0000000000000002E-5</v>
      </c>
      <c r="CP117" t="s">
        <v>587</v>
      </c>
      <c r="CQ117" t="s">
        <v>587</v>
      </c>
      <c r="CR117" t="s">
        <v>643</v>
      </c>
      <c r="CT117">
        <v>5.0000000000000001E-3</v>
      </c>
      <c r="CU117" t="s">
        <v>558</v>
      </c>
      <c r="CV117" t="s">
        <v>558</v>
      </c>
      <c r="CW117" t="s">
        <v>643</v>
      </c>
      <c r="CY117">
        <v>5.0000000000000001E-3</v>
      </c>
      <c r="CZ117" t="s">
        <v>558</v>
      </c>
      <c r="DA117" t="s">
        <v>558</v>
      </c>
      <c r="DB117" t="s">
        <v>643</v>
      </c>
      <c r="DD117">
        <v>2.5000000000000001E-3</v>
      </c>
      <c r="DE117" t="s">
        <v>591</v>
      </c>
      <c r="DF117" t="s">
        <v>591</v>
      </c>
      <c r="DG117" t="s">
        <v>643</v>
      </c>
      <c r="DI117">
        <v>5.0000000000000001E-4</v>
      </c>
      <c r="DJ117" t="s">
        <v>556</v>
      </c>
      <c r="DK117" t="s">
        <v>556</v>
      </c>
      <c r="DL117" t="s">
        <v>643</v>
      </c>
      <c r="DN117">
        <v>5.0000000000000001E-3</v>
      </c>
      <c r="DO117" t="s">
        <v>558</v>
      </c>
      <c r="DP117" t="s">
        <v>558</v>
      </c>
      <c r="DQ117" t="s">
        <v>643</v>
      </c>
      <c r="DS117">
        <v>5.0000000000000001E-3</v>
      </c>
      <c r="DT117">
        <v>6.7000000000000002E-3</v>
      </c>
      <c r="DU117">
        <v>1.6400000000000001E-2</v>
      </c>
      <c r="DV117" t="s">
        <v>643</v>
      </c>
    </row>
    <row r="118" spans="1:126" x14ac:dyDescent="0.25">
      <c r="A118" t="s">
        <v>7</v>
      </c>
      <c r="B118" t="s">
        <v>152</v>
      </c>
      <c r="C118" t="s">
        <v>9</v>
      </c>
      <c r="D118" s="1">
        <v>43579.411805555559</v>
      </c>
      <c r="E118" t="s">
        <v>159</v>
      </c>
      <c r="F118" t="s">
        <v>159</v>
      </c>
      <c r="G118" t="s">
        <v>70</v>
      </c>
      <c r="H118">
        <v>2.5000000000000001E-2</v>
      </c>
      <c r="I118" t="s">
        <v>560</v>
      </c>
      <c r="J118" t="s">
        <v>560</v>
      </c>
      <c r="K118" t="s">
        <v>643</v>
      </c>
      <c r="M118">
        <v>5.0000000000000001E-4</v>
      </c>
      <c r="N118" t="s">
        <v>556</v>
      </c>
      <c r="O118" t="s">
        <v>556</v>
      </c>
      <c r="P118" t="s">
        <v>643</v>
      </c>
      <c r="R118">
        <v>5.0000000000000001E-4</v>
      </c>
      <c r="S118" t="s">
        <v>556</v>
      </c>
      <c r="T118">
        <v>6.3000000000000003E-4</v>
      </c>
      <c r="U118" t="s">
        <v>643</v>
      </c>
      <c r="W118">
        <v>5.0000000000000001E-3</v>
      </c>
      <c r="X118">
        <v>3.1199999999999999E-2</v>
      </c>
      <c r="Y118">
        <v>3.1399999999999997E-2</v>
      </c>
      <c r="Z118" t="s">
        <v>643</v>
      </c>
      <c r="AB118">
        <v>5.0000000000000001E-4</v>
      </c>
      <c r="AC118" t="s">
        <v>556</v>
      </c>
      <c r="AD118" t="s">
        <v>556</v>
      </c>
      <c r="AE118" t="s">
        <v>643</v>
      </c>
      <c r="AG118">
        <v>2.5000000000000001E-2</v>
      </c>
      <c r="AH118" t="s">
        <v>557</v>
      </c>
      <c r="AI118" t="s">
        <v>557</v>
      </c>
      <c r="AJ118" t="s">
        <v>643</v>
      </c>
      <c r="AL118">
        <v>5.0000000000000001E-4</v>
      </c>
      <c r="AM118" t="s">
        <v>556</v>
      </c>
      <c r="AN118" t="s">
        <v>556</v>
      </c>
      <c r="AO118" t="s">
        <v>643</v>
      </c>
      <c r="AQ118">
        <v>5.0000000000000001E-4</v>
      </c>
      <c r="AR118">
        <v>2.5</v>
      </c>
      <c r="AS118">
        <v>3.1</v>
      </c>
      <c r="AT118" t="s">
        <v>643</v>
      </c>
      <c r="AV118">
        <v>2</v>
      </c>
      <c r="AW118">
        <v>3.8</v>
      </c>
      <c r="AX118">
        <v>4</v>
      </c>
      <c r="AY118" t="s">
        <v>643</v>
      </c>
      <c r="BA118">
        <v>5.0000000000000001E-3</v>
      </c>
      <c r="BB118" t="s">
        <v>558</v>
      </c>
      <c r="BC118" t="s">
        <v>558</v>
      </c>
      <c r="BD118" t="s">
        <v>643</v>
      </c>
      <c r="BF118">
        <v>5.0000000000000001E-4</v>
      </c>
      <c r="BG118" t="s">
        <v>556</v>
      </c>
      <c r="BH118" t="s">
        <v>556</v>
      </c>
      <c r="BI118" t="s">
        <v>643</v>
      </c>
      <c r="BK118">
        <v>5.0000000000000001E-4</v>
      </c>
      <c r="BL118" t="s">
        <v>556</v>
      </c>
      <c r="BM118">
        <v>2.3600000000000001E-3</v>
      </c>
      <c r="BN118" t="s">
        <v>643</v>
      </c>
      <c r="BP118">
        <v>5.0000000000000001E-3</v>
      </c>
      <c r="BQ118" t="s">
        <v>558</v>
      </c>
      <c r="BR118" t="s">
        <v>558</v>
      </c>
      <c r="BS118" t="s">
        <v>643</v>
      </c>
      <c r="BU118">
        <v>0.05</v>
      </c>
      <c r="BV118" t="s">
        <v>565</v>
      </c>
      <c r="BW118">
        <v>0.151</v>
      </c>
      <c r="BX118" t="s">
        <v>643</v>
      </c>
      <c r="BZ118">
        <v>5.0000000000000001E-3</v>
      </c>
      <c r="CA118" t="s">
        <v>558</v>
      </c>
      <c r="CB118" t="s">
        <v>558</v>
      </c>
      <c r="CC118" t="s">
        <v>643</v>
      </c>
      <c r="CE118">
        <v>0.05</v>
      </c>
      <c r="CF118">
        <v>2.9</v>
      </c>
      <c r="CG118">
        <v>3.1</v>
      </c>
      <c r="CH118" t="s">
        <v>643</v>
      </c>
      <c r="CJ118">
        <v>5.0000000000000001E-3</v>
      </c>
      <c r="CK118" t="s">
        <v>558</v>
      </c>
      <c r="CL118">
        <v>1.3599999999999999E-2</v>
      </c>
      <c r="CM118" t="s">
        <v>643</v>
      </c>
      <c r="CO118">
        <v>5.0000000000000002E-5</v>
      </c>
      <c r="CP118" t="s">
        <v>587</v>
      </c>
      <c r="CQ118" t="s">
        <v>587</v>
      </c>
      <c r="CR118" t="s">
        <v>643</v>
      </c>
      <c r="CT118">
        <v>5.0000000000000001E-3</v>
      </c>
      <c r="CU118" t="s">
        <v>558</v>
      </c>
      <c r="CV118" t="s">
        <v>558</v>
      </c>
      <c r="CW118" t="s">
        <v>643</v>
      </c>
      <c r="CY118">
        <v>5.0000000000000001E-3</v>
      </c>
      <c r="CZ118" t="s">
        <v>558</v>
      </c>
      <c r="DA118" t="s">
        <v>558</v>
      </c>
      <c r="DB118" t="s">
        <v>643</v>
      </c>
      <c r="DD118">
        <v>2.5000000000000001E-3</v>
      </c>
      <c r="DE118" t="s">
        <v>591</v>
      </c>
      <c r="DF118" t="s">
        <v>591</v>
      </c>
      <c r="DG118" t="s">
        <v>643</v>
      </c>
      <c r="DI118">
        <v>5.0000000000000001E-4</v>
      </c>
      <c r="DJ118" t="s">
        <v>556</v>
      </c>
      <c r="DK118" t="s">
        <v>556</v>
      </c>
      <c r="DL118" t="s">
        <v>643</v>
      </c>
      <c r="DN118">
        <v>5.0000000000000001E-3</v>
      </c>
      <c r="DO118" t="s">
        <v>558</v>
      </c>
      <c r="DP118" t="s">
        <v>558</v>
      </c>
      <c r="DQ118" t="s">
        <v>643</v>
      </c>
      <c r="DS118">
        <v>5.0000000000000001E-3</v>
      </c>
      <c r="DT118">
        <v>6.6E-3</v>
      </c>
      <c r="DU118">
        <v>7.4000000000000003E-3</v>
      </c>
      <c r="DV118" t="s">
        <v>643</v>
      </c>
    </row>
    <row r="119" spans="1:126" x14ac:dyDescent="0.25">
      <c r="A119" t="s">
        <v>7</v>
      </c>
      <c r="B119" t="s">
        <v>152</v>
      </c>
      <c r="C119" t="s">
        <v>9</v>
      </c>
      <c r="D119" s="1">
        <v>43579.445833333331</v>
      </c>
      <c r="E119" t="s">
        <v>160</v>
      </c>
      <c r="F119" t="s">
        <v>160</v>
      </c>
      <c r="G119" t="s">
        <v>72</v>
      </c>
      <c r="H119">
        <v>2.5000000000000001E-2</v>
      </c>
      <c r="I119" t="s">
        <v>560</v>
      </c>
      <c r="J119" t="s">
        <v>560</v>
      </c>
      <c r="K119" t="s">
        <v>643</v>
      </c>
      <c r="M119">
        <v>5.0000000000000001E-4</v>
      </c>
      <c r="N119" t="s">
        <v>556</v>
      </c>
      <c r="O119" t="s">
        <v>556</v>
      </c>
      <c r="P119" t="s">
        <v>643</v>
      </c>
      <c r="R119">
        <v>5.0000000000000001E-4</v>
      </c>
      <c r="S119" t="s">
        <v>556</v>
      </c>
      <c r="T119">
        <v>6.4000000000000005E-4</v>
      </c>
      <c r="U119" t="s">
        <v>643</v>
      </c>
      <c r="W119">
        <v>5.0000000000000001E-3</v>
      </c>
      <c r="X119">
        <v>3.6900000000000002E-2</v>
      </c>
      <c r="Y119">
        <v>3.8100000000000002E-2</v>
      </c>
      <c r="Z119" t="s">
        <v>643</v>
      </c>
      <c r="AB119">
        <v>5.0000000000000001E-4</v>
      </c>
      <c r="AC119" t="s">
        <v>556</v>
      </c>
      <c r="AD119" t="s">
        <v>556</v>
      </c>
      <c r="AE119" t="s">
        <v>643</v>
      </c>
      <c r="AG119">
        <v>2.5000000000000001E-2</v>
      </c>
      <c r="AH119">
        <v>2.7E-2</v>
      </c>
      <c r="AI119">
        <v>5.6000000000000001E-2</v>
      </c>
      <c r="AJ119" t="s">
        <v>643</v>
      </c>
      <c r="AL119">
        <v>5.0000000000000001E-4</v>
      </c>
      <c r="AM119" t="s">
        <v>556</v>
      </c>
      <c r="AN119" t="s">
        <v>556</v>
      </c>
      <c r="AO119" t="s">
        <v>643</v>
      </c>
      <c r="AQ119">
        <v>5.0000000000000001E-4</v>
      </c>
      <c r="AR119">
        <v>2.6</v>
      </c>
      <c r="AS119">
        <v>2.9</v>
      </c>
      <c r="AT119" t="s">
        <v>643</v>
      </c>
      <c r="AV119">
        <v>2</v>
      </c>
      <c r="AW119">
        <v>4.2</v>
      </c>
      <c r="AX119">
        <v>4.5</v>
      </c>
      <c r="AY119" t="s">
        <v>643</v>
      </c>
      <c r="BA119">
        <v>5.0000000000000001E-3</v>
      </c>
      <c r="BB119" t="s">
        <v>558</v>
      </c>
      <c r="BC119" t="s">
        <v>558</v>
      </c>
      <c r="BD119" t="s">
        <v>643</v>
      </c>
      <c r="BF119">
        <v>5.0000000000000001E-4</v>
      </c>
      <c r="BG119" t="s">
        <v>556</v>
      </c>
      <c r="BH119" t="s">
        <v>556</v>
      </c>
      <c r="BI119" t="s">
        <v>643</v>
      </c>
      <c r="BK119">
        <v>5.0000000000000001E-4</v>
      </c>
      <c r="BL119" t="s">
        <v>556</v>
      </c>
      <c r="BM119" t="s">
        <v>556</v>
      </c>
      <c r="BN119" t="s">
        <v>643</v>
      </c>
      <c r="BP119">
        <v>5.0000000000000001E-3</v>
      </c>
      <c r="BQ119" t="s">
        <v>558</v>
      </c>
      <c r="BR119" t="s">
        <v>558</v>
      </c>
      <c r="BS119" t="s">
        <v>643</v>
      </c>
      <c r="BU119">
        <v>0.05</v>
      </c>
      <c r="BV119">
        <v>9.0999999999999998E-2</v>
      </c>
      <c r="BW119">
        <v>0.21099999999999999</v>
      </c>
      <c r="BX119" t="s">
        <v>643</v>
      </c>
      <c r="BZ119">
        <v>5.0000000000000001E-3</v>
      </c>
      <c r="CA119" t="s">
        <v>558</v>
      </c>
      <c r="CB119" t="s">
        <v>558</v>
      </c>
      <c r="CC119" t="s">
        <v>643</v>
      </c>
      <c r="CE119">
        <v>0.05</v>
      </c>
      <c r="CF119">
        <v>3</v>
      </c>
      <c r="CG119">
        <v>3</v>
      </c>
      <c r="CH119" t="s">
        <v>643</v>
      </c>
      <c r="CJ119">
        <v>5.0000000000000001E-3</v>
      </c>
      <c r="CK119" t="s">
        <v>558</v>
      </c>
      <c r="CL119">
        <v>1.3599999999999999E-2</v>
      </c>
      <c r="CM119" t="s">
        <v>643</v>
      </c>
      <c r="CO119">
        <v>5.0000000000000002E-5</v>
      </c>
      <c r="CP119" t="s">
        <v>587</v>
      </c>
      <c r="CQ119" t="s">
        <v>587</v>
      </c>
      <c r="CR119" t="s">
        <v>643</v>
      </c>
      <c r="CT119">
        <v>5.0000000000000001E-3</v>
      </c>
      <c r="CU119" t="s">
        <v>558</v>
      </c>
      <c r="CV119" t="s">
        <v>558</v>
      </c>
      <c r="CW119" t="s">
        <v>643</v>
      </c>
      <c r="CY119">
        <v>5.0000000000000001E-3</v>
      </c>
      <c r="CZ119" t="s">
        <v>558</v>
      </c>
      <c r="DA119" t="s">
        <v>558</v>
      </c>
      <c r="DB119" t="s">
        <v>643</v>
      </c>
      <c r="DD119">
        <v>2.5000000000000001E-3</v>
      </c>
      <c r="DE119" t="s">
        <v>591</v>
      </c>
      <c r="DF119" t="s">
        <v>591</v>
      </c>
      <c r="DG119" t="s">
        <v>643</v>
      </c>
      <c r="DI119">
        <v>5.0000000000000001E-4</v>
      </c>
      <c r="DJ119" t="s">
        <v>556</v>
      </c>
      <c r="DK119" t="s">
        <v>556</v>
      </c>
      <c r="DL119" t="s">
        <v>643</v>
      </c>
      <c r="DN119">
        <v>5.0000000000000001E-3</v>
      </c>
      <c r="DO119" t="s">
        <v>558</v>
      </c>
      <c r="DP119" t="s">
        <v>558</v>
      </c>
      <c r="DQ119" t="s">
        <v>643</v>
      </c>
      <c r="DS119">
        <v>5.0000000000000001E-3</v>
      </c>
      <c r="DT119" t="s">
        <v>558</v>
      </c>
      <c r="DU119" t="s">
        <v>558</v>
      </c>
      <c r="DV119" t="s">
        <v>643</v>
      </c>
    </row>
    <row r="120" spans="1:126" x14ac:dyDescent="0.25">
      <c r="A120" t="s">
        <v>7</v>
      </c>
      <c r="B120" t="s">
        <v>152</v>
      </c>
      <c r="C120" t="s">
        <v>9</v>
      </c>
      <c r="D120" s="1">
        <v>43579.462500000001</v>
      </c>
      <c r="E120" t="s">
        <v>161</v>
      </c>
      <c r="F120" t="s">
        <v>161</v>
      </c>
      <c r="G120" t="s">
        <v>75</v>
      </c>
      <c r="H120">
        <v>2.5000000000000001E-2</v>
      </c>
      <c r="I120" t="s">
        <v>560</v>
      </c>
      <c r="J120">
        <v>0.113</v>
      </c>
      <c r="K120" t="s">
        <v>643</v>
      </c>
      <c r="M120">
        <v>5.0000000000000001E-4</v>
      </c>
      <c r="N120" t="s">
        <v>556</v>
      </c>
      <c r="O120" t="s">
        <v>556</v>
      </c>
      <c r="P120" t="s">
        <v>643</v>
      </c>
      <c r="R120">
        <v>5.0000000000000001E-4</v>
      </c>
      <c r="S120" t="s">
        <v>556</v>
      </c>
      <c r="T120">
        <v>7.3999999999999999E-4</v>
      </c>
      <c r="U120" t="s">
        <v>643</v>
      </c>
      <c r="W120">
        <v>5.0000000000000001E-3</v>
      </c>
      <c r="X120">
        <v>2.8500000000000001E-2</v>
      </c>
      <c r="Y120">
        <v>3.2899999999999999E-2</v>
      </c>
      <c r="Z120" t="s">
        <v>643</v>
      </c>
      <c r="AB120">
        <v>5.0000000000000001E-4</v>
      </c>
      <c r="AC120" t="s">
        <v>556</v>
      </c>
      <c r="AD120" t="s">
        <v>556</v>
      </c>
      <c r="AE120" t="s">
        <v>643</v>
      </c>
      <c r="AG120">
        <v>2.5000000000000001E-2</v>
      </c>
      <c r="AH120" t="s">
        <v>557</v>
      </c>
      <c r="AI120" t="s">
        <v>557</v>
      </c>
      <c r="AJ120" t="s">
        <v>643</v>
      </c>
      <c r="AL120">
        <v>5.0000000000000001E-4</v>
      </c>
      <c r="AM120" t="s">
        <v>556</v>
      </c>
      <c r="AN120" t="s">
        <v>556</v>
      </c>
      <c r="AO120" t="s">
        <v>643</v>
      </c>
      <c r="AQ120">
        <v>5.0000000000000001E-4</v>
      </c>
      <c r="AR120">
        <v>2.2000000000000002</v>
      </c>
      <c r="AS120">
        <v>2.6</v>
      </c>
      <c r="AT120" t="s">
        <v>643</v>
      </c>
      <c r="AV120">
        <v>2</v>
      </c>
      <c r="AW120">
        <v>3.7</v>
      </c>
      <c r="AX120">
        <v>4.0999999999999996</v>
      </c>
      <c r="AY120" t="s">
        <v>643</v>
      </c>
      <c r="BA120">
        <v>5.0000000000000001E-3</v>
      </c>
      <c r="BB120" t="s">
        <v>558</v>
      </c>
      <c r="BC120" t="s">
        <v>558</v>
      </c>
      <c r="BD120" t="s">
        <v>643</v>
      </c>
      <c r="BF120">
        <v>5.0000000000000001E-4</v>
      </c>
      <c r="BG120" t="s">
        <v>556</v>
      </c>
      <c r="BH120" t="s">
        <v>556</v>
      </c>
      <c r="BI120" t="s">
        <v>643</v>
      </c>
      <c r="BK120">
        <v>5.0000000000000001E-4</v>
      </c>
      <c r="BL120" t="s">
        <v>556</v>
      </c>
      <c r="BM120" t="s">
        <v>556</v>
      </c>
      <c r="BN120" t="s">
        <v>643</v>
      </c>
      <c r="BP120">
        <v>5.0000000000000001E-3</v>
      </c>
      <c r="BQ120" t="s">
        <v>558</v>
      </c>
      <c r="BR120" t="s">
        <v>558</v>
      </c>
      <c r="BS120" t="s">
        <v>643</v>
      </c>
      <c r="BU120">
        <v>0.05</v>
      </c>
      <c r="BV120" t="s">
        <v>565</v>
      </c>
      <c r="BW120">
        <v>0.13100000000000001</v>
      </c>
      <c r="BX120" t="s">
        <v>643</v>
      </c>
      <c r="BZ120">
        <v>5.0000000000000001E-3</v>
      </c>
      <c r="CA120" t="s">
        <v>558</v>
      </c>
      <c r="CB120" t="s">
        <v>558</v>
      </c>
      <c r="CC120" t="s">
        <v>643</v>
      </c>
      <c r="CE120">
        <v>0.05</v>
      </c>
      <c r="CF120">
        <v>2.8</v>
      </c>
      <c r="CG120">
        <v>3</v>
      </c>
      <c r="CH120" t="s">
        <v>643</v>
      </c>
      <c r="CJ120">
        <v>5.0000000000000001E-3</v>
      </c>
      <c r="CK120" t="s">
        <v>558</v>
      </c>
      <c r="CL120">
        <v>1.1299999999999999E-2</v>
      </c>
      <c r="CM120" t="s">
        <v>643</v>
      </c>
      <c r="CO120">
        <v>5.0000000000000002E-5</v>
      </c>
      <c r="CP120" t="s">
        <v>587</v>
      </c>
      <c r="CQ120" t="s">
        <v>587</v>
      </c>
      <c r="CR120" t="s">
        <v>643</v>
      </c>
      <c r="CT120">
        <v>5.0000000000000001E-3</v>
      </c>
      <c r="CU120" t="s">
        <v>558</v>
      </c>
      <c r="CV120" t="s">
        <v>558</v>
      </c>
      <c r="CW120" t="s">
        <v>643</v>
      </c>
      <c r="CY120">
        <v>5.0000000000000001E-3</v>
      </c>
      <c r="CZ120" t="s">
        <v>558</v>
      </c>
      <c r="DA120" t="s">
        <v>558</v>
      </c>
      <c r="DB120" t="s">
        <v>643</v>
      </c>
      <c r="DD120">
        <v>2.5000000000000001E-3</v>
      </c>
      <c r="DE120" t="s">
        <v>591</v>
      </c>
      <c r="DF120" t="s">
        <v>591</v>
      </c>
      <c r="DG120" t="s">
        <v>643</v>
      </c>
      <c r="DI120">
        <v>5.0000000000000001E-4</v>
      </c>
      <c r="DJ120" t="s">
        <v>556</v>
      </c>
      <c r="DK120" t="s">
        <v>556</v>
      </c>
      <c r="DL120" t="s">
        <v>643</v>
      </c>
      <c r="DN120">
        <v>5.0000000000000001E-3</v>
      </c>
      <c r="DO120" t="s">
        <v>558</v>
      </c>
      <c r="DP120" t="s">
        <v>558</v>
      </c>
      <c r="DQ120" t="s">
        <v>643</v>
      </c>
      <c r="DS120">
        <v>5.0000000000000001E-3</v>
      </c>
      <c r="DT120" t="s">
        <v>558</v>
      </c>
      <c r="DU120" t="s">
        <v>558</v>
      </c>
      <c r="DV120" t="s">
        <v>643</v>
      </c>
    </row>
    <row r="121" spans="1:126" x14ac:dyDescent="0.25">
      <c r="A121" t="s">
        <v>7</v>
      </c>
      <c r="B121" t="s">
        <v>162</v>
      </c>
      <c r="C121" t="s">
        <v>9</v>
      </c>
      <c r="D121" s="1">
        <v>43524.534722222219</v>
      </c>
      <c r="E121" t="s">
        <v>163</v>
      </c>
      <c r="F121" t="s">
        <v>163</v>
      </c>
      <c r="G121" t="s">
        <v>70</v>
      </c>
      <c r="H121">
        <v>2.5000000000000001E-2</v>
      </c>
      <c r="I121">
        <v>3.9100000000000003E-2</v>
      </c>
      <c r="J121">
        <v>9.5000000000000001E-2</v>
      </c>
      <c r="K121" t="s">
        <v>643</v>
      </c>
      <c r="M121">
        <v>5.0000000000000001E-4</v>
      </c>
      <c r="N121" t="s">
        <v>556</v>
      </c>
      <c r="O121" t="s">
        <v>556</v>
      </c>
      <c r="P121" t="s">
        <v>643</v>
      </c>
      <c r="R121">
        <v>5.0000000000000001E-4</v>
      </c>
      <c r="S121">
        <v>9.3000000000000005E-4</v>
      </c>
      <c r="T121">
        <v>1.3500000000000001E-3</v>
      </c>
      <c r="U121" t="s">
        <v>643</v>
      </c>
      <c r="W121">
        <v>5.0000000000000001E-3</v>
      </c>
      <c r="X121">
        <v>6.6199999999999995E-2</v>
      </c>
      <c r="Y121">
        <v>6.6799999999999998E-2</v>
      </c>
      <c r="Z121" t="s">
        <v>643</v>
      </c>
      <c r="AB121">
        <v>5.0000000000000001E-4</v>
      </c>
      <c r="AC121" t="s">
        <v>556</v>
      </c>
      <c r="AD121" t="s">
        <v>556</v>
      </c>
      <c r="AE121" t="s">
        <v>643</v>
      </c>
      <c r="AG121">
        <v>2.5000000000000001E-2</v>
      </c>
      <c r="AH121">
        <v>3.4000000000000002E-2</v>
      </c>
      <c r="AI121">
        <v>5.0999999999999997E-2</v>
      </c>
      <c r="AJ121" t="s">
        <v>643</v>
      </c>
      <c r="AL121">
        <v>5.0000000000000001E-4</v>
      </c>
      <c r="AM121" t="s">
        <v>556</v>
      </c>
      <c r="AN121" t="s">
        <v>556</v>
      </c>
      <c r="AO121" t="s">
        <v>643</v>
      </c>
      <c r="AQ121">
        <v>5.0000000000000001E-4</v>
      </c>
      <c r="AR121">
        <v>9.3000000000000007</v>
      </c>
      <c r="AS121">
        <v>9.9</v>
      </c>
      <c r="AT121" t="s">
        <v>643</v>
      </c>
      <c r="AV121">
        <v>2</v>
      </c>
      <c r="AW121">
        <v>15</v>
      </c>
      <c r="AX121">
        <v>15</v>
      </c>
      <c r="AY121" t="s">
        <v>643</v>
      </c>
      <c r="BA121">
        <v>5.0000000000000001E-3</v>
      </c>
      <c r="BB121" t="s">
        <v>558</v>
      </c>
      <c r="BC121" t="s">
        <v>558</v>
      </c>
      <c r="BD121" t="s">
        <v>643</v>
      </c>
      <c r="BF121">
        <v>5.0000000000000001E-4</v>
      </c>
      <c r="BG121" t="s">
        <v>556</v>
      </c>
      <c r="BH121" t="s">
        <v>556</v>
      </c>
      <c r="BI121" t="s">
        <v>643</v>
      </c>
      <c r="BK121">
        <v>5.0000000000000001E-4</v>
      </c>
      <c r="BL121" t="s">
        <v>556</v>
      </c>
      <c r="BM121">
        <v>1.4499999999999999E-3</v>
      </c>
      <c r="BN121" t="s">
        <v>643</v>
      </c>
      <c r="BP121">
        <v>5.0000000000000001E-3</v>
      </c>
      <c r="BQ121" t="s">
        <v>558</v>
      </c>
      <c r="BR121" t="s">
        <v>558</v>
      </c>
      <c r="BS121" t="s">
        <v>643</v>
      </c>
      <c r="BU121">
        <v>0.05</v>
      </c>
      <c r="BV121">
        <v>1.7</v>
      </c>
      <c r="BW121">
        <v>4.5999999999999996</v>
      </c>
      <c r="BX121" t="s">
        <v>643</v>
      </c>
      <c r="BZ121">
        <v>5.0000000000000001E-3</v>
      </c>
      <c r="CA121" t="s">
        <v>558</v>
      </c>
      <c r="CB121" t="s">
        <v>558</v>
      </c>
      <c r="CC121" t="s">
        <v>643</v>
      </c>
      <c r="CE121">
        <v>0.05</v>
      </c>
      <c r="CF121">
        <v>13</v>
      </c>
      <c r="CG121">
        <v>14</v>
      </c>
      <c r="CH121" t="s">
        <v>643</v>
      </c>
      <c r="CJ121">
        <v>5.0000000000000001E-3</v>
      </c>
      <c r="CK121">
        <v>0.52700000000000002</v>
      </c>
      <c r="CL121">
        <v>0.56499999999999995</v>
      </c>
      <c r="CM121" t="s">
        <v>643</v>
      </c>
      <c r="CO121">
        <v>5.0000000000000002E-5</v>
      </c>
      <c r="CP121" t="s">
        <v>587</v>
      </c>
      <c r="CQ121" t="s">
        <v>587</v>
      </c>
      <c r="CR121" t="s">
        <v>643</v>
      </c>
      <c r="CT121">
        <v>5.0000000000000001E-3</v>
      </c>
      <c r="CU121" t="s">
        <v>558</v>
      </c>
      <c r="CV121" t="s">
        <v>558</v>
      </c>
      <c r="CW121" t="s">
        <v>643</v>
      </c>
      <c r="CY121">
        <v>5.0000000000000001E-3</v>
      </c>
      <c r="CZ121" t="s">
        <v>558</v>
      </c>
      <c r="DA121" t="s">
        <v>558</v>
      </c>
      <c r="DB121" t="s">
        <v>643</v>
      </c>
      <c r="DD121">
        <v>2.5000000000000001E-3</v>
      </c>
      <c r="DE121" t="s">
        <v>591</v>
      </c>
      <c r="DF121" t="s">
        <v>591</v>
      </c>
      <c r="DG121" t="s">
        <v>643</v>
      </c>
      <c r="DI121">
        <v>5.0000000000000001E-4</v>
      </c>
      <c r="DJ121" t="s">
        <v>556</v>
      </c>
      <c r="DK121" t="s">
        <v>556</v>
      </c>
      <c r="DL121" t="s">
        <v>643</v>
      </c>
      <c r="DN121">
        <v>5.0000000000000001E-3</v>
      </c>
      <c r="DO121" t="s">
        <v>558</v>
      </c>
      <c r="DP121" t="s">
        <v>558</v>
      </c>
      <c r="DQ121" t="s">
        <v>643</v>
      </c>
      <c r="DS121">
        <v>5.0000000000000001E-3</v>
      </c>
      <c r="DT121">
        <v>2.46E-2</v>
      </c>
      <c r="DU121">
        <v>2.64E-2</v>
      </c>
      <c r="DV121" t="s">
        <v>643</v>
      </c>
    </row>
    <row r="122" spans="1:126" x14ac:dyDescent="0.25">
      <c r="A122" t="s">
        <v>7</v>
      </c>
      <c r="B122" t="s">
        <v>162</v>
      </c>
      <c r="C122" t="s">
        <v>9</v>
      </c>
      <c r="D122" s="1">
        <v>43524.547222222223</v>
      </c>
      <c r="E122" t="s">
        <v>164</v>
      </c>
      <c r="F122" t="s">
        <v>164</v>
      </c>
      <c r="G122" t="s">
        <v>72</v>
      </c>
      <c r="H122">
        <v>2.5000000000000001E-2</v>
      </c>
      <c r="I122">
        <v>3.3700000000000001E-2</v>
      </c>
      <c r="J122">
        <v>0.1</v>
      </c>
      <c r="K122" t="s">
        <v>643</v>
      </c>
      <c r="M122">
        <v>5.0000000000000001E-4</v>
      </c>
      <c r="N122" t="s">
        <v>556</v>
      </c>
      <c r="O122" t="s">
        <v>556</v>
      </c>
      <c r="P122" t="s">
        <v>643</v>
      </c>
      <c r="R122">
        <v>5.0000000000000001E-4</v>
      </c>
      <c r="S122">
        <v>9.6000000000000002E-4</v>
      </c>
      <c r="T122">
        <v>1.9300000000000001E-3</v>
      </c>
      <c r="U122" t="s">
        <v>643</v>
      </c>
      <c r="W122">
        <v>5.0000000000000001E-3</v>
      </c>
      <c r="X122">
        <v>7.0800000000000002E-2</v>
      </c>
      <c r="Y122">
        <v>8.3900000000000002E-2</v>
      </c>
      <c r="Z122" t="s">
        <v>643</v>
      </c>
      <c r="AB122">
        <v>5.0000000000000001E-4</v>
      </c>
      <c r="AC122" t="s">
        <v>556</v>
      </c>
      <c r="AD122" t="s">
        <v>556</v>
      </c>
      <c r="AE122" t="s">
        <v>643</v>
      </c>
      <c r="AG122">
        <v>2.5000000000000001E-2</v>
      </c>
      <c r="AH122">
        <v>3.1E-2</v>
      </c>
      <c r="AI122">
        <v>7.9000000000000001E-2</v>
      </c>
      <c r="AJ122" t="s">
        <v>643</v>
      </c>
      <c r="AL122">
        <v>5.0000000000000001E-4</v>
      </c>
      <c r="AM122" t="s">
        <v>556</v>
      </c>
      <c r="AN122" t="s">
        <v>556</v>
      </c>
      <c r="AO122" t="s">
        <v>643</v>
      </c>
      <c r="AQ122">
        <v>5.0000000000000001E-4</v>
      </c>
      <c r="AR122">
        <v>9.8000000000000007</v>
      </c>
      <c r="AS122">
        <v>10</v>
      </c>
      <c r="AT122" t="s">
        <v>643</v>
      </c>
      <c r="AV122">
        <v>2</v>
      </c>
      <c r="AW122">
        <v>15</v>
      </c>
      <c r="AX122">
        <v>15</v>
      </c>
      <c r="AY122" t="s">
        <v>643</v>
      </c>
      <c r="BA122">
        <v>5.0000000000000001E-3</v>
      </c>
      <c r="BB122" t="s">
        <v>558</v>
      </c>
      <c r="BC122" t="s">
        <v>558</v>
      </c>
      <c r="BD122" t="s">
        <v>643</v>
      </c>
      <c r="BF122">
        <v>5.0000000000000001E-4</v>
      </c>
      <c r="BG122" t="s">
        <v>556</v>
      </c>
      <c r="BH122">
        <v>6.2E-4</v>
      </c>
      <c r="BI122" t="s">
        <v>643</v>
      </c>
      <c r="BK122">
        <v>5.0000000000000001E-4</v>
      </c>
      <c r="BL122" t="s">
        <v>556</v>
      </c>
      <c r="BM122" t="s">
        <v>556</v>
      </c>
      <c r="BN122" t="s">
        <v>643</v>
      </c>
      <c r="BP122">
        <v>5.0000000000000001E-3</v>
      </c>
      <c r="BQ122" t="s">
        <v>558</v>
      </c>
      <c r="BR122" t="s">
        <v>558</v>
      </c>
      <c r="BS122" t="s">
        <v>643</v>
      </c>
      <c r="BU122">
        <v>0.05</v>
      </c>
      <c r="BV122">
        <v>1.8</v>
      </c>
      <c r="BW122">
        <v>5.7</v>
      </c>
      <c r="BX122" t="s">
        <v>643</v>
      </c>
      <c r="BZ122">
        <v>5.0000000000000001E-3</v>
      </c>
      <c r="CA122" t="s">
        <v>558</v>
      </c>
      <c r="CB122" t="s">
        <v>558</v>
      </c>
      <c r="CC122" t="s">
        <v>643</v>
      </c>
      <c r="CE122">
        <v>0.05</v>
      </c>
      <c r="CF122">
        <v>13</v>
      </c>
      <c r="CG122">
        <v>17</v>
      </c>
      <c r="CH122" t="s">
        <v>643</v>
      </c>
      <c r="CJ122">
        <v>5.0000000000000001E-3</v>
      </c>
      <c r="CK122">
        <v>0.57199999999999995</v>
      </c>
      <c r="CL122">
        <v>0.71799999999999997</v>
      </c>
      <c r="CM122" t="s">
        <v>643</v>
      </c>
      <c r="CO122">
        <v>5.0000000000000002E-5</v>
      </c>
      <c r="CP122" t="s">
        <v>587</v>
      </c>
      <c r="CQ122" t="s">
        <v>587</v>
      </c>
      <c r="CR122" t="s">
        <v>643</v>
      </c>
      <c r="CT122">
        <v>5.0000000000000001E-3</v>
      </c>
      <c r="CU122" t="s">
        <v>558</v>
      </c>
      <c r="CV122" t="s">
        <v>558</v>
      </c>
      <c r="CW122" t="s">
        <v>643</v>
      </c>
      <c r="CY122">
        <v>5.0000000000000001E-3</v>
      </c>
      <c r="CZ122" t="s">
        <v>558</v>
      </c>
      <c r="DA122" t="s">
        <v>558</v>
      </c>
      <c r="DB122" t="s">
        <v>643</v>
      </c>
      <c r="DD122">
        <v>2.5000000000000001E-3</v>
      </c>
      <c r="DE122" t="s">
        <v>591</v>
      </c>
      <c r="DF122" t="s">
        <v>591</v>
      </c>
      <c r="DG122" t="s">
        <v>643</v>
      </c>
      <c r="DI122">
        <v>5.0000000000000001E-4</v>
      </c>
      <c r="DJ122" t="s">
        <v>556</v>
      </c>
      <c r="DK122" t="s">
        <v>556</v>
      </c>
      <c r="DL122" t="s">
        <v>643</v>
      </c>
      <c r="DN122">
        <v>5.0000000000000001E-3</v>
      </c>
      <c r="DO122" t="s">
        <v>558</v>
      </c>
      <c r="DP122" t="s">
        <v>558</v>
      </c>
      <c r="DQ122" t="s">
        <v>643</v>
      </c>
      <c r="DS122">
        <v>5.0000000000000001E-3</v>
      </c>
      <c r="DT122">
        <v>9.1000000000000004E-3</v>
      </c>
      <c r="DU122">
        <v>1.0200000000000001E-2</v>
      </c>
      <c r="DV122" t="s">
        <v>643</v>
      </c>
    </row>
    <row r="123" spans="1:126" x14ac:dyDescent="0.25">
      <c r="A123" t="s">
        <v>7</v>
      </c>
      <c r="B123" t="s">
        <v>162</v>
      </c>
      <c r="C123" t="s">
        <v>9</v>
      </c>
      <c r="D123" s="1">
        <v>43524.560416666667</v>
      </c>
      <c r="E123" t="s">
        <v>165</v>
      </c>
      <c r="F123" t="s">
        <v>165</v>
      </c>
      <c r="G123" t="s">
        <v>75</v>
      </c>
      <c r="H123">
        <v>2.5000000000000001E-2</v>
      </c>
      <c r="I123">
        <v>0.05</v>
      </c>
      <c r="J123">
        <v>0.05</v>
      </c>
      <c r="K123" t="s">
        <v>643</v>
      </c>
      <c r="M123">
        <v>5.0000000000000001E-4</v>
      </c>
      <c r="N123" t="s">
        <v>556</v>
      </c>
      <c r="O123" t="s">
        <v>556</v>
      </c>
      <c r="P123" t="s">
        <v>643</v>
      </c>
      <c r="R123">
        <v>5.0000000000000001E-4</v>
      </c>
      <c r="S123">
        <v>1.25E-3</v>
      </c>
      <c r="T123">
        <v>1.2600000000000001E-3</v>
      </c>
      <c r="U123" t="s">
        <v>643</v>
      </c>
      <c r="W123">
        <v>5.0000000000000001E-3</v>
      </c>
      <c r="X123">
        <v>6.5500000000000003E-2</v>
      </c>
      <c r="Y123">
        <v>7.8600000000000003E-2</v>
      </c>
      <c r="Z123" t="s">
        <v>643</v>
      </c>
      <c r="AB123">
        <v>5.0000000000000001E-4</v>
      </c>
      <c r="AC123" t="s">
        <v>556</v>
      </c>
      <c r="AD123" t="s">
        <v>556</v>
      </c>
      <c r="AE123" t="s">
        <v>643</v>
      </c>
      <c r="AG123">
        <v>2.5000000000000001E-2</v>
      </c>
      <c r="AH123">
        <v>4.2000000000000003E-2</v>
      </c>
      <c r="AI123">
        <v>5.0999999999999997E-2</v>
      </c>
      <c r="AJ123" t="s">
        <v>643</v>
      </c>
      <c r="AL123">
        <v>5.0000000000000001E-4</v>
      </c>
      <c r="AM123" t="s">
        <v>556</v>
      </c>
      <c r="AN123" t="s">
        <v>556</v>
      </c>
      <c r="AO123" t="s">
        <v>643</v>
      </c>
      <c r="AQ123">
        <v>5.0000000000000001E-4</v>
      </c>
      <c r="AR123">
        <v>8.8000000000000007</v>
      </c>
      <c r="AS123">
        <v>10</v>
      </c>
      <c r="AT123" t="s">
        <v>643</v>
      </c>
      <c r="AV123">
        <v>2</v>
      </c>
      <c r="AW123">
        <v>15</v>
      </c>
      <c r="AX123">
        <v>15</v>
      </c>
      <c r="AY123" t="s">
        <v>643</v>
      </c>
      <c r="BA123">
        <v>5.0000000000000001E-3</v>
      </c>
      <c r="BB123" t="s">
        <v>558</v>
      </c>
      <c r="BC123" t="s">
        <v>558</v>
      </c>
      <c r="BD123" t="s">
        <v>643</v>
      </c>
      <c r="BF123">
        <v>5.0000000000000001E-4</v>
      </c>
      <c r="BG123" t="s">
        <v>556</v>
      </c>
      <c r="BH123" t="s">
        <v>556</v>
      </c>
      <c r="BI123" t="s">
        <v>643</v>
      </c>
      <c r="BK123">
        <v>5.0000000000000001E-4</v>
      </c>
      <c r="BL123" t="s">
        <v>556</v>
      </c>
      <c r="BM123" t="s">
        <v>556</v>
      </c>
      <c r="BN123" t="s">
        <v>643</v>
      </c>
      <c r="BP123">
        <v>5.0000000000000001E-3</v>
      </c>
      <c r="BQ123" t="s">
        <v>558</v>
      </c>
      <c r="BR123" t="s">
        <v>558</v>
      </c>
      <c r="BS123" t="s">
        <v>643</v>
      </c>
      <c r="BU123">
        <v>0.05</v>
      </c>
      <c r="BV123">
        <v>3.7</v>
      </c>
      <c r="BW123">
        <v>4.3</v>
      </c>
      <c r="BX123" t="s">
        <v>643</v>
      </c>
      <c r="BZ123">
        <v>5.0000000000000001E-3</v>
      </c>
      <c r="CA123" t="s">
        <v>558</v>
      </c>
      <c r="CB123" t="s">
        <v>558</v>
      </c>
      <c r="CC123" t="s">
        <v>643</v>
      </c>
      <c r="CE123">
        <v>0.05</v>
      </c>
      <c r="CF123">
        <v>12</v>
      </c>
      <c r="CG123">
        <v>13</v>
      </c>
      <c r="CH123" t="s">
        <v>643</v>
      </c>
      <c r="CJ123">
        <v>5.0000000000000001E-3</v>
      </c>
      <c r="CK123">
        <v>0.55500000000000005</v>
      </c>
      <c r="CL123">
        <v>0.60099999999999998</v>
      </c>
      <c r="CM123" t="s">
        <v>643</v>
      </c>
      <c r="CO123">
        <v>5.0000000000000002E-5</v>
      </c>
      <c r="CP123" t="s">
        <v>587</v>
      </c>
      <c r="CQ123" t="s">
        <v>587</v>
      </c>
      <c r="CR123" t="s">
        <v>643</v>
      </c>
      <c r="CT123">
        <v>5.0000000000000001E-3</v>
      </c>
      <c r="CU123" t="s">
        <v>558</v>
      </c>
      <c r="CV123" t="s">
        <v>558</v>
      </c>
      <c r="CW123" t="s">
        <v>643</v>
      </c>
      <c r="CY123">
        <v>5.0000000000000001E-3</v>
      </c>
      <c r="CZ123" t="s">
        <v>558</v>
      </c>
      <c r="DA123" t="s">
        <v>558</v>
      </c>
      <c r="DB123" t="s">
        <v>643</v>
      </c>
      <c r="DD123">
        <v>2.5000000000000001E-3</v>
      </c>
      <c r="DE123" t="s">
        <v>591</v>
      </c>
      <c r="DF123" t="s">
        <v>591</v>
      </c>
      <c r="DG123" t="s">
        <v>643</v>
      </c>
      <c r="DI123">
        <v>5.0000000000000001E-4</v>
      </c>
      <c r="DJ123" t="s">
        <v>556</v>
      </c>
      <c r="DK123" t="s">
        <v>556</v>
      </c>
      <c r="DL123" t="s">
        <v>643</v>
      </c>
      <c r="DN123">
        <v>5.0000000000000001E-3</v>
      </c>
      <c r="DO123" t="s">
        <v>558</v>
      </c>
      <c r="DP123" t="s">
        <v>558</v>
      </c>
      <c r="DQ123" t="s">
        <v>643</v>
      </c>
      <c r="DS123">
        <v>5.0000000000000001E-3</v>
      </c>
      <c r="DT123">
        <v>1.7999999999999999E-2</v>
      </c>
      <c r="DU123">
        <v>1.7999999999999999E-2</v>
      </c>
      <c r="DV123" t="s">
        <v>643</v>
      </c>
    </row>
    <row r="124" spans="1:126" x14ac:dyDescent="0.25">
      <c r="A124" t="s">
        <v>7</v>
      </c>
      <c r="B124" t="s">
        <v>162</v>
      </c>
      <c r="C124" t="s">
        <v>9</v>
      </c>
      <c r="D124" s="1">
        <v>43552.468055555553</v>
      </c>
      <c r="E124" t="s">
        <v>166</v>
      </c>
      <c r="F124" t="s">
        <v>166</v>
      </c>
      <c r="G124" t="s">
        <v>70</v>
      </c>
      <c r="H124">
        <v>2.5000000000000001E-2</v>
      </c>
      <c r="I124" t="s">
        <v>560</v>
      </c>
      <c r="J124">
        <v>0.20799999999999999</v>
      </c>
      <c r="K124" t="s">
        <v>643</v>
      </c>
      <c r="M124">
        <v>5.0000000000000001E-4</v>
      </c>
      <c r="N124" t="s">
        <v>556</v>
      </c>
      <c r="O124" t="s">
        <v>556</v>
      </c>
      <c r="P124" t="s">
        <v>643</v>
      </c>
      <c r="R124">
        <v>5.0000000000000001E-4</v>
      </c>
      <c r="S124">
        <v>1.1000000000000001E-3</v>
      </c>
      <c r="T124">
        <v>1.7600000000000001E-3</v>
      </c>
      <c r="U124" t="s">
        <v>643</v>
      </c>
      <c r="W124">
        <v>5.0000000000000001E-3</v>
      </c>
      <c r="X124">
        <v>5.2299999999999999E-2</v>
      </c>
      <c r="Y124">
        <v>6.5699999999999995E-2</v>
      </c>
      <c r="Z124" t="s">
        <v>643</v>
      </c>
      <c r="AB124">
        <v>5.0000000000000001E-4</v>
      </c>
      <c r="AC124" t="s">
        <v>556</v>
      </c>
      <c r="AD124" t="s">
        <v>556</v>
      </c>
      <c r="AE124" t="s">
        <v>643</v>
      </c>
      <c r="AG124">
        <v>2.5000000000000001E-2</v>
      </c>
      <c r="AH124">
        <v>5.1999999999999998E-2</v>
      </c>
      <c r="AI124">
        <v>6.3E-2</v>
      </c>
      <c r="AJ124" t="s">
        <v>643</v>
      </c>
      <c r="AL124">
        <v>5.0000000000000001E-4</v>
      </c>
      <c r="AM124" t="s">
        <v>556</v>
      </c>
      <c r="AN124" t="s">
        <v>556</v>
      </c>
      <c r="AO124" t="s">
        <v>643</v>
      </c>
      <c r="AQ124">
        <v>5.0000000000000001E-4</v>
      </c>
      <c r="AR124">
        <v>4.0999999999999996</v>
      </c>
      <c r="AS124">
        <v>7.6</v>
      </c>
      <c r="AT124" t="s">
        <v>643</v>
      </c>
      <c r="AV124">
        <v>2</v>
      </c>
      <c r="AW124">
        <v>7.6</v>
      </c>
      <c r="AX124">
        <v>8.5</v>
      </c>
      <c r="AY124" t="s">
        <v>643</v>
      </c>
      <c r="BA124">
        <v>5.0000000000000001E-3</v>
      </c>
      <c r="BB124" t="s">
        <v>558</v>
      </c>
      <c r="BC124" t="s">
        <v>558</v>
      </c>
      <c r="BD124" t="s">
        <v>643</v>
      </c>
      <c r="BF124">
        <v>5.0000000000000001E-4</v>
      </c>
      <c r="BG124" t="s">
        <v>556</v>
      </c>
      <c r="BH124" t="s">
        <v>556</v>
      </c>
      <c r="BI124" t="s">
        <v>643</v>
      </c>
      <c r="BK124">
        <v>5.0000000000000001E-4</v>
      </c>
      <c r="BL124" t="s">
        <v>556</v>
      </c>
      <c r="BM124" t="s">
        <v>556</v>
      </c>
      <c r="BN124" t="s">
        <v>643</v>
      </c>
      <c r="BP124">
        <v>5.0000000000000001E-3</v>
      </c>
      <c r="BQ124" t="s">
        <v>558</v>
      </c>
      <c r="BR124" t="s">
        <v>558</v>
      </c>
      <c r="BS124" t="s">
        <v>643</v>
      </c>
      <c r="BU124">
        <v>0.05</v>
      </c>
      <c r="BV124">
        <v>2.9</v>
      </c>
      <c r="BW124">
        <v>6.5</v>
      </c>
      <c r="BX124" t="s">
        <v>643</v>
      </c>
      <c r="BZ124">
        <v>5.0000000000000001E-3</v>
      </c>
      <c r="CA124" t="s">
        <v>558</v>
      </c>
      <c r="CB124" t="s">
        <v>558</v>
      </c>
      <c r="CC124" t="s">
        <v>643</v>
      </c>
      <c r="CE124">
        <v>0.05</v>
      </c>
      <c r="CF124">
        <v>7.4</v>
      </c>
      <c r="CG124">
        <v>7.6</v>
      </c>
      <c r="CH124" t="s">
        <v>643</v>
      </c>
      <c r="CJ124">
        <v>5.0000000000000001E-3</v>
      </c>
      <c r="CK124">
        <v>0.61599999999999999</v>
      </c>
      <c r="CL124">
        <v>0.75</v>
      </c>
      <c r="CM124" t="s">
        <v>643</v>
      </c>
      <c r="CO124">
        <v>5.0000000000000002E-5</v>
      </c>
      <c r="CP124" t="s">
        <v>587</v>
      </c>
      <c r="CQ124" t="s">
        <v>587</v>
      </c>
      <c r="CR124" t="s">
        <v>643</v>
      </c>
      <c r="CT124">
        <v>5.0000000000000001E-3</v>
      </c>
      <c r="CU124" t="s">
        <v>558</v>
      </c>
      <c r="CV124" t="s">
        <v>558</v>
      </c>
      <c r="CW124" t="s">
        <v>643</v>
      </c>
      <c r="CY124">
        <v>5.0000000000000001E-3</v>
      </c>
      <c r="CZ124" t="s">
        <v>558</v>
      </c>
      <c r="DA124" t="s">
        <v>558</v>
      </c>
      <c r="DB124" t="s">
        <v>643</v>
      </c>
      <c r="DD124">
        <v>2.5000000000000001E-3</v>
      </c>
      <c r="DE124" t="s">
        <v>591</v>
      </c>
      <c r="DF124" t="s">
        <v>591</v>
      </c>
      <c r="DG124" t="s">
        <v>643</v>
      </c>
      <c r="DI124">
        <v>5.0000000000000001E-4</v>
      </c>
      <c r="DJ124" t="s">
        <v>556</v>
      </c>
      <c r="DK124" t="s">
        <v>556</v>
      </c>
      <c r="DL124" t="s">
        <v>643</v>
      </c>
      <c r="DN124">
        <v>5.0000000000000001E-3</v>
      </c>
      <c r="DO124" t="s">
        <v>558</v>
      </c>
      <c r="DP124" t="s">
        <v>558</v>
      </c>
      <c r="DQ124" t="s">
        <v>643</v>
      </c>
      <c r="DS124">
        <v>5.0000000000000001E-3</v>
      </c>
      <c r="DT124" t="s">
        <v>558</v>
      </c>
      <c r="DU124" t="s">
        <v>558</v>
      </c>
      <c r="DV124" t="s">
        <v>643</v>
      </c>
    </row>
    <row r="125" spans="1:126" x14ac:dyDescent="0.25">
      <c r="A125" t="s">
        <v>7</v>
      </c>
      <c r="B125" t="s">
        <v>162</v>
      </c>
      <c r="C125" t="s">
        <v>9</v>
      </c>
      <c r="D125" s="1">
        <v>43552.474999999999</v>
      </c>
      <c r="E125" t="s">
        <v>167</v>
      </c>
      <c r="F125" t="s">
        <v>167</v>
      </c>
      <c r="G125" t="s">
        <v>72</v>
      </c>
      <c r="H125">
        <v>2.5000000000000001E-2</v>
      </c>
      <c r="I125" t="s">
        <v>560</v>
      </c>
      <c r="J125">
        <v>6.2199999999999998E-2</v>
      </c>
      <c r="K125" t="s">
        <v>643</v>
      </c>
      <c r="M125">
        <v>5.0000000000000001E-4</v>
      </c>
      <c r="N125" t="s">
        <v>556</v>
      </c>
      <c r="O125" t="s">
        <v>556</v>
      </c>
      <c r="P125" t="s">
        <v>643</v>
      </c>
      <c r="R125">
        <v>5.0000000000000001E-4</v>
      </c>
      <c r="S125">
        <v>1.2600000000000001E-3</v>
      </c>
      <c r="T125">
        <v>2.2599999999999999E-3</v>
      </c>
      <c r="U125" t="s">
        <v>643</v>
      </c>
      <c r="W125">
        <v>5.0000000000000001E-3</v>
      </c>
      <c r="X125">
        <v>7.2499999999999995E-2</v>
      </c>
      <c r="Y125">
        <v>8.7400000000000005E-2</v>
      </c>
      <c r="Z125" t="s">
        <v>643</v>
      </c>
      <c r="AB125">
        <v>5.0000000000000001E-4</v>
      </c>
      <c r="AC125" t="s">
        <v>556</v>
      </c>
      <c r="AD125" t="s">
        <v>556</v>
      </c>
      <c r="AE125" t="s">
        <v>643</v>
      </c>
      <c r="AG125">
        <v>2.5000000000000001E-2</v>
      </c>
      <c r="AH125" t="s">
        <v>557</v>
      </c>
      <c r="AI125">
        <v>6.8000000000000005E-2</v>
      </c>
      <c r="AJ125" t="s">
        <v>643</v>
      </c>
      <c r="AL125">
        <v>5.0000000000000001E-4</v>
      </c>
      <c r="AM125" t="s">
        <v>556</v>
      </c>
      <c r="AN125" t="s">
        <v>556</v>
      </c>
      <c r="AO125" t="s">
        <v>643</v>
      </c>
      <c r="AQ125">
        <v>5.0000000000000001E-4</v>
      </c>
      <c r="AR125">
        <v>9.5</v>
      </c>
      <c r="AS125">
        <v>11</v>
      </c>
      <c r="AT125" t="s">
        <v>643</v>
      </c>
      <c r="AV125">
        <v>2</v>
      </c>
      <c r="AW125">
        <v>7.9</v>
      </c>
      <c r="AX125">
        <v>8.8000000000000007</v>
      </c>
      <c r="AY125" t="s">
        <v>643</v>
      </c>
      <c r="BA125">
        <v>5.0000000000000001E-3</v>
      </c>
      <c r="BB125" t="s">
        <v>558</v>
      </c>
      <c r="BC125" t="s">
        <v>558</v>
      </c>
      <c r="BD125" t="s">
        <v>643</v>
      </c>
      <c r="BF125">
        <v>5.0000000000000001E-4</v>
      </c>
      <c r="BG125" t="s">
        <v>556</v>
      </c>
      <c r="BH125" t="s">
        <v>556</v>
      </c>
      <c r="BI125" t="s">
        <v>643</v>
      </c>
      <c r="BK125">
        <v>5.0000000000000001E-4</v>
      </c>
      <c r="BL125" t="s">
        <v>556</v>
      </c>
      <c r="BM125" t="s">
        <v>556</v>
      </c>
      <c r="BN125" t="s">
        <v>643</v>
      </c>
      <c r="BP125">
        <v>5.0000000000000001E-3</v>
      </c>
      <c r="BQ125" t="s">
        <v>558</v>
      </c>
      <c r="BR125" t="s">
        <v>558</v>
      </c>
      <c r="BS125" t="s">
        <v>643</v>
      </c>
      <c r="BU125">
        <v>0.05</v>
      </c>
      <c r="BV125">
        <v>4.2</v>
      </c>
      <c r="BW125">
        <v>9.3000000000000007</v>
      </c>
      <c r="BX125" t="s">
        <v>643</v>
      </c>
      <c r="BZ125">
        <v>5.0000000000000001E-3</v>
      </c>
      <c r="CA125" t="s">
        <v>558</v>
      </c>
      <c r="CB125" t="s">
        <v>558</v>
      </c>
      <c r="CC125" t="s">
        <v>643</v>
      </c>
      <c r="CE125">
        <v>0.05</v>
      </c>
      <c r="CF125">
        <v>8.4</v>
      </c>
      <c r="CG125">
        <v>16</v>
      </c>
      <c r="CH125" t="s">
        <v>643</v>
      </c>
      <c r="CJ125">
        <v>5.0000000000000001E-3</v>
      </c>
      <c r="CK125">
        <v>0.77800000000000002</v>
      </c>
      <c r="CL125">
        <v>1</v>
      </c>
      <c r="CM125" t="s">
        <v>643</v>
      </c>
      <c r="CO125">
        <v>5.0000000000000002E-5</v>
      </c>
      <c r="CP125" t="s">
        <v>587</v>
      </c>
      <c r="CQ125" t="s">
        <v>587</v>
      </c>
      <c r="CR125" t="s">
        <v>643</v>
      </c>
      <c r="CT125">
        <v>5.0000000000000001E-3</v>
      </c>
      <c r="CU125" t="s">
        <v>558</v>
      </c>
      <c r="CV125" t="s">
        <v>558</v>
      </c>
      <c r="CW125" t="s">
        <v>643</v>
      </c>
      <c r="CY125">
        <v>5.0000000000000001E-3</v>
      </c>
      <c r="CZ125" t="s">
        <v>558</v>
      </c>
      <c r="DA125" t="s">
        <v>558</v>
      </c>
      <c r="DB125" t="s">
        <v>643</v>
      </c>
      <c r="DD125">
        <v>2.5000000000000001E-3</v>
      </c>
      <c r="DE125" t="s">
        <v>591</v>
      </c>
      <c r="DF125" t="s">
        <v>591</v>
      </c>
      <c r="DG125" t="s">
        <v>643</v>
      </c>
      <c r="DI125">
        <v>5.0000000000000001E-4</v>
      </c>
      <c r="DJ125" t="s">
        <v>556</v>
      </c>
      <c r="DK125" t="s">
        <v>556</v>
      </c>
      <c r="DL125" t="s">
        <v>643</v>
      </c>
      <c r="DN125">
        <v>5.0000000000000001E-3</v>
      </c>
      <c r="DO125" t="s">
        <v>558</v>
      </c>
      <c r="DP125" t="s">
        <v>558</v>
      </c>
      <c r="DQ125" t="s">
        <v>643</v>
      </c>
      <c r="DS125">
        <v>5.0000000000000001E-3</v>
      </c>
      <c r="DT125" t="s">
        <v>558</v>
      </c>
      <c r="DU125" t="s">
        <v>558</v>
      </c>
      <c r="DV125" t="s">
        <v>643</v>
      </c>
    </row>
    <row r="126" spans="1:126" x14ac:dyDescent="0.25">
      <c r="A126" t="s">
        <v>7</v>
      </c>
      <c r="B126" t="s">
        <v>162</v>
      </c>
      <c r="C126" t="s">
        <v>9</v>
      </c>
      <c r="D126" s="1">
        <v>43580.445833333331</v>
      </c>
      <c r="E126" t="s">
        <v>168</v>
      </c>
      <c r="F126" t="s">
        <v>168</v>
      </c>
      <c r="G126" t="s">
        <v>70</v>
      </c>
      <c r="H126">
        <v>2.5000000000000001E-2</v>
      </c>
      <c r="I126" t="s">
        <v>560</v>
      </c>
      <c r="J126" t="s">
        <v>560</v>
      </c>
      <c r="K126" t="s">
        <v>643</v>
      </c>
      <c r="M126">
        <v>5.0000000000000001E-4</v>
      </c>
      <c r="N126" t="s">
        <v>556</v>
      </c>
      <c r="O126" t="s">
        <v>556</v>
      </c>
      <c r="P126" t="s">
        <v>643</v>
      </c>
      <c r="R126">
        <v>5.0000000000000001E-4</v>
      </c>
      <c r="S126">
        <v>6.9999999999999999E-4</v>
      </c>
      <c r="T126">
        <v>1.09E-3</v>
      </c>
      <c r="U126" t="s">
        <v>643</v>
      </c>
      <c r="W126">
        <v>5.0000000000000001E-3</v>
      </c>
      <c r="X126">
        <v>6.0900000000000003E-2</v>
      </c>
      <c r="Y126">
        <v>6.3399999999999998E-2</v>
      </c>
      <c r="Z126" t="s">
        <v>643</v>
      </c>
      <c r="AB126">
        <v>5.0000000000000001E-4</v>
      </c>
      <c r="AC126" t="s">
        <v>556</v>
      </c>
      <c r="AD126" t="s">
        <v>556</v>
      </c>
      <c r="AE126" t="s">
        <v>643</v>
      </c>
      <c r="AG126">
        <v>2.5000000000000001E-2</v>
      </c>
      <c r="AH126" t="s">
        <v>557</v>
      </c>
      <c r="AI126" t="s">
        <v>557</v>
      </c>
      <c r="AJ126" t="s">
        <v>643</v>
      </c>
      <c r="AL126">
        <v>5.0000000000000001E-4</v>
      </c>
      <c r="AM126" t="s">
        <v>556</v>
      </c>
      <c r="AN126" t="s">
        <v>556</v>
      </c>
      <c r="AO126" t="s">
        <v>643</v>
      </c>
      <c r="AQ126">
        <v>5.0000000000000001E-4</v>
      </c>
      <c r="AR126">
        <v>8.1999999999999993</v>
      </c>
      <c r="AS126">
        <v>8.6999999999999993</v>
      </c>
      <c r="AT126" t="s">
        <v>643</v>
      </c>
      <c r="AV126">
        <v>2</v>
      </c>
      <c r="AW126">
        <v>7.8</v>
      </c>
      <c r="AX126">
        <v>7.8</v>
      </c>
      <c r="AY126" t="s">
        <v>643</v>
      </c>
      <c r="BA126">
        <v>5.0000000000000001E-3</v>
      </c>
      <c r="BB126" t="s">
        <v>558</v>
      </c>
      <c r="BC126" t="s">
        <v>558</v>
      </c>
      <c r="BD126" t="s">
        <v>643</v>
      </c>
      <c r="BF126">
        <v>5.0000000000000001E-4</v>
      </c>
      <c r="BG126" t="s">
        <v>556</v>
      </c>
      <c r="BH126" t="s">
        <v>556</v>
      </c>
      <c r="BI126" t="s">
        <v>643</v>
      </c>
      <c r="BK126">
        <v>5.0000000000000001E-4</v>
      </c>
      <c r="BL126" t="s">
        <v>556</v>
      </c>
      <c r="BM126" t="s">
        <v>556</v>
      </c>
      <c r="BN126" t="s">
        <v>643</v>
      </c>
      <c r="BP126">
        <v>5.0000000000000001E-3</v>
      </c>
      <c r="BQ126" t="s">
        <v>558</v>
      </c>
      <c r="BR126" t="s">
        <v>558</v>
      </c>
      <c r="BS126" t="s">
        <v>643</v>
      </c>
      <c r="BU126">
        <v>0.05</v>
      </c>
      <c r="BV126">
        <v>0.69499999999999995</v>
      </c>
      <c r="BW126">
        <v>2.7</v>
      </c>
      <c r="BX126" t="s">
        <v>643</v>
      </c>
      <c r="BZ126">
        <v>5.0000000000000001E-3</v>
      </c>
      <c r="CA126" t="s">
        <v>558</v>
      </c>
      <c r="CB126" t="s">
        <v>558</v>
      </c>
      <c r="CC126" t="s">
        <v>643</v>
      </c>
      <c r="CE126">
        <v>0.05</v>
      </c>
      <c r="CF126">
        <v>9.4</v>
      </c>
      <c r="CG126">
        <v>10</v>
      </c>
      <c r="CH126" t="s">
        <v>643</v>
      </c>
      <c r="CJ126">
        <v>5.0000000000000001E-3</v>
      </c>
      <c r="CK126">
        <v>0.435</v>
      </c>
      <c r="CL126">
        <v>0.46300000000000002</v>
      </c>
      <c r="CM126" t="s">
        <v>643</v>
      </c>
      <c r="CO126">
        <v>5.0000000000000002E-5</v>
      </c>
      <c r="CP126" t="s">
        <v>587</v>
      </c>
      <c r="CQ126" t="s">
        <v>587</v>
      </c>
      <c r="CR126" t="s">
        <v>643</v>
      </c>
      <c r="CT126">
        <v>5.0000000000000001E-3</v>
      </c>
      <c r="CU126" t="s">
        <v>558</v>
      </c>
      <c r="CV126" t="s">
        <v>558</v>
      </c>
      <c r="CW126" t="s">
        <v>643</v>
      </c>
      <c r="CY126">
        <v>5.0000000000000001E-3</v>
      </c>
      <c r="CZ126" t="s">
        <v>558</v>
      </c>
      <c r="DA126" t="s">
        <v>558</v>
      </c>
      <c r="DB126" t="s">
        <v>643</v>
      </c>
      <c r="DD126">
        <v>2.5000000000000001E-3</v>
      </c>
      <c r="DE126" t="s">
        <v>591</v>
      </c>
      <c r="DF126" t="s">
        <v>591</v>
      </c>
      <c r="DG126" t="s">
        <v>643</v>
      </c>
      <c r="DI126">
        <v>5.0000000000000001E-4</v>
      </c>
      <c r="DJ126" t="s">
        <v>556</v>
      </c>
      <c r="DK126" t="s">
        <v>556</v>
      </c>
      <c r="DL126" t="s">
        <v>643</v>
      </c>
      <c r="DN126">
        <v>5.0000000000000001E-3</v>
      </c>
      <c r="DO126" t="s">
        <v>558</v>
      </c>
      <c r="DP126" t="s">
        <v>558</v>
      </c>
      <c r="DQ126" t="s">
        <v>643</v>
      </c>
      <c r="DS126">
        <v>5.0000000000000001E-3</v>
      </c>
      <c r="DT126">
        <v>7.4999999999999997E-3</v>
      </c>
      <c r="DU126">
        <v>1.9099999999999999E-2</v>
      </c>
      <c r="DV126" t="s">
        <v>643</v>
      </c>
    </row>
    <row r="127" spans="1:126" x14ac:dyDescent="0.25">
      <c r="A127" t="s">
        <v>7</v>
      </c>
      <c r="B127" t="s">
        <v>162</v>
      </c>
      <c r="C127" t="s">
        <v>9</v>
      </c>
      <c r="D127" s="1">
        <v>43580.472916666666</v>
      </c>
      <c r="E127" t="s">
        <v>169</v>
      </c>
      <c r="F127" t="s">
        <v>169</v>
      </c>
      <c r="G127" t="s">
        <v>75</v>
      </c>
      <c r="H127">
        <v>2.5000000000000001E-2</v>
      </c>
      <c r="I127" t="s">
        <v>560</v>
      </c>
      <c r="J127" t="s">
        <v>560</v>
      </c>
      <c r="K127" t="s">
        <v>643</v>
      </c>
      <c r="M127">
        <v>5.0000000000000001E-4</v>
      </c>
      <c r="N127" t="s">
        <v>556</v>
      </c>
      <c r="O127" t="s">
        <v>556</v>
      </c>
      <c r="P127" t="s">
        <v>643</v>
      </c>
      <c r="R127">
        <v>5.0000000000000001E-4</v>
      </c>
      <c r="S127">
        <v>6.2E-4</v>
      </c>
      <c r="T127">
        <v>1.16E-3</v>
      </c>
      <c r="U127" t="s">
        <v>643</v>
      </c>
      <c r="W127">
        <v>5.0000000000000001E-3</v>
      </c>
      <c r="X127">
        <v>5.28E-2</v>
      </c>
      <c r="Y127">
        <v>5.9299999999999999E-2</v>
      </c>
      <c r="Z127" t="s">
        <v>643</v>
      </c>
      <c r="AB127">
        <v>5.0000000000000001E-4</v>
      </c>
      <c r="AC127" t="s">
        <v>556</v>
      </c>
      <c r="AD127" t="s">
        <v>556</v>
      </c>
      <c r="AE127" t="s">
        <v>643</v>
      </c>
      <c r="AG127">
        <v>2.5000000000000001E-2</v>
      </c>
      <c r="AH127" t="s">
        <v>557</v>
      </c>
      <c r="AI127">
        <v>4.7E-2</v>
      </c>
      <c r="AJ127" t="s">
        <v>643</v>
      </c>
      <c r="AL127">
        <v>5.0000000000000001E-4</v>
      </c>
      <c r="AM127" t="s">
        <v>556</v>
      </c>
      <c r="AN127" t="s">
        <v>556</v>
      </c>
      <c r="AO127" t="s">
        <v>643</v>
      </c>
      <c r="AQ127">
        <v>5.0000000000000001E-4</v>
      </c>
      <c r="AR127">
        <v>8.1999999999999993</v>
      </c>
      <c r="AS127">
        <v>8.5</v>
      </c>
      <c r="AT127" t="s">
        <v>643</v>
      </c>
      <c r="AV127">
        <v>2</v>
      </c>
      <c r="AW127">
        <v>7.6</v>
      </c>
      <c r="AX127">
        <v>7.9</v>
      </c>
      <c r="AY127" t="s">
        <v>643</v>
      </c>
      <c r="BA127">
        <v>5.0000000000000001E-3</v>
      </c>
      <c r="BB127" t="s">
        <v>558</v>
      </c>
      <c r="BC127" t="s">
        <v>558</v>
      </c>
      <c r="BD127" t="s">
        <v>643</v>
      </c>
      <c r="BF127">
        <v>5.0000000000000001E-4</v>
      </c>
      <c r="BG127" t="s">
        <v>556</v>
      </c>
      <c r="BH127" t="s">
        <v>556</v>
      </c>
      <c r="BI127" t="s">
        <v>643</v>
      </c>
      <c r="BK127">
        <v>5.0000000000000001E-4</v>
      </c>
      <c r="BL127" t="s">
        <v>556</v>
      </c>
      <c r="BM127" t="s">
        <v>556</v>
      </c>
      <c r="BN127" t="s">
        <v>643</v>
      </c>
      <c r="BP127">
        <v>5.0000000000000001E-3</v>
      </c>
      <c r="BQ127" t="s">
        <v>558</v>
      </c>
      <c r="BR127" t="s">
        <v>558</v>
      </c>
      <c r="BS127" t="s">
        <v>643</v>
      </c>
      <c r="BU127">
        <v>0.05</v>
      </c>
      <c r="BV127">
        <v>0.73499999999999999</v>
      </c>
      <c r="BW127">
        <v>2.7</v>
      </c>
      <c r="BX127" t="s">
        <v>643</v>
      </c>
      <c r="BZ127">
        <v>5.0000000000000001E-3</v>
      </c>
      <c r="CA127" t="s">
        <v>558</v>
      </c>
      <c r="CB127" t="s">
        <v>558</v>
      </c>
      <c r="CC127" t="s">
        <v>643</v>
      </c>
      <c r="CE127">
        <v>0.05</v>
      </c>
      <c r="CF127">
        <v>8.5</v>
      </c>
      <c r="CG127">
        <v>9.8000000000000007</v>
      </c>
      <c r="CH127" t="s">
        <v>643</v>
      </c>
      <c r="CJ127">
        <v>5.0000000000000001E-3</v>
      </c>
      <c r="CK127">
        <v>0.40699999999999997</v>
      </c>
      <c r="CL127">
        <v>0.442</v>
      </c>
      <c r="CM127" t="s">
        <v>643</v>
      </c>
      <c r="CO127">
        <v>5.0000000000000002E-5</v>
      </c>
      <c r="CP127" t="s">
        <v>587</v>
      </c>
      <c r="CQ127" t="s">
        <v>587</v>
      </c>
      <c r="CR127" t="s">
        <v>643</v>
      </c>
      <c r="CT127">
        <v>5.0000000000000001E-3</v>
      </c>
      <c r="CU127" t="s">
        <v>558</v>
      </c>
      <c r="CV127" t="s">
        <v>558</v>
      </c>
      <c r="CW127" t="s">
        <v>643</v>
      </c>
      <c r="CY127">
        <v>5.0000000000000001E-3</v>
      </c>
      <c r="CZ127" t="s">
        <v>558</v>
      </c>
      <c r="DA127" t="s">
        <v>558</v>
      </c>
      <c r="DB127" t="s">
        <v>643</v>
      </c>
      <c r="DD127">
        <v>2.5000000000000001E-3</v>
      </c>
      <c r="DE127" t="s">
        <v>591</v>
      </c>
      <c r="DF127" t="s">
        <v>591</v>
      </c>
      <c r="DG127" t="s">
        <v>643</v>
      </c>
      <c r="DI127">
        <v>5.0000000000000001E-4</v>
      </c>
      <c r="DJ127" t="s">
        <v>556</v>
      </c>
      <c r="DK127" t="s">
        <v>556</v>
      </c>
      <c r="DL127" t="s">
        <v>643</v>
      </c>
      <c r="DN127">
        <v>5.0000000000000001E-3</v>
      </c>
      <c r="DO127" t="s">
        <v>558</v>
      </c>
      <c r="DP127" t="s">
        <v>558</v>
      </c>
      <c r="DQ127" t="s">
        <v>643</v>
      </c>
      <c r="DS127">
        <v>5.0000000000000001E-3</v>
      </c>
      <c r="DT127" t="s">
        <v>558</v>
      </c>
      <c r="DU127">
        <v>8.8999999999999999E-3</v>
      </c>
      <c r="DV127" t="s">
        <v>643</v>
      </c>
    </row>
    <row r="128" spans="1:126" x14ac:dyDescent="0.25">
      <c r="A128" t="s">
        <v>7</v>
      </c>
      <c r="B128" t="s">
        <v>170</v>
      </c>
      <c r="C128" t="s">
        <v>9</v>
      </c>
      <c r="D128" s="1">
        <v>43524.506944444445</v>
      </c>
      <c r="E128" t="s">
        <v>171</v>
      </c>
      <c r="F128" t="s">
        <v>171</v>
      </c>
      <c r="G128" t="s">
        <v>70</v>
      </c>
      <c r="H128">
        <v>2.5000000000000001E-2</v>
      </c>
      <c r="I128" t="s">
        <v>560</v>
      </c>
      <c r="J128">
        <v>0.155</v>
      </c>
      <c r="K128" t="s">
        <v>643</v>
      </c>
      <c r="M128">
        <v>5.0000000000000001E-4</v>
      </c>
      <c r="N128" t="s">
        <v>556</v>
      </c>
      <c r="O128" t="s">
        <v>556</v>
      </c>
      <c r="P128" t="s">
        <v>643</v>
      </c>
      <c r="R128">
        <v>5.0000000000000001E-4</v>
      </c>
      <c r="S128">
        <v>1.17E-3</v>
      </c>
      <c r="T128">
        <v>1.98E-3</v>
      </c>
      <c r="U128" t="s">
        <v>643</v>
      </c>
      <c r="W128">
        <v>5.0000000000000001E-3</v>
      </c>
      <c r="X128">
        <v>4.7199999999999999E-2</v>
      </c>
      <c r="Y128">
        <v>4.9700000000000001E-2</v>
      </c>
      <c r="Z128" t="s">
        <v>643</v>
      </c>
      <c r="AB128">
        <v>5.0000000000000001E-4</v>
      </c>
      <c r="AC128" t="s">
        <v>556</v>
      </c>
      <c r="AD128" t="s">
        <v>556</v>
      </c>
      <c r="AE128" t="s">
        <v>643</v>
      </c>
      <c r="AG128">
        <v>2.5000000000000001E-2</v>
      </c>
      <c r="AH128">
        <v>5.5E-2</v>
      </c>
      <c r="AI128">
        <v>9.5000000000000001E-2</v>
      </c>
      <c r="AJ128" t="s">
        <v>643</v>
      </c>
      <c r="AL128">
        <v>5.0000000000000001E-4</v>
      </c>
      <c r="AM128" t="s">
        <v>556</v>
      </c>
      <c r="AN128" t="s">
        <v>556</v>
      </c>
      <c r="AO128" t="s">
        <v>643</v>
      </c>
      <c r="AQ128">
        <v>5.0000000000000001E-4</v>
      </c>
      <c r="AR128">
        <v>8.6</v>
      </c>
      <c r="AS128">
        <v>9.1999999999999993</v>
      </c>
      <c r="AT128" t="s">
        <v>643</v>
      </c>
      <c r="AV128">
        <v>2</v>
      </c>
      <c r="AW128">
        <v>21</v>
      </c>
      <c r="AX128">
        <v>22</v>
      </c>
      <c r="AY128" t="s">
        <v>643</v>
      </c>
      <c r="BA128">
        <v>5.0000000000000001E-3</v>
      </c>
      <c r="BB128" t="s">
        <v>558</v>
      </c>
      <c r="BC128" t="s">
        <v>558</v>
      </c>
      <c r="BD128" t="s">
        <v>643</v>
      </c>
      <c r="BF128">
        <v>5.0000000000000001E-4</v>
      </c>
      <c r="BG128" t="s">
        <v>556</v>
      </c>
      <c r="BH128" t="s">
        <v>556</v>
      </c>
      <c r="BI128" t="s">
        <v>643</v>
      </c>
      <c r="BK128">
        <v>5.0000000000000001E-4</v>
      </c>
      <c r="BL128" t="s">
        <v>556</v>
      </c>
      <c r="BM128" t="s">
        <v>556</v>
      </c>
      <c r="BN128" t="s">
        <v>643</v>
      </c>
      <c r="BP128">
        <v>5.0000000000000001E-3</v>
      </c>
      <c r="BQ128" t="s">
        <v>558</v>
      </c>
      <c r="BR128" t="s">
        <v>558</v>
      </c>
      <c r="BS128" t="s">
        <v>643</v>
      </c>
      <c r="BU128">
        <v>0.05</v>
      </c>
      <c r="BV128">
        <v>2.2000000000000002</v>
      </c>
      <c r="BW128">
        <v>4.5999999999999996</v>
      </c>
      <c r="BX128" t="s">
        <v>643</v>
      </c>
      <c r="BZ128">
        <v>5.0000000000000001E-3</v>
      </c>
      <c r="CA128" t="s">
        <v>558</v>
      </c>
      <c r="CB128" t="s">
        <v>558</v>
      </c>
      <c r="CC128" t="s">
        <v>643</v>
      </c>
      <c r="CE128">
        <v>0.05</v>
      </c>
      <c r="CF128">
        <v>15</v>
      </c>
      <c r="CG128">
        <v>17</v>
      </c>
      <c r="CH128" t="s">
        <v>643</v>
      </c>
      <c r="CJ128">
        <v>5.0000000000000001E-3</v>
      </c>
      <c r="CK128">
        <v>0.24099999999999999</v>
      </c>
      <c r="CL128">
        <v>0.28100000000000003</v>
      </c>
      <c r="CM128" t="s">
        <v>643</v>
      </c>
      <c r="CO128">
        <v>5.0000000000000002E-5</v>
      </c>
      <c r="CP128" t="s">
        <v>587</v>
      </c>
      <c r="CQ128" t="s">
        <v>587</v>
      </c>
      <c r="CR128" t="s">
        <v>643</v>
      </c>
      <c r="CT128">
        <v>5.0000000000000001E-3</v>
      </c>
      <c r="CU128" t="s">
        <v>558</v>
      </c>
      <c r="CV128" t="s">
        <v>558</v>
      </c>
      <c r="CW128" t="s">
        <v>643</v>
      </c>
      <c r="CY128">
        <v>5.0000000000000001E-3</v>
      </c>
      <c r="CZ128" t="s">
        <v>558</v>
      </c>
      <c r="DA128" t="s">
        <v>558</v>
      </c>
      <c r="DB128" t="s">
        <v>643</v>
      </c>
      <c r="DD128">
        <v>2.5000000000000001E-3</v>
      </c>
      <c r="DE128" t="s">
        <v>591</v>
      </c>
      <c r="DF128" t="s">
        <v>591</v>
      </c>
      <c r="DG128" t="s">
        <v>643</v>
      </c>
      <c r="DI128">
        <v>5.0000000000000001E-4</v>
      </c>
      <c r="DJ128" t="s">
        <v>556</v>
      </c>
      <c r="DK128" t="s">
        <v>556</v>
      </c>
      <c r="DL128" t="s">
        <v>643</v>
      </c>
      <c r="DN128">
        <v>5.0000000000000001E-3</v>
      </c>
      <c r="DO128" t="s">
        <v>558</v>
      </c>
      <c r="DP128" t="s">
        <v>558</v>
      </c>
      <c r="DQ128" t="s">
        <v>643</v>
      </c>
      <c r="DS128">
        <v>5.0000000000000001E-3</v>
      </c>
      <c r="DT128">
        <v>7.1000000000000004E-3</v>
      </c>
      <c r="DU128">
        <v>7.4000000000000003E-3</v>
      </c>
      <c r="DV128" t="s">
        <v>643</v>
      </c>
    </row>
    <row r="129" spans="1:126" x14ac:dyDescent="0.25">
      <c r="A129" t="s">
        <v>7</v>
      </c>
      <c r="B129" t="s">
        <v>170</v>
      </c>
      <c r="C129" t="s">
        <v>9</v>
      </c>
      <c r="D129" s="1">
        <v>43524.519444444442</v>
      </c>
      <c r="E129" t="s">
        <v>172</v>
      </c>
      <c r="F129" t="s">
        <v>172</v>
      </c>
      <c r="G129" t="s">
        <v>72</v>
      </c>
      <c r="H129">
        <v>2.5000000000000001E-2</v>
      </c>
      <c r="I129">
        <v>5.8900000000000001E-2</v>
      </c>
      <c r="J129">
        <v>0.14000000000000001</v>
      </c>
      <c r="K129" t="s">
        <v>643</v>
      </c>
      <c r="M129">
        <v>5.0000000000000001E-4</v>
      </c>
      <c r="N129" t="s">
        <v>556</v>
      </c>
      <c r="O129" t="s">
        <v>556</v>
      </c>
      <c r="P129" t="s">
        <v>643</v>
      </c>
      <c r="R129">
        <v>5.0000000000000001E-4</v>
      </c>
      <c r="S129">
        <v>1.4599999999999999E-3</v>
      </c>
      <c r="T129">
        <v>1.9400000000000001E-3</v>
      </c>
      <c r="U129" t="s">
        <v>643</v>
      </c>
      <c r="W129">
        <v>5.0000000000000001E-3</v>
      </c>
      <c r="X129">
        <v>4.7100000000000003E-2</v>
      </c>
      <c r="Y129">
        <v>5.3699999999999998E-2</v>
      </c>
      <c r="Z129" t="s">
        <v>643</v>
      </c>
      <c r="AB129">
        <v>5.0000000000000001E-4</v>
      </c>
      <c r="AC129" t="s">
        <v>556</v>
      </c>
      <c r="AD129" t="s">
        <v>556</v>
      </c>
      <c r="AE129" t="s">
        <v>643</v>
      </c>
      <c r="AG129">
        <v>2.5000000000000001E-2</v>
      </c>
      <c r="AH129">
        <v>8.5000000000000006E-2</v>
      </c>
      <c r="AI129">
        <v>0.09</v>
      </c>
      <c r="AJ129" t="s">
        <v>643</v>
      </c>
      <c r="AL129">
        <v>5.0000000000000001E-4</v>
      </c>
      <c r="AM129" t="s">
        <v>556</v>
      </c>
      <c r="AN129" t="s">
        <v>556</v>
      </c>
      <c r="AO129" t="s">
        <v>643</v>
      </c>
      <c r="AQ129">
        <v>5.0000000000000001E-4</v>
      </c>
      <c r="AR129">
        <v>8.9</v>
      </c>
      <c r="AS129">
        <v>9.6</v>
      </c>
      <c r="AT129" t="s">
        <v>643</v>
      </c>
      <c r="AV129">
        <v>2</v>
      </c>
      <c r="AW129">
        <v>21</v>
      </c>
      <c r="AX129">
        <v>22</v>
      </c>
      <c r="AY129" t="s">
        <v>643</v>
      </c>
      <c r="BA129">
        <v>5.0000000000000001E-3</v>
      </c>
      <c r="BB129" t="s">
        <v>558</v>
      </c>
      <c r="BC129" t="s">
        <v>558</v>
      </c>
      <c r="BD129" t="s">
        <v>643</v>
      </c>
      <c r="BF129">
        <v>5.0000000000000001E-4</v>
      </c>
      <c r="BG129" t="s">
        <v>556</v>
      </c>
      <c r="BH129" t="s">
        <v>556</v>
      </c>
      <c r="BI129" t="s">
        <v>643</v>
      </c>
      <c r="BK129">
        <v>5.0000000000000001E-4</v>
      </c>
      <c r="BL129">
        <v>1.5200000000000001E-3</v>
      </c>
      <c r="BM129">
        <v>2.8900000000000002E-3</v>
      </c>
      <c r="BN129" t="s">
        <v>643</v>
      </c>
      <c r="BP129">
        <v>5.0000000000000001E-3</v>
      </c>
      <c r="BQ129" t="s">
        <v>558</v>
      </c>
      <c r="BR129" t="s">
        <v>558</v>
      </c>
      <c r="BS129" t="s">
        <v>643</v>
      </c>
      <c r="BU129">
        <v>0.05</v>
      </c>
      <c r="BV129">
        <v>3.5</v>
      </c>
      <c r="BW129">
        <v>4.5</v>
      </c>
      <c r="BX129" t="s">
        <v>643</v>
      </c>
      <c r="BZ129">
        <v>5.0000000000000001E-3</v>
      </c>
      <c r="CA129" t="s">
        <v>558</v>
      </c>
      <c r="CB129" t="s">
        <v>558</v>
      </c>
      <c r="CC129" t="s">
        <v>643</v>
      </c>
      <c r="CE129">
        <v>0.05</v>
      </c>
      <c r="CF129">
        <v>16</v>
      </c>
      <c r="CG129">
        <v>17</v>
      </c>
      <c r="CH129" t="s">
        <v>643</v>
      </c>
      <c r="CJ129">
        <v>5.0000000000000001E-3</v>
      </c>
      <c r="CK129">
        <v>0.27600000000000002</v>
      </c>
      <c r="CL129">
        <v>0.29899999999999999</v>
      </c>
      <c r="CM129" t="s">
        <v>643</v>
      </c>
      <c r="CO129">
        <v>5.0000000000000002E-5</v>
      </c>
      <c r="CP129" t="s">
        <v>587</v>
      </c>
      <c r="CQ129" t="s">
        <v>587</v>
      </c>
      <c r="CR129" t="s">
        <v>643</v>
      </c>
      <c r="CT129">
        <v>5.0000000000000001E-3</v>
      </c>
      <c r="CU129" t="s">
        <v>558</v>
      </c>
      <c r="CV129" t="s">
        <v>558</v>
      </c>
      <c r="CW129" t="s">
        <v>643</v>
      </c>
      <c r="CY129">
        <v>5.0000000000000001E-3</v>
      </c>
      <c r="CZ129" t="s">
        <v>558</v>
      </c>
      <c r="DA129" t="s">
        <v>558</v>
      </c>
      <c r="DB129" t="s">
        <v>643</v>
      </c>
      <c r="DD129">
        <v>2.5000000000000001E-3</v>
      </c>
      <c r="DE129" t="s">
        <v>591</v>
      </c>
      <c r="DF129" t="s">
        <v>591</v>
      </c>
      <c r="DG129" t="s">
        <v>643</v>
      </c>
      <c r="DI129">
        <v>5.0000000000000001E-4</v>
      </c>
      <c r="DJ129" t="s">
        <v>556</v>
      </c>
      <c r="DK129" t="s">
        <v>556</v>
      </c>
      <c r="DL129" t="s">
        <v>643</v>
      </c>
      <c r="DN129">
        <v>5.0000000000000001E-3</v>
      </c>
      <c r="DO129" t="s">
        <v>558</v>
      </c>
      <c r="DP129" t="s">
        <v>558</v>
      </c>
      <c r="DQ129" t="s">
        <v>643</v>
      </c>
      <c r="DS129">
        <v>5.0000000000000001E-3</v>
      </c>
      <c r="DT129">
        <v>6.3E-3</v>
      </c>
      <c r="DU129">
        <v>6.3E-3</v>
      </c>
      <c r="DV129" t="s">
        <v>643</v>
      </c>
    </row>
    <row r="130" spans="1:126" x14ac:dyDescent="0.25">
      <c r="A130" t="s">
        <v>7</v>
      </c>
      <c r="B130" t="s">
        <v>170</v>
      </c>
      <c r="C130" t="s">
        <v>9</v>
      </c>
      <c r="D130" s="1">
        <v>43552.441666666666</v>
      </c>
      <c r="E130" t="s">
        <v>173</v>
      </c>
      <c r="F130" t="s">
        <v>173</v>
      </c>
      <c r="G130" t="s">
        <v>70</v>
      </c>
      <c r="H130">
        <v>2.5000000000000001E-2</v>
      </c>
      <c r="I130" t="s">
        <v>560</v>
      </c>
      <c r="J130">
        <v>0.14499999999999999</v>
      </c>
      <c r="K130" t="s">
        <v>643</v>
      </c>
      <c r="M130">
        <v>5.0000000000000001E-4</v>
      </c>
      <c r="N130" t="s">
        <v>556</v>
      </c>
      <c r="O130" t="s">
        <v>556</v>
      </c>
      <c r="P130" t="s">
        <v>643</v>
      </c>
      <c r="R130">
        <v>5.0000000000000001E-4</v>
      </c>
      <c r="S130">
        <v>1.25E-3</v>
      </c>
      <c r="T130">
        <v>2.31E-3</v>
      </c>
      <c r="U130" t="s">
        <v>643</v>
      </c>
      <c r="W130">
        <v>5.0000000000000001E-3</v>
      </c>
      <c r="X130">
        <v>3.44E-2</v>
      </c>
      <c r="Y130">
        <v>4.48E-2</v>
      </c>
      <c r="Z130" t="s">
        <v>643</v>
      </c>
      <c r="AB130">
        <v>5.0000000000000001E-4</v>
      </c>
      <c r="AC130" t="s">
        <v>556</v>
      </c>
      <c r="AD130" t="s">
        <v>556</v>
      </c>
      <c r="AE130" t="s">
        <v>643</v>
      </c>
      <c r="AG130">
        <v>2.5000000000000001E-2</v>
      </c>
      <c r="AH130">
        <v>9.7000000000000003E-2</v>
      </c>
      <c r="AI130">
        <v>0.11899999999999999</v>
      </c>
      <c r="AJ130" t="s">
        <v>643</v>
      </c>
      <c r="AL130">
        <v>5.0000000000000001E-4</v>
      </c>
      <c r="AM130" t="s">
        <v>556</v>
      </c>
      <c r="AN130" t="s">
        <v>556</v>
      </c>
      <c r="AO130" t="s">
        <v>643</v>
      </c>
      <c r="AQ130">
        <v>5.0000000000000001E-4</v>
      </c>
      <c r="AR130">
        <v>5.8</v>
      </c>
      <c r="AS130">
        <v>12</v>
      </c>
      <c r="AT130" t="s">
        <v>643</v>
      </c>
      <c r="AV130">
        <v>2</v>
      </c>
      <c r="AW130">
        <v>17</v>
      </c>
      <c r="AX130">
        <v>17</v>
      </c>
      <c r="AY130" t="s">
        <v>643</v>
      </c>
      <c r="BA130">
        <v>5.0000000000000001E-3</v>
      </c>
      <c r="BB130" t="s">
        <v>558</v>
      </c>
      <c r="BC130" t="s">
        <v>558</v>
      </c>
      <c r="BD130" t="s">
        <v>643</v>
      </c>
      <c r="BF130">
        <v>5.0000000000000001E-4</v>
      </c>
      <c r="BG130" t="s">
        <v>556</v>
      </c>
      <c r="BH130" t="s">
        <v>556</v>
      </c>
      <c r="BI130" t="s">
        <v>643</v>
      </c>
      <c r="BK130">
        <v>5.0000000000000001E-4</v>
      </c>
      <c r="BL130" t="s">
        <v>556</v>
      </c>
      <c r="BM130" t="s">
        <v>556</v>
      </c>
      <c r="BN130" t="s">
        <v>643</v>
      </c>
      <c r="BP130">
        <v>5.0000000000000001E-3</v>
      </c>
      <c r="BQ130" t="s">
        <v>558</v>
      </c>
      <c r="BR130" t="s">
        <v>558</v>
      </c>
      <c r="BS130" t="s">
        <v>643</v>
      </c>
      <c r="BU130">
        <v>0.05</v>
      </c>
      <c r="BV130">
        <v>1.1000000000000001</v>
      </c>
      <c r="BW130">
        <v>3.1</v>
      </c>
      <c r="BX130" t="s">
        <v>643</v>
      </c>
      <c r="BZ130">
        <v>5.0000000000000001E-3</v>
      </c>
      <c r="CA130" t="s">
        <v>558</v>
      </c>
      <c r="CB130" t="s">
        <v>558</v>
      </c>
      <c r="CC130" t="s">
        <v>643</v>
      </c>
      <c r="CE130">
        <v>0.05</v>
      </c>
      <c r="CF130">
        <v>21</v>
      </c>
      <c r="CG130">
        <v>24</v>
      </c>
      <c r="CH130" t="s">
        <v>643</v>
      </c>
      <c r="CJ130">
        <v>5.0000000000000001E-3</v>
      </c>
      <c r="CK130">
        <v>9.4200000000000006E-2</v>
      </c>
      <c r="CL130">
        <v>0.182</v>
      </c>
      <c r="CM130" t="s">
        <v>643</v>
      </c>
      <c r="CO130">
        <v>5.0000000000000002E-5</v>
      </c>
      <c r="CP130" t="s">
        <v>587</v>
      </c>
      <c r="CQ130" t="s">
        <v>587</v>
      </c>
      <c r="CR130" t="s">
        <v>643</v>
      </c>
      <c r="CT130">
        <v>5.0000000000000001E-3</v>
      </c>
      <c r="CU130" t="s">
        <v>558</v>
      </c>
      <c r="CV130" t="s">
        <v>558</v>
      </c>
      <c r="CW130" t="s">
        <v>643</v>
      </c>
      <c r="CY130">
        <v>5.0000000000000001E-3</v>
      </c>
      <c r="CZ130" t="s">
        <v>558</v>
      </c>
      <c r="DA130" t="s">
        <v>558</v>
      </c>
      <c r="DB130" t="s">
        <v>643</v>
      </c>
      <c r="DD130">
        <v>2.5000000000000001E-3</v>
      </c>
      <c r="DE130" t="s">
        <v>591</v>
      </c>
      <c r="DF130" t="s">
        <v>591</v>
      </c>
      <c r="DG130" t="s">
        <v>643</v>
      </c>
      <c r="DI130">
        <v>5.0000000000000001E-4</v>
      </c>
      <c r="DJ130" t="s">
        <v>556</v>
      </c>
      <c r="DK130" t="s">
        <v>556</v>
      </c>
      <c r="DL130" t="s">
        <v>643</v>
      </c>
      <c r="DN130">
        <v>5.0000000000000001E-3</v>
      </c>
      <c r="DO130" t="s">
        <v>558</v>
      </c>
      <c r="DP130" t="s">
        <v>558</v>
      </c>
      <c r="DQ130" t="s">
        <v>643</v>
      </c>
      <c r="DS130">
        <v>5.0000000000000001E-3</v>
      </c>
      <c r="DT130" t="s">
        <v>558</v>
      </c>
      <c r="DU130" t="s">
        <v>558</v>
      </c>
      <c r="DV130" t="s">
        <v>643</v>
      </c>
    </row>
    <row r="131" spans="1:126" x14ac:dyDescent="0.25">
      <c r="A131" t="s">
        <v>7</v>
      </c>
      <c r="B131" t="s">
        <v>170</v>
      </c>
      <c r="C131" t="s">
        <v>9</v>
      </c>
      <c r="D131" s="1">
        <v>43552.45208333333</v>
      </c>
      <c r="E131" t="s">
        <v>174</v>
      </c>
      <c r="F131" t="s">
        <v>174</v>
      </c>
      <c r="G131" t="s">
        <v>75</v>
      </c>
      <c r="H131">
        <v>2.5000000000000001E-2</v>
      </c>
      <c r="I131" t="s">
        <v>560</v>
      </c>
      <c r="J131">
        <v>0.14399999999999999</v>
      </c>
      <c r="K131" t="s">
        <v>643</v>
      </c>
      <c r="M131">
        <v>5.0000000000000001E-4</v>
      </c>
      <c r="N131" t="s">
        <v>556</v>
      </c>
      <c r="O131" t="s">
        <v>556</v>
      </c>
      <c r="P131" t="s">
        <v>643</v>
      </c>
      <c r="R131">
        <v>5.0000000000000001E-4</v>
      </c>
      <c r="S131">
        <v>1.3500000000000001E-3</v>
      </c>
      <c r="T131">
        <v>1.6800000000000001E-3</v>
      </c>
      <c r="U131" t="s">
        <v>643</v>
      </c>
      <c r="W131">
        <v>5.0000000000000001E-3</v>
      </c>
      <c r="X131">
        <v>3.7999999999999999E-2</v>
      </c>
      <c r="Y131">
        <v>4.8399999999999999E-2</v>
      </c>
      <c r="Z131" t="s">
        <v>643</v>
      </c>
      <c r="AB131">
        <v>5.0000000000000001E-4</v>
      </c>
      <c r="AC131" t="s">
        <v>556</v>
      </c>
      <c r="AD131" t="s">
        <v>556</v>
      </c>
      <c r="AE131" t="s">
        <v>643</v>
      </c>
      <c r="AG131">
        <v>2.5000000000000001E-2</v>
      </c>
      <c r="AH131">
        <v>9.6000000000000002E-2</v>
      </c>
      <c r="AI131">
        <v>0.11799999999999999</v>
      </c>
      <c r="AJ131" t="s">
        <v>643</v>
      </c>
      <c r="AL131">
        <v>5.0000000000000001E-4</v>
      </c>
      <c r="AM131" t="s">
        <v>556</v>
      </c>
      <c r="AN131" t="s">
        <v>556</v>
      </c>
      <c r="AO131" t="s">
        <v>643</v>
      </c>
      <c r="AQ131">
        <v>5.0000000000000001E-4</v>
      </c>
      <c r="AR131">
        <v>9.8000000000000007</v>
      </c>
      <c r="AS131">
        <v>9.9</v>
      </c>
      <c r="AT131" t="s">
        <v>643</v>
      </c>
      <c r="AV131">
        <v>2</v>
      </c>
      <c r="AW131">
        <v>17</v>
      </c>
      <c r="AX131">
        <v>17</v>
      </c>
      <c r="AY131" t="s">
        <v>643</v>
      </c>
      <c r="BA131">
        <v>5.0000000000000001E-3</v>
      </c>
      <c r="BB131" t="s">
        <v>558</v>
      </c>
      <c r="BC131" t="s">
        <v>558</v>
      </c>
      <c r="BD131" t="s">
        <v>643</v>
      </c>
      <c r="BF131">
        <v>5.0000000000000001E-4</v>
      </c>
      <c r="BG131" t="s">
        <v>556</v>
      </c>
      <c r="BH131" t="s">
        <v>556</v>
      </c>
      <c r="BI131" t="s">
        <v>643</v>
      </c>
      <c r="BK131">
        <v>5.0000000000000001E-4</v>
      </c>
      <c r="BL131" t="s">
        <v>556</v>
      </c>
      <c r="BM131" t="s">
        <v>556</v>
      </c>
      <c r="BN131" t="s">
        <v>643</v>
      </c>
      <c r="BP131">
        <v>5.0000000000000001E-3</v>
      </c>
      <c r="BQ131" t="s">
        <v>558</v>
      </c>
      <c r="BR131" t="s">
        <v>558</v>
      </c>
      <c r="BS131" t="s">
        <v>643</v>
      </c>
      <c r="BU131">
        <v>0.05</v>
      </c>
      <c r="BV131">
        <v>1.2</v>
      </c>
      <c r="BW131">
        <v>2.9</v>
      </c>
      <c r="BX131" t="s">
        <v>643</v>
      </c>
      <c r="BZ131">
        <v>5.0000000000000001E-3</v>
      </c>
      <c r="CA131" t="s">
        <v>558</v>
      </c>
      <c r="CB131" t="s">
        <v>558</v>
      </c>
      <c r="CC131" t="s">
        <v>643</v>
      </c>
      <c r="CE131">
        <v>0.05</v>
      </c>
      <c r="CF131">
        <v>18</v>
      </c>
      <c r="CG131">
        <v>24</v>
      </c>
      <c r="CH131" t="s">
        <v>643</v>
      </c>
      <c r="CJ131">
        <v>5.0000000000000001E-3</v>
      </c>
      <c r="CK131">
        <v>0.112</v>
      </c>
      <c r="CL131">
        <v>0.156</v>
      </c>
      <c r="CM131" t="s">
        <v>643</v>
      </c>
      <c r="CO131">
        <v>5.0000000000000002E-5</v>
      </c>
      <c r="CP131" t="s">
        <v>587</v>
      </c>
      <c r="CQ131" t="s">
        <v>587</v>
      </c>
      <c r="CR131" t="s">
        <v>643</v>
      </c>
      <c r="CT131">
        <v>5.0000000000000001E-3</v>
      </c>
      <c r="CU131" t="s">
        <v>558</v>
      </c>
      <c r="CV131" t="s">
        <v>558</v>
      </c>
      <c r="CW131" t="s">
        <v>643</v>
      </c>
      <c r="CY131">
        <v>5.0000000000000001E-3</v>
      </c>
      <c r="CZ131" t="s">
        <v>558</v>
      </c>
      <c r="DA131" t="s">
        <v>558</v>
      </c>
      <c r="DB131" t="s">
        <v>643</v>
      </c>
      <c r="DD131">
        <v>2.5000000000000001E-3</v>
      </c>
      <c r="DE131" t="s">
        <v>591</v>
      </c>
      <c r="DF131" t="s">
        <v>591</v>
      </c>
      <c r="DG131" t="s">
        <v>643</v>
      </c>
      <c r="DI131">
        <v>5.0000000000000001E-4</v>
      </c>
      <c r="DJ131" t="s">
        <v>556</v>
      </c>
      <c r="DK131" t="s">
        <v>556</v>
      </c>
      <c r="DL131" t="s">
        <v>643</v>
      </c>
      <c r="DN131">
        <v>5.0000000000000001E-3</v>
      </c>
      <c r="DO131" t="s">
        <v>558</v>
      </c>
      <c r="DP131" t="s">
        <v>558</v>
      </c>
      <c r="DQ131" t="s">
        <v>643</v>
      </c>
      <c r="DS131">
        <v>5.0000000000000001E-3</v>
      </c>
      <c r="DT131" t="s">
        <v>558</v>
      </c>
      <c r="DU131" t="s">
        <v>558</v>
      </c>
      <c r="DV131" t="s">
        <v>643</v>
      </c>
    </row>
    <row r="132" spans="1:126" x14ac:dyDescent="0.25">
      <c r="A132" t="s">
        <v>7</v>
      </c>
      <c r="B132" t="s">
        <v>170</v>
      </c>
      <c r="C132" t="s">
        <v>9</v>
      </c>
      <c r="D132" s="1">
        <v>43580.390972222223</v>
      </c>
      <c r="E132" t="s">
        <v>175</v>
      </c>
      <c r="F132" t="s">
        <v>175</v>
      </c>
      <c r="G132" t="s">
        <v>70</v>
      </c>
      <c r="H132">
        <v>2.5000000000000001E-2</v>
      </c>
      <c r="I132" t="s">
        <v>560</v>
      </c>
      <c r="J132" t="s">
        <v>560</v>
      </c>
      <c r="K132" t="s">
        <v>643</v>
      </c>
      <c r="M132">
        <v>5.0000000000000001E-4</v>
      </c>
      <c r="N132" t="s">
        <v>556</v>
      </c>
      <c r="O132" t="s">
        <v>556</v>
      </c>
      <c r="P132" t="s">
        <v>643</v>
      </c>
      <c r="R132">
        <v>5.0000000000000001E-4</v>
      </c>
      <c r="S132">
        <v>1.1800000000000001E-3</v>
      </c>
      <c r="T132">
        <v>1.9400000000000001E-3</v>
      </c>
      <c r="U132" t="s">
        <v>643</v>
      </c>
      <c r="W132">
        <v>5.0000000000000001E-3</v>
      </c>
      <c r="X132">
        <v>4.2999999999999997E-2</v>
      </c>
      <c r="Y132">
        <v>4.4600000000000001E-2</v>
      </c>
      <c r="Z132" t="s">
        <v>643</v>
      </c>
      <c r="AB132">
        <v>5.0000000000000001E-4</v>
      </c>
      <c r="AC132" t="s">
        <v>556</v>
      </c>
      <c r="AD132" t="s">
        <v>556</v>
      </c>
      <c r="AE132" t="s">
        <v>643</v>
      </c>
      <c r="AG132">
        <v>2.5000000000000001E-2</v>
      </c>
      <c r="AH132">
        <v>0.10100000000000001</v>
      </c>
      <c r="AI132">
        <v>0.13100000000000001</v>
      </c>
      <c r="AJ132" t="s">
        <v>643</v>
      </c>
      <c r="AL132">
        <v>5.0000000000000001E-4</v>
      </c>
      <c r="AM132" t="s">
        <v>556</v>
      </c>
      <c r="AN132" t="s">
        <v>556</v>
      </c>
      <c r="AO132" t="s">
        <v>643</v>
      </c>
      <c r="AQ132">
        <v>5.0000000000000001E-4</v>
      </c>
      <c r="AR132">
        <v>12</v>
      </c>
      <c r="AS132">
        <v>12</v>
      </c>
      <c r="AT132" t="s">
        <v>643</v>
      </c>
      <c r="AV132">
        <v>2</v>
      </c>
      <c r="AW132">
        <v>15</v>
      </c>
      <c r="AX132">
        <v>15</v>
      </c>
      <c r="AY132" t="s">
        <v>643</v>
      </c>
      <c r="BA132">
        <v>5.0000000000000001E-3</v>
      </c>
      <c r="BB132" t="s">
        <v>558</v>
      </c>
      <c r="BC132" t="s">
        <v>558</v>
      </c>
      <c r="BD132" t="s">
        <v>643</v>
      </c>
      <c r="BF132">
        <v>5.0000000000000001E-4</v>
      </c>
      <c r="BG132" t="s">
        <v>556</v>
      </c>
      <c r="BH132" t="s">
        <v>556</v>
      </c>
      <c r="BI132" t="s">
        <v>643</v>
      </c>
      <c r="BK132">
        <v>5.0000000000000001E-4</v>
      </c>
      <c r="BL132" t="s">
        <v>556</v>
      </c>
      <c r="BM132">
        <v>8.3000000000000001E-4</v>
      </c>
      <c r="BN132" t="s">
        <v>643</v>
      </c>
      <c r="BP132">
        <v>5.0000000000000001E-3</v>
      </c>
      <c r="BQ132" t="s">
        <v>558</v>
      </c>
      <c r="BR132" t="s">
        <v>558</v>
      </c>
      <c r="BS132" t="s">
        <v>643</v>
      </c>
      <c r="BU132">
        <v>0.05</v>
      </c>
      <c r="BV132">
        <v>0.39800000000000002</v>
      </c>
      <c r="BW132">
        <v>1.4</v>
      </c>
      <c r="BX132" t="s">
        <v>643</v>
      </c>
      <c r="BZ132">
        <v>5.0000000000000001E-3</v>
      </c>
      <c r="CA132" t="s">
        <v>558</v>
      </c>
      <c r="CB132" t="s">
        <v>558</v>
      </c>
      <c r="CC132" t="s">
        <v>643</v>
      </c>
      <c r="CE132">
        <v>0.05</v>
      </c>
      <c r="CF132">
        <v>22</v>
      </c>
      <c r="CG132">
        <v>25</v>
      </c>
      <c r="CH132" t="s">
        <v>643</v>
      </c>
      <c r="CJ132">
        <v>5.0000000000000001E-3</v>
      </c>
      <c r="CK132">
        <v>7.3599999999999999E-2</v>
      </c>
      <c r="CL132">
        <v>0.14799999999999999</v>
      </c>
      <c r="CM132" t="s">
        <v>643</v>
      </c>
      <c r="CO132">
        <v>5.0000000000000002E-5</v>
      </c>
      <c r="CP132" t="s">
        <v>587</v>
      </c>
      <c r="CQ132" t="s">
        <v>587</v>
      </c>
      <c r="CR132" t="s">
        <v>643</v>
      </c>
      <c r="CT132">
        <v>5.0000000000000001E-3</v>
      </c>
      <c r="CU132" t="s">
        <v>558</v>
      </c>
      <c r="CV132" t="s">
        <v>558</v>
      </c>
      <c r="CW132" t="s">
        <v>643</v>
      </c>
      <c r="CY132">
        <v>5.0000000000000001E-3</v>
      </c>
      <c r="CZ132" t="s">
        <v>558</v>
      </c>
      <c r="DA132" t="s">
        <v>558</v>
      </c>
      <c r="DB132" t="s">
        <v>643</v>
      </c>
      <c r="DD132">
        <v>2.5000000000000001E-3</v>
      </c>
      <c r="DE132" t="s">
        <v>591</v>
      </c>
      <c r="DF132" t="s">
        <v>591</v>
      </c>
      <c r="DG132" t="s">
        <v>643</v>
      </c>
      <c r="DI132">
        <v>5.0000000000000001E-4</v>
      </c>
      <c r="DJ132" t="s">
        <v>556</v>
      </c>
      <c r="DK132" t="s">
        <v>556</v>
      </c>
      <c r="DL132" t="s">
        <v>643</v>
      </c>
      <c r="DN132">
        <v>5.0000000000000001E-3</v>
      </c>
      <c r="DO132" t="s">
        <v>558</v>
      </c>
      <c r="DP132" t="s">
        <v>558</v>
      </c>
      <c r="DQ132" t="s">
        <v>643</v>
      </c>
      <c r="DS132">
        <v>5.0000000000000001E-3</v>
      </c>
      <c r="DT132">
        <v>8.3999999999999995E-3</v>
      </c>
      <c r="DU132">
        <v>9.5999999999999992E-3</v>
      </c>
      <c r="DV132" t="s">
        <v>643</v>
      </c>
    </row>
    <row r="133" spans="1:126" x14ac:dyDescent="0.25">
      <c r="A133" t="s">
        <v>7</v>
      </c>
      <c r="B133" t="s">
        <v>170</v>
      </c>
      <c r="C133" t="s">
        <v>9</v>
      </c>
      <c r="D133" s="1">
        <v>43580.423611111109</v>
      </c>
      <c r="E133" t="s">
        <v>176</v>
      </c>
      <c r="F133" t="s">
        <v>176</v>
      </c>
      <c r="G133" t="s">
        <v>75</v>
      </c>
      <c r="H133">
        <v>2.5000000000000001E-2</v>
      </c>
      <c r="I133" t="s">
        <v>560</v>
      </c>
      <c r="J133">
        <v>0.317</v>
      </c>
      <c r="K133" t="s">
        <v>643</v>
      </c>
      <c r="M133">
        <v>5.0000000000000001E-4</v>
      </c>
      <c r="N133" t="s">
        <v>556</v>
      </c>
      <c r="O133" t="s">
        <v>556</v>
      </c>
      <c r="P133" t="s">
        <v>643</v>
      </c>
      <c r="R133">
        <v>5.0000000000000001E-4</v>
      </c>
      <c r="S133">
        <v>1.07E-3</v>
      </c>
      <c r="T133">
        <v>1.49E-3</v>
      </c>
      <c r="U133" t="s">
        <v>643</v>
      </c>
      <c r="W133">
        <v>5.0000000000000001E-3</v>
      </c>
      <c r="X133">
        <v>3.8300000000000001E-2</v>
      </c>
      <c r="Y133">
        <v>3.9199999999999999E-2</v>
      </c>
      <c r="Z133" t="s">
        <v>643</v>
      </c>
      <c r="AB133">
        <v>5.0000000000000001E-4</v>
      </c>
      <c r="AC133" t="s">
        <v>556</v>
      </c>
      <c r="AD133" t="s">
        <v>556</v>
      </c>
      <c r="AE133" t="s">
        <v>643</v>
      </c>
      <c r="AG133">
        <v>2.5000000000000001E-2</v>
      </c>
      <c r="AH133">
        <v>9.5000000000000001E-2</v>
      </c>
      <c r="AI133">
        <v>0.11899999999999999</v>
      </c>
      <c r="AJ133" t="s">
        <v>643</v>
      </c>
      <c r="AL133">
        <v>5.0000000000000001E-4</v>
      </c>
      <c r="AM133" t="s">
        <v>556</v>
      </c>
      <c r="AN133" t="s">
        <v>556</v>
      </c>
      <c r="AO133" t="s">
        <v>643</v>
      </c>
      <c r="AQ133">
        <v>5.0000000000000001E-4</v>
      </c>
      <c r="AR133">
        <v>11</v>
      </c>
      <c r="AS133">
        <v>12</v>
      </c>
      <c r="AT133" t="s">
        <v>643</v>
      </c>
      <c r="AV133">
        <v>2</v>
      </c>
      <c r="AW133">
        <v>15</v>
      </c>
      <c r="AX133">
        <v>15</v>
      </c>
      <c r="AY133" t="s">
        <v>643</v>
      </c>
      <c r="BA133">
        <v>5.0000000000000001E-3</v>
      </c>
      <c r="BB133" t="s">
        <v>558</v>
      </c>
      <c r="BC133" t="s">
        <v>558</v>
      </c>
      <c r="BD133" t="s">
        <v>643</v>
      </c>
      <c r="BF133">
        <v>5.0000000000000001E-4</v>
      </c>
      <c r="BG133" t="s">
        <v>556</v>
      </c>
      <c r="BH133" t="s">
        <v>556</v>
      </c>
      <c r="BI133" t="s">
        <v>643</v>
      </c>
      <c r="BK133">
        <v>5.0000000000000001E-4</v>
      </c>
      <c r="BL133" t="s">
        <v>556</v>
      </c>
      <c r="BM133" t="s">
        <v>556</v>
      </c>
      <c r="BN133" t="s">
        <v>643</v>
      </c>
      <c r="BP133">
        <v>5.0000000000000001E-3</v>
      </c>
      <c r="BQ133" t="s">
        <v>558</v>
      </c>
      <c r="BR133" t="s">
        <v>558</v>
      </c>
      <c r="BS133" t="s">
        <v>643</v>
      </c>
      <c r="BU133">
        <v>0.05</v>
      </c>
      <c r="BV133">
        <v>0.38</v>
      </c>
      <c r="BW133">
        <v>1.2</v>
      </c>
      <c r="BX133" t="s">
        <v>643</v>
      </c>
      <c r="BZ133">
        <v>5.0000000000000001E-3</v>
      </c>
      <c r="CA133" t="s">
        <v>558</v>
      </c>
      <c r="CB133" t="s">
        <v>558</v>
      </c>
      <c r="CC133" t="s">
        <v>643</v>
      </c>
      <c r="CE133">
        <v>0.05</v>
      </c>
      <c r="CF133">
        <v>21</v>
      </c>
      <c r="CG133">
        <v>24</v>
      </c>
      <c r="CH133" t="s">
        <v>643</v>
      </c>
      <c r="CJ133">
        <v>5.0000000000000001E-3</v>
      </c>
      <c r="CK133">
        <v>6.5100000000000005E-2</v>
      </c>
      <c r="CL133">
        <v>0.125</v>
      </c>
      <c r="CM133" t="s">
        <v>643</v>
      </c>
      <c r="CO133">
        <v>5.0000000000000002E-5</v>
      </c>
      <c r="CP133" t="s">
        <v>587</v>
      </c>
      <c r="CQ133" t="s">
        <v>587</v>
      </c>
      <c r="CR133" t="s">
        <v>643</v>
      </c>
      <c r="CT133">
        <v>5.0000000000000001E-3</v>
      </c>
      <c r="CU133" t="s">
        <v>558</v>
      </c>
      <c r="CV133" t="s">
        <v>558</v>
      </c>
      <c r="CW133" t="s">
        <v>643</v>
      </c>
      <c r="CY133">
        <v>5.0000000000000001E-3</v>
      </c>
      <c r="CZ133" t="s">
        <v>558</v>
      </c>
      <c r="DA133" t="s">
        <v>558</v>
      </c>
      <c r="DB133" t="s">
        <v>643</v>
      </c>
      <c r="DD133">
        <v>2.5000000000000001E-3</v>
      </c>
      <c r="DE133" t="s">
        <v>591</v>
      </c>
      <c r="DF133" t="s">
        <v>591</v>
      </c>
      <c r="DG133" t="s">
        <v>643</v>
      </c>
      <c r="DI133">
        <v>5.0000000000000001E-4</v>
      </c>
      <c r="DJ133" t="s">
        <v>556</v>
      </c>
      <c r="DK133" t="s">
        <v>556</v>
      </c>
      <c r="DL133" t="s">
        <v>643</v>
      </c>
      <c r="DN133">
        <v>5.0000000000000001E-3</v>
      </c>
      <c r="DO133" t="s">
        <v>558</v>
      </c>
      <c r="DP133" t="s">
        <v>558</v>
      </c>
      <c r="DQ133" t="s">
        <v>643</v>
      </c>
      <c r="DS133">
        <v>5.0000000000000001E-3</v>
      </c>
      <c r="DT133" t="s">
        <v>558</v>
      </c>
      <c r="DU133" t="s">
        <v>558</v>
      </c>
      <c r="DV133" t="s">
        <v>643</v>
      </c>
    </row>
    <row r="134" spans="1:126" x14ac:dyDescent="0.25">
      <c r="A134" t="s">
        <v>7</v>
      </c>
      <c r="B134" t="s">
        <v>177</v>
      </c>
      <c r="C134" t="s">
        <v>9</v>
      </c>
      <c r="D134" s="1">
        <v>43523.512499999997</v>
      </c>
      <c r="E134" t="s">
        <v>178</v>
      </c>
      <c r="F134" t="s">
        <v>178</v>
      </c>
      <c r="G134" t="s">
        <v>70</v>
      </c>
      <c r="H134">
        <v>2.5000000000000001E-2</v>
      </c>
      <c r="I134" t="s">
        <v>560</v>
      </c>
      <c r="J134">
        <v>0.04</v>
      </c>
      <c r="K134" t="s">
        <v>643</v>
      </c>
      <c r="M134">
        <v>5.0000000000000001E-4</v>
      </c>
      <c r="N134" t="s">
        <v>556</v>
      </c>
      <c r="O134" t="s">
        <v>556</v>
      </c>
      <c r="P134" t="s">
        <v>643</v>
      </c>
      <c r="R134">
        <v>5.0000000000000001E-4</v>
      </c>
      <c r="S134" t="s">
        <v>556</v>
      </c>
      <c r="T134" t="s">
        <v>556</v>
      </c>
      <c r="U134" t="s">
        <v>643</v>
      </c>
      <c r="W134">
        <v>5.0000000000000001E-3</v>
      </c>
      <c r="X134">
        <v>3.6400000000000002E-2</v>
      </c>
      <c r="Y134">
        <v>3.8699999999999998E-2</v>
      </c>
      <c r="Z134" t="s">
        <v>643</v>
      </c>
      <c r="AB134">
        <v>5.0000000000000001E-4</v>
      </c>
      <c r="AC134" t="s">
        <v>556</v>
      </c>
      <c r="AD134" t="s">
        <v>556</v>
      </c>
      <c r="AE134" t="s">
        <v>643</v>
      </c>
      <c r="AG134">
        <v>2.5000000000000001E-2</v>
      </c>
      <c r="AH134" t="s">
        <v>557</v>
      </c>
      <c r="AI134">
        <v>4.1000000000000002E-2</v>
      </c>
      <c r="AJ134" t="s">
        <v>643</v>
      </c>
      <c r="AL134">
        <v>5.0000000000000001E-4</v>
      </c>
      <c r="AM134" t="s">
        <v>556</v>
      </c>
      <c r="AN134" t="s">
        <v>556</v>
      </c>
      <c r="AO134" t="s">
        <v>643</v>
      </c>
      <c r="AQ134">
        <v>5.0000000000000001E-4</v>
      </c>
      <c r="AR134">
        <v>1.9</v>
      </c>
      <c r="AS134">
        <v>2.2999999999999998</v>
      </c>
      <c r="AT134" t="s">
        <v>643</v>
      </c>
      <c r="AV134">
        <v>2</v>
      </c>
      <c r="AW134">
        <v>2.5</v>
      </c>
      <c r="AX134">
        <v>2.7</v>
      </c>
      <c r="AY134" t="s">
        <v>643</v>
      </c>
      <c r="BA134">
        <v>5.0000000000000001E-3</v>
      </c>
      <c r="BB134" t="s">
        <v>558</v>
      </c>
      <c r="BC134" t="s">
        <v>558</v>
      </c>
      <c r="BD134" t="s">
        <v>643</v>
      </c>
      <c r="BF134">
        <v>5.0000000000000001E-4</v>
      </c>
      <c r="BG134" t="s">
        <v>556</v>
      </c>
      <c r="BH134" t="s">
        <v>556</v>
      </c>
      <c r="BI134" t="s">
        <v>643</v>
      </c>
      <c r="BK134">
        <v>5.0000000000000001E-4</v>
      </c>
      <c r="BL134" t="s">
        <v>556</v>
      </c>
      <c r="BM134" t="s">
        <v>556</v>
      </c>
      <c r="BN134" t="s">
        <v>643</v>
      </c>
      <c r="BP134">
        <v>5.0000000000000001E-3</v>
      </c>
      <c r="BQ134" t="s">
        <v>558</v>
      </c>
      <c r="BR134" t="s">
        <v>558</v>
      </c>
      <c r="BS134" t="s">
        <v>643</v>
      </c>
      <c r="BU134">
        <v>0.05</v>
      </c>
      <c r="BV134" t="s">
        <v>565</v>
      </c>
      <c r="BW134">
        <v>8.4000000000000005E-2</v>
      </c>
      <c r="BX134" t="s">
        <v>643</v>
      </c>
      <c r="BZ134">
        <v>5.0000000000000001E-3</v>
      </c>
      <c r="CA134" t="s">
        <v>558</v>
      </c>
      <c r="CB134" t="s">
        <v>558</v>
      </c>
      <c r="CC134" t="s">
        <v>643</v>
      </c>
      <c r="CE134">
        <v>0.05</v>
      </c>
      <c r="CF134">
        <v>2.8</v>
      </c>
      <c r="CG134">
        <v>2.9</v>
      </c>
      <c r="CH134" t="s">
        <v>643</v>
      </c>
      <c r="CJ134">
        <v>5.0000000000000001E-3</v>
      </c>
      <c r="CK134">
        <v>6.1999999999999998E-3</v>
      </c>
      <c r="CL134">
        <v>6.7000000000000002E-3</v>
      </c>
      <c r="CM134" t="s">
        <v>643</v>
      </c>
      <c r="CO134">
        <v>5.0000000000000002E-5</v>
      </c>
      <c r="CP134" t="s">
        <v>587</v>
      </c>
      <c r="CQ134" t="s">
        <v>587</v>
      </c>
      <c r="CR134" t="s">
        <v>643</v>
      </c>
      <c r="CT134">
        <v>5.0000000000000001E-3</v>
      </c>
      <c r="CU134" t="s">
        <v>558</v>
      </c>
      <c r="CV134" t="s">
        <v>558</v>
      </c>
      <c r="CW134" t="s">
        <v>643</v>
      </c>
      <c r="CY134">
        <v>5.0000000000000001E-3</v>
      </c>
      <c r="CZ134" t="s">
        <v>558</v>
      </c>
      <c r="DA134" t="s">
        <v>558</v>
      </c>
      <c r="DB134" t="s">
        <v>643</v>
      </c>
      <c r="DD134">
        <v>2.5000000000000001E-3</v>
      </c>
      <c r="DE134" t="s">
        <v>591</v>
      </c>
      <c r="DF134" t="s">
        <v>591</v>
      </c>
      <c r="DG134" t="s">
        <v>643</v>
      </c>
      <c r="DI134">
        <v>5.0000000000000001E-4</v>
      </c>
      <c r="DJ134" t="s">
        <v>556</v>
      </c>
      <c r="DK134" t="s">
        <v>556</v>
      </c>
      <c r="DL134" t="s">
        <v>643</v>
      </c>
      <c r="DN134">
        <v>5.0000000000000001E-3</v>
      </c>
      <c r="DO134" t="s">
        <v>558</v>
      </c>
      <c r="DP134" t="s">
        <v>558</v>
      </c>
      <c r="DQ134" t="s">
        <v>643</v>
      </c>
      <c r="DS134">
        <v>5.0000000000000001E-3</v>
      </c>
      <c r="DT134" t="s">
        <v>558</v>
      </c>
      <c r="DU134" t="s">
        <v>558</v>
      </c>
      <c r="DV134" t="s">
        <v>643</v>
      </c>
    </row>
    <row r="135" spans="1:126" x14ac:dyDescent="0.25">
      <c r="A135" t="s">
        <v>7</v>
      </c>
      <c r="B135" t="s">
        <v>177</v>
      </c>
      <c r="C135" t="s">
        <v>9</v>
      </c>
      <c r="D135" s="1">
        <v>43523.527083333334</v>
      </c>
      <c r="E135" t="s">
        <v>179</v>
      </c>
      <c r="F135" t="s">
        <v>179</v>
      </c>
      <c r="G135" t="s">
        <v>72</v>
      </c>
      <c r="H135">
        <v>2.5000000000000001E-2</v>
      </c>
      <c r="I135" t="s">
        <v>560</v>
      </c>
      <c r="J135">
        <v>7.4999999999999997E-2</v>
      </c>
      <c r="K135" t="s">
        <v>643</v>
      </c>
      <c r="M135">
        <v>5.0000000000000001E-4</v>
      </c>
      <c r="N135" t="s">
        <v>556</v>
      </c>
      <c r="O135" t="s">
        <v>556</v>
      </c>
      <c r="P135" t="s">
        <v>643</v>
      </c>
      <c r="R135">
        <v>5.0000000000000001E-4</v>
      </c>
      <c r="S135" t="s">
        <v>556</v>
      </c>
      <c r="T135" t="s">
        <v>556</v>
      </c>
      <c r="U135" t="s">
        <v>643</v>
      </c>
      <c r="W135">
        <v>5.0000000000000001E-3</v>
      </c>
      <c r="X135">
        <v>3.6999999999999998E-2</v>
      </c>
      <c r="Y135">
        <v>4.2000000000000003E-2</v>
      </c>
      <c r="Z135" t="s">
        <v>643</v>
      </c>
      <c r="AB135">
        <v>5.0000000000000001E-4</v>
      </c>
      <c r="AC135" t="s">
        <v>556</v>
      </c>
      <c r="AD135" t="s">
        <v>556</v>
      </c>
      <c r="AE135" t="s">
        <v>643</v>
      </c>
      <c r="AG135">
        <v>2.5000000000000001E-2</v>
      </c>
      <c r="AH135" t="s">
        <v>557</v>
      </c>
      <c r="AI135">
        <v>4.1000000000000002E-2</v>
      </c>
      <c r="AJ135" t="s">
        <v>643</v>
      </c>
      <c r="AL135">
        <v>5.0000000000000001E-4</v>
      </c>
      <c r="AM135" t="s">
        <v>556</v>
      </c>
      <c r="AN135" t="s">
        <v>556</v>
      </c>
      <c r="AO135" t="s">
        <v>643</v>
      </c>
      <c r="AQ135">
        <v>5.0000000000000001E-4</v>
      </c>
      <c r="AR135">
        <v>1.9</v>
      </c>
      <c r="AS135">
        <v>2.8</v>
      </c>
      <c r="AT135" t="s">
        <v>643</v>
      </c>
      <c r="AV135">
        <v>2</v>
      </c>
      <c r="AW135">
        <v>2.2999999999999998</v>
      </c>
      <c r="AX135">
        <v>2.6</v>
      </c>
      <c r="AY135" t="s">
        <v>643</v>
      </c>
      <c r="BA135">
        <v>5.0000000000000001E-3</v>
      </c>
      <c r="BB135" t="s">
        <v>558</v>
      </c>
      <c r="BC135" t="s">
        <v>558</v>
      </c>
      <c r="BD135" t="s">
        <v>643</v>
      </c>
      <c r="BF135">
        <v>5.0000000000000001E-4</v>
      </c>
      <c r="BG135" t="s">
        <v>556</v>
      </c>
      <c r="BH135" t="s">
        <v>556</v>
      </c>
      <c r="BI135" t="s">
        <v>643</v>
      </c>
      <c r="BK135">
        <v>5.0000000000000001E-4</v>
      </c>
      <c r="BL135" t="s">
        <v>556</v>
      </c>
      <c r="BM135" t="s">
        <v>556</v>
      </c>
      <c r="BN135" t="s">
        <v>643</v>
      </c>
      <c r="BP135">
        <v>5.0000000000000001E-3</v>
      </c>
      <c r="BQ135" t="s">
        <v>558</v>
      </c>
      <c r="BR135" t="s">
        <v>558</v>
      </c>
      <c r="BS135" t="s">
        <v>643</v>
      </c>
      <c r="BU135">
        <v>0.05</v>
      </c>
      <c r="BV135" t="s">
        <v>565</v>
      </c>
      <c r="BW135">
        <v>0.157</v>
      </c>
      <c r="BX135" t="s">
        <v>643</v>
      </c>
      <c r="BZ135">
        <v>5.0000000000000001E-3</v>
      </c>
      <c r="CA135" t="s">
        <v>558</v>
      </c>
      <c r="CB135" t="s">
        <v>558</v>
      </c>
      <c r="CC135" t="s">
        <v>643</v>
      </c>
      <c r="CE135">
        <v>0.05</v>
      </c>
      <c r="CF135">
        <v>2.8</v>
      </c>
      <c r="CG135">
        <v>3.3</v>
      </c>
      <c r="CH135" t="s">
        <v>643</v>
      </c>
      <c r="CJ135">
        <v>5.0000000000000001E-3</v>
      </c>
      <c r="CK135" t="s">
        <v>558</v>
      </c>
      <c r="CL135">
        <v>8.8000000000000005E-3</v>
      </c>
      <c r="CM135" t="s">
        <v>643</v>
      </c>
      <c r="CO135">
        <v>5.0000000000000002E-5</v>
      </c>
      <c r="CP135" t="s">
        <v>587</v>
      </c>
      <c r="CQ135" t="s">
        <v>587</v>
      </c>
      <c r="CR135" t="s">
        <v>643</v>
      </c>
      <c r="CT135">
        <v>5.0000000000000001E-3</v>
      </c>
      <c r="CU135" t="s">
        <v>558</v>
      </c>
      <c r="CV135" t="s">
        <v>558</v>
      </c>
      <c r="CW135" t="s">
        <v>643</v>
      </c>
      <c r="CY135">
        <v>5.0000000000000001E-3</v>
      </c>
      <c r="CZ135" t="s">
        <v>558</v>
      </c>
      <c r="DA135" t="s">
        <v>558</v>
      </c>
      <c r="DB135" t="s">
        <v>643</v>
      </c>
      <c r="DD135">
        <v>2.5000000000000001E-3</v>
      </c>
      <c r="DE135" t="s">
        <v>591</v>
      </c>
      <c r="DF135" t="s">
        <v>591</v>
      </c>
      <c r="DG135" t="s">
        <v>643</v>
      </c>
      <c r="DI135">
        <v>5.0000000000000001E-4</v>
      </c>
      <c r="DJ135" t="s">
        <v>556</v>
      </c>
      <c r="DK135" t="s">
        <v>556</v>
      </c>
      <c r="DL135" t="s">
        <v>643</v>
      </c>
      <c r="DN135">
        <v>5.0000000000000001E-3</v>
      </c>
      <c r="DO135" t="s">
        <v>558</v>
      </c>
      <c r="DP135" t="s">
        <v>558</v>
      </c>
      <c r="DQ135" t="s">
        <v>643</v>
      </c>
      <c r="DS135">
        <v>5.0000000000000001E-3</v>
      </c>
      <c r="DT135">
        <v>5.7999999999999996E-3</v>
      </c>
      <c r="DU135">
        <v>5.7999999999999996E-3</v>
      </c>
      <c r="DV135" t="s">
        <v>643</v>
      </c>
    </row>
    <row r="136" spans="1:126" x14ac:dyDescent="0.25">
      <c r="A136" t="s">
        <v>7</v>
      </c>
      <c r="B136" t="s">
        <v>177</v>
      </c>
      <c r="C136" t="s">
        <v>9</v>
      </c>
      <c r="D136" s="1">
        <v>43550.575694444444</v>
      </c>
      <c r="E136" t="s">
        <v>180</v>
      </c>
      <c r="F136" t="s">
        <v>180</v>
      </c>
      <c r="G136" t="s">
        <v>70</v>
      </c>
      <c r="H136">
        <v>2.5000000000000001E-2</v>
      </c>
      <c r="I136" t="s">
        <v>560</v>
      </c>
      <c r="J136">
        <v>6.8099999999999994E-2</v>
      </c>
      <c r="K136" t="s">
        <v>643</v>
      </c>
      <c r="M136">
        <v>5.0000000000000001E-4</v>
      </c>
      <c r="N136" t="s">
        <v>556</v>
      </c>
      <c r="O136" t="s">
        <v>556</v>
      </c>
      <c r="P136" t="s">
        <v>643</v>
      </c>
      <c r="R136">
        <v>5.0000000000000001E-4</v>
      </c>
      <c r="S136" t="s">
        <v>556</v>
      </c>
      <c r="T136">
        <v>6.9999999999999999E-4</v>
      </c>
      <c r="U136" t="s">
        <v>643</v>
      </c>
      <c r="W136">
        <v>5.0000000000000001E-3</v>
      </c>
      <c r="X136">
        <v>3.0599999999999999E-2</v>
      </c>
      <c r="Y136">
        <v>4.0399999999999998E-2</v>
      </c>
      <c r="Z136" t="s">
        <v>643</v>
      </c>
      <c r="AB136">
        <v>5.0000000000000001E-4</v>
      </c>
      <c r="AC136" t="s">
        <v>556</v>
      </c>
      <c r="AD136" t="s">
        <v>556</v>
      </c>
      <c r="AE136" t="s">
        <v>643</v>
      </c>
      <c r="AG136">
        <v>2.5000000000000001E-2</v>
      </c>
      <c r="AH136">
        <v>4.4999999999999998E-2</v>
      </c>
      <c r="AI136">
        <v>8.4000000000000005E-2</v>
      </c>
      <c r="AJ136" t="s">
        <v>643</v>
      </c>
      <c r="AL136">
        <v>5.0000000000000001E-4</v>
      </c>
      <c r="AM136" t="s">
        <v>556</v>
      </c>
      <c r="AN136" t="s">
        <v>556</v>
      </c>
      <c r="AO136" t="s">
        <v>643</v>
      </c>
      <c r="AQ136">
        <v>5.0000000000000001E-4</v>
      </c>
      <c r="AR136">
        <v>1.9</v>
      </c>
      <c r="AS136">
        <v>2.4</v>
      </c>
      <c r="AT136" t="s">
        <v>643</v>
      </c>
      <c r="AV136">
        <v>2</v>
      </c>
      <c r="AW136">
        <v>2</v>
      </c>
      <c r="AX136">
        <v>2.2999999999999998</v>
      </c>
      <c r="AY136" t="s">
        <v>643</v>
      </c>
      <c r="BA136">
        <v>5.0000000000000001E-3</v>
      </c>
      <c r="BB136" t="s">
        <v>558</v>
      </c>
      <c r="BC136" t="s">
        <v>558</v>
      </c>
      <c r="BD136" t="s">
        <v>643</v>
      </c>
      <c r="BF136">
        <v>5.0000000000000001E-4</v>
      </c>
      <c r="BG136" t="s">
        <v>556</v>
      </c>
      <c r="BH136" t="s">
        <v>556</v>
      </c>
      <c r="BI136" t="s">
        <v>643</v>
      </c>
      <c r="BK136">
        <v>5.0000000000000001E-4</v>
      </c>
      <c r="BL136" t="s">
        <v>556</v>
      </c>
      <c r="BM136" t="s">
        <v>556</v>
      </c>
      <c r="BN136" t="s">
        <v>643</v>
      </c>
      <c r="BP136">
        <v>5.0000000000000001E-3</v>
      </c>
      <c r="BQ136" t="s">
        <v>558</v>
      </c>
      <c r="BR136" t="s">
        <v>558</v>
      </c>
      <c r="BS136" t="s">
        <v>643</v>
      </c>
      <c r="BU136">
        <v>0.05</v>
      </c>
      <c r="BV136" t="s">
        <v>565</v>
      </c>
      <c r="BW136" t="s">
        <v>565</v>
      </c>
      <c r="BX136" t="s">
        <v>643</v>
      </c>
      <c r="BZ136">
        <v>5.0000000000000001E-3</v>
      </c>
      <c r="CA136" t="s">
        <v>558</v>
      </c>
      <c r="CB136" t="s">
        <v>558</v>
      </c>
      <c r="CC136" t="s">
        <v>643</v>
      </c>
      <c r="CE136">
        <v>0.05</v>
      </c>
      <c r="CF136">
        <v>2.8</v>
      </c>
      <c r="CG136">
        <v>3.7</v>
      </c>
      <c r="CH136" t="s">
        <v>643</v>
      </c>
      <c r="CJ136">
        <v>5.0000000000000001E-3</v>
      </c>
      <c r="CK136" t="s">
        <v>558</v>
      </c>
      <c r="CL136">
        <v>2.6599999999999999E-2</v>
      </c>
      <c r="CM136" t="s">
        <v>643</v>
      </c>
      <c r="CO136">
        <v>5.0000000000000002E-5</v>
      </c>
      <c r="CP136" t="s">
        <v>587</v>
      </c>
      <c r="CQ136" t="s">
        <v>587</v>
      </c>
      <c r="CR136" t="s">
        <v>643</v>
      </c>
      <c r="CT136">
        <v>5.0000000000000001E-3</v>
      </c>
      <c r="CU136" t="s">
        <v>558</v>
      </c>
      <c r="CV136" t="s">
        <v>558</v>
      </c>
      <c r="CW136" t="s">
        <v>643</v>
      </c>
      <c r="CY136">
        <v>5.0000000000000001E-3</v>
      </c>
      <c r="CZ136" t="s">
        <v>558</v>
      </c>
      <c r="DA136" t="s">
        <v>558</v>
      </c>
      <c r="DB136" t="s">
        <v>643</v>
      </c>
      <c r="DD136">
        <v>2.5000000000000001E-3</v>
      </c>
      <c r="DE136" t="s">
        <v>591</v>
      </c>
      <c r="DF136" t="s">
        <v>591</v>
      </c>
      <c r="DG136" t="s">
        <v>643</v>
      </c>
      <c r="DI136">
        <v>5.0000000000000001E-4</v>
      </c>
      <c r="DJ136" t="s">
        <v>556</v>
      </c>
      <c r="DK136" t="s">
        <v>556</v>
      </c>
      <c r="DL136" t="s">
        <v>643</v>
      </c>
      <c r="DN136">
        <v>5.0000000000000001E-3</v>
      </c>
      <c r="DO136" t="s">
        <v>558</v>
      </c>
      <c r="DP136" t="s">
        <v>558</v>
      </c>
      <c r="DQ136" t="s">
        <v>643</v>
      </c>
      <c r="DS136">
        <v>5.0000000000000001E-3</v>
      </c>
      <c r="DT136" t="s">
        <v>558</v>
      </c>
      <c r="DU136" t="s">
        <v>558</v>
      </c>
      <c r="DV136" t="s">
        <v>643</v>
      </c>
    </row>
    <row r="137" spans="1:126" x14ac:dyDescent="0.25">
      <c r="A137" t="s">
        <v>7</v>
      </c>
      <c r="B137" t="s">
        <v>177</v>
      </c>
      <c r="C137" t="s">
        <v>9</v>
      </c>
      <c r="D137" s="1">
        <v>43550.588888888888</v>
      </c>
      <c r="E137" t="s">
        <v>181</v>
      </c>
      <c r="F137" t="s">
        <v>181</v>
      </c>
      <c r="G137" t="s">
        <v>75</v>
      </c>
      <c r="H137">
        <v>2.5000000000000001E-2</v>
      </c>
      <c r="I137" t="s">
        <v>560</v>
      </c>
      <c r="J137" t="s">
        <v>560</v>
      </c>
      <c r="K137" t="s">
        <v>643</v>
      </c>
      <c r="M137">
        <v>5.0000000000000001E-4</v>
      </c>
      <c r="N137" t="s">
        <v>556</v>
      </c>
      <c r="O137" t="s">
        <v>556</v>
      </c>
      <c r="P137" t="s">
        <v>643</v>
      </c>
      <c r="R137">
        <v>5.0000000000000001E-4</v>
      </c>
      <c r="S137" t="s">
        <v>556</v>
      </c>
      <c r="T137" t="s">
        <v>556</v>
      </c>
      <c r="U137" t="s">
        <v>643</v>
      </c>
      <c r="W137">
        <v>5.0000000000000001E-3</v>
      </c>
      <c r="X137">
        <v>3.2500000000000001E-2</v>
      </c>
      <c r="Y137">
        <v>5.0099999999999999E-2</v>
      </c>
      <c r="Z137" t="s">
        <v>643</v>
      </c>
      <c r="AB137">
        <v>5.0000000000000001E-4</v>
      </c>
      <c r="AC137" t="s">
        <v>556</v>
      </c>
      <c r="AD137" t="s">
        <v>556</v>
      </c>
      <c r="AE137" t="s">
        <v>643</v>
      </c>
      <c r="AG137">
        <v>2.5000000000000001E-2</v>
      </c>
      <c r="AH137">
        <v>5.1999999999999998E-2</v>
      </c>
      <c r="AI137">
        <v>5.5E-2</v>
      </c>
      <c r="AJ137" t="s">
        <v>643</v>
      </c>
      <c r="AL137">
        <v>5.0000000000000001E-4</v>
      </c>
      <c r="AM137" t="s">
        <v>556</v>
      </c>
      <c r="AN137" t="s">
        <v>556</v>
      </c>
      <c r="AO137" t="s">
        <v>643</v>
      </c>
      <c r="AQ137">
        <v>5.0000000000000001E-4</v>
      </c>
      <c r="AR137">
        <v>2.1</v>
      </c>
      <c r="AS137">
        <v>3.2</v>
      </c>
      <c r="AT137" t="s">
        <v>643</v>
      </c>
      <c r="AV137">
        <v>2</v>
      </c>
      <c r="AW137" t="s">
        <v>559</v>
      </c>
      <c r="AX137">
        <v>2.2999999999999998</v>
      </c>
      <c r="AY137" t="s">
        <v>643</v>
      </c>
      <c r="BA137">
        <v>5.0000000000000001E-3</v>
      </c>
      <c r="BB137" t="s">
        <v>558</v>
      </c>
      <c r="BC137" t="s">
        <v>558</v>
      </c>
      <c r="BD137" t="s">
        <v>643</v>
      </c>
      <c r="BF137">
        <v>5.0000000000000001E-4</v>
      </c>
      <c r="BG137" t="s">
        <v>556</v>
      </c>
      <c r="BH137">
        <v>7.2000000000000005E-4</v>
      </c>
      <c r="BI137" t="s">
        <v>643</v>
      </c>
      <c r="BK137">
        <v>5.0000000000000001E-4</v>
      </c>
      <c r="BL137" t="s">
        <v>556</v>
      </c>
      <c r="BM137" t="s">
        <v>556</v>
      </c>
      <c r="BN137" t="s">
        <v>643</v>
      </c>
      <c r="BP137">
        <v>5.0000000000000001E-3</v>
      </c>
      <c r="BQ137" t="s">
        <v>558</v>
      </c>
      <c r="BR137" t="s">
        <v>558</v>
      </c>
      <c r="BS137" t="s">
        <v>643</v>
      </c>
      <c r="BU137">
        <v>0.05</v>
      </c>
      <c r="BV137" t="s">
        <v>565</v>
      </c>
      <c r="BW137" t="s">
        <v>565</v>
      </c>
      <c r="BX137" t="s">
        <v>643</v>
      </c>
      <c r="BZ137">
        <v>5.0000000000000001E-3</v>
      </c>
      <c r="CA137" t="s">
        <v>558</v>
      </c>
      <c r="CB137" t="s">
        <v>558</v>
      </c>
      <c r="CC137" t="s">
        <v>643</v>
      </c>
      <c r="CE137">
        <v>0.05</v>
      </c>
      <c r="CF137">
        <v>3</v>
      </c>
      <c r="CG137">
        <v>3.1</v>
      </c>
      <c r="CH137" t="s">
        <v>643</v>
      </c>
      <c r="CJ137">
        <v>5.0000000000000001E-3</v>
      </c>
      <c r="CK137" t="s">
        <v>558</v>
      </c>
      <c r="CL137">
        <v>2.8400000000000002E-2</v>
      </c>
      <c r="CM137" t="s">
        <v>643</v>
      </c>
      <c r="CO137">
        <v>5.0000000000000002E-5</v>
      </c>
      <c r="CP137" t="s">
        <v>587</v>
      </c>
      <c r="CQ137" t="s">
        <v>587</v>
      </c>
      <c r="CR137" t="s">
        <v>643</v>
      </c>
      <c r="CT137">
        <v>5.0000000000000001E-3</v>
      </c>
      <c r="CU137" t="s">
        <v>558</v>
      </c>
      <c r="CV137" t="s">
        <v>558</v>
      </c>
      <c r="CW137" t="s">
        <v>643</v>
      </c>
      <c r="CY137">
        <v>5.0000000000000001E-3</v>
      </c>
      <c r="CZ137" t="s">
        <v>558</v>
      </c>
      <c r="DA137" t="s">
        <v>558</v>
      </c>
      <c r="DB137" t="s">
        <v>643</v>
      </c>
      <c r="DD137">
        <v>2.5000000000000001E-3</v>
      </c>
      <c r="DE137" t="s">
        <v>591</v>
      </c>
      <c r="DF137" t="s">
        <v>591</v>
      </c>
      <c r="DG137" t="s">
        <v>643</v>
      </c>
      <c r="DI137">
        <v>5.0000000000000001E-4</v>
      </c>
      <c r="DJ137" t="s">
        <v>556</v>
      </c>
      <c r="DK137" t="s">
        <v>556</v>
      </c>
      <c r="DL137" t="s">
        <v>643</v>
      </c>
      <c r="DN137">
        <v>5.0000000000000001E-3</v>
      </c>
      <c r="DO137" t="s">
        <v>558</v>
      </c>
      <c r="DP137" t="s">
        <v>558</v>
      </c>
      <c r="DQ137" t="s">
        <v>643</v>
      </c>
      <c r="DS137">
        <v>5.0000000000000001E-3</v>
      </c>
      <c r="DT137" t="s">
        <v>558</v>
      </c>
      <c r="DU137" t="s">
        <v>558</v>
      </c>
      <c r="DV137" t="s">
        <v>643</v>
      </c>
    </row>
    <row r="138" spans="1:126" x14ac:dyDescent="0.25">
      <c r="A138" t="s">
        <v>7</v>
      </c>
      <c r="B138" t="s">
        <v>177</v>
      </c>
      <c r="C138" t="s">
        <v>9</v>
      </c>
      <c r="D138" s="1">
        <v>43578.413194444445</v>
      </c>
      <c r="E138" t="s">
        <v>182</v>
      </c>
      <c r="F138" t="s">
        <v>182</v>
      </c>
      <c r="G138" t="s">
        <v>70</v>
      </c>
      <c r="H138">
        <v>2.5000000000000001E-2</v>
      </c>
      <c r="I138" t="s">
        <v>560</v>
      </c>
      <c r="J138" t="s">
        <v>560</v>
      </c>
      <c r="K138" t="s">
        <v>643</v>
      </c>
      <c r="M138">
        <v>5.0000000000000001E-4</v>
      </c>
      <c r="N138" t="s">
        <v>556</v>
      </c>
      <c r="O138" t="s">
        <v>556</v>
      </c>
      <c r="P138" t="s">
        <v>643</v>
      </c>
      <c r="R138">
        <v>5.0000000000000001E-4</v>
      </c>
      <c r="S138" t="s">
        <v>556</v>
      </c>
      <c r="T138" t="s">
        <v>556</v>
      </c>
      <c r="U138" t="s">
        <v>643</v>
      </c>
      <c r="W138">
        <v>5.0000000000000001E-3</v>
      </c>
      <c r="X138">
        <v>4.1599999999999998E-2</v>
      </c>
      <c r="Y138">
        <v>4.36E-2</v>
      </c>
      <c r="Z138" t="s">
        <v>643</v>
      </c>
      <c r="AB138">
        <v>5.0000000000000001E-4</v>
      </c>
      <c r="AC138" t="s">
        <v>556</v>
      </c>
      <c r="AD138" t="s">
        <v>556</v>
      </c>
      <c r="AE138" t="s">
        <v>643</v>
      </c>
      <c r="AG138">
        <v>2.5000000000000001E-2</v>
      </c>
      <c r="AH138" t="s">
        <v>557</v>
      </c>
      <c r="AI138" t="s">
        <v>557</v>
      </c>
      <c r="AJ138" t="s">
        <v>643</v>
      </c>
      <c r="AL138">
        <v>5.0000000000000001E-4</v>
      </c>
      <c r="AM138" t="s">
        <v>556</v>
      </c>
      <c r="AN138" t="s">
        <v>556</v>
      </c>
      <c r="AO138" t="s">
        <v>643</v>
      </c>
      <c r="AQ138">
        <v>5.0000000000000001E-4</v>
      </c>
      <c r="AR138">
        <v>2.4</v>
      </c>
      <c r="AS138">
        <v>2.6</v>
      </c>
      <c r="AT138" t="s">
        <v>643</v>
      </c>
      <c r="AV138">
        <v>2</v>
      </c>
      <c r="AW138">
        <v>2.6</v>
      </c>
      <c r="AX138">
        <v>3.3</v>
      </c>
      <c r="AY138" t="s">
        <v>643</v>
      </c>
      <c r="BA138">
        <v>5.0000000000000001E-3</v>
      </c>
      <c r="BB138" t="s">
        <v>558</v>
      </c>
      <c r="BC138" t="s">
        <v>558</v>
      </c>
      <c r="BD138" t="s">
        <v>643</v>
      </c>
      <c r="BF138">
        <v>5.0000000000000001E-4</v>
      </c>
      <c r="BG138" t="s">
        <v>556</v>
      </c>
      <c r="BH138" t="s">
        <v>556</v>
      </c>
      <c r="BI138" t="s">
        <v>643</v>
      </c>
      <c r="BK138">
        <v>5.0000000000000001E-4</v>
      </c>
      <c r="BL138" t="s">
        <v>556</v>
      </c>
      <c r="BM138" t="s">
        <v>556</v>
      </c>
      <c r="BN138" t="s">
        <v>643</v>
      </c>
      <c r="BP138">
        <v>5.0000000000000001E-3</v>
      </c>
      <c r="BQ138" t="s">
        <v>558</v>
      </c>
      <c r="BR138" t="s">
        <v>558</v>
      </c>
      <c r="BS138" t="s">
        <v>643</v>
      </c>
      <c r="BU138">
        <v>0.05</v>
      </c>
      <c r="BV138" t="s">
        <v>565</v>
      </c>
      <c r="BW138" t="s">
        <v>565</v>
      </c>
      <c r="BX138" t="s">
        <v>643</v>
      </c>
      <c r="BZ138">
        <v>5.0000000000000001E-3</v>
      </c>
      <c r="CA138" t="s">
        <v>558</v>
      </c>
      <c r="CB138" t="s">
        <v>558</v>
      </c>
      <c r="CC138" t="s">
        <v>643</v>
      </c>
      <c r="CE138">
        <v>0.05</v>
      </c>
      <c r="CF138">
        <v>2.8</v>
      </c>
      <c r="CG138">
        <v>2.9</v>
      </c>
      <c r="CH138" t="s">
        <v>643</v>
      </c>
      <c r="CJ138">
        <v>5.0000000000000001E-3</v>
      </c>
      <c r="CK138" t="s">
        <v>558</v>
      </c>
      <c r="CL138">
        <v>0.01</v>
      </c>
      <c r="CM138" t="s">
        <v>643</v>
      </c>
      <c r="CO138">
        <v>5.0000000000000002E-5</v>
      </c>
      <c r="CP138" t="s">
        <v>587</v>
      </c>
      <c r="CQ138" t="s">
        <v>587</v>
      </c>
      <c r="CR138" t="s">
        <v>643</v>
      </c>
      <c r="CT138">
        <v>5.0000000000000001E-3</v>
      </c>
      <c r="CU138" t="s">
        <v>558</v>
      </c>
      <c r="CV138" t="s">
        <v>558</v>
      </c>
      <c r="CW138" t="s">
        <v>643</v>
      </c>
      <c r="CY138">
        <v>5.0000000000000001E-3</v>
      </c>
      <c r="CZ138" t="s">
        <v>558</v>
      </c>
      <c r="DA138" t="s">
        <v>558</v>
      </c>
      <c r="DB138" t="s">
        <v>643</v>
      </c>
      <c r="DD138">
        <v>2.5000000000000001E-3</v>
      </c>
      <c r="DE138" t="s">
        <v>591</v>
      </c>
      <c r="DF138" t="s">
        <v>591</v>
      </c>
      <c r="DG138" t="s">
        <v>643</v>
      </c>
      <c r="DI138">
        <v>5.0000000000000001E-4</v>
      </c>
      <c r="DJ138" t="s">
        <v>556</v>
      </c>
      <c r="DK138" t="s">
        <v>556</v>
      </c>
      <c r="DL138" t="s">
        <v>643</v>
      </c>
      <c r="DN138">
        <v>5.0000000000000001E-3</v>
      </c>
      <c r="DO138" t="s">
        <v>558</v>
      </c>
      <c r="DP138" t="s">
        <v>558</v>
      </c>
      <c r="DQ138" t="s">
        <v>643</v>
      </c>
      <c r="DS138">
        <v>5.0000000000000001E-3</v>
      </c>
      <c r="DT138">
        <v>1.01E-2</v>
      </c>
      <c r="DU138">
        <v>4.3499999999999997E-2</v>
      </c>
      <c r="DV138" t="s">
        <v>643</v>
      </c>
    </row>
    <row r="139" spans="1:126" x14ac:dyDescent="0.25">
      <c r="A139" t="s">
        <v>7</v>
      </c>
      <c r="B139" t="s">
        <v>177</v>
      </c>
      <c r="C139" t="s">
        <v>9</v>
      </c>
      <c r="D139" s="1">
        <v>43578.445833333331</v>
      </c>
      <c r="E139" t="s">
        <v>183</v>
      </c>
      <c r="F139" t="s">
        <v>183</v>
      </c>
      <c r="G139" t="s">
        <v>75</v>
      </c>
      <c r="H139">
        <v>2.5000000000000001E-2</v>
      </c>
      <c r="I139" t="s">
        <v>560</v>
      </c>
      <c r="J139" t="s">
        <v>560</v>
      </c>
      <c r="K139" t="s">
        <v>643</v>
      </c>
      <c r="M139">
        <v>5.0000000000000001E-4</v>
      </c>
      <c r="N139" t="s">
        <v>556</v>
      </c>
      <c r="O139" t="s">
        <v>556</v>
      </c>
      <c r="P139" t="s">
        <v>643</v>
      </c>
      <c r="R139">
        <v>5.0000000000000001E-4</v>
      </c>
      <c r="S139" t="s">
        <v>556</v>
      </c>
      <c r="T139" t="s">
        <v>556</v>
      </c>
      <c r="U139" t="s">
        <v>643</v>
      </c>
      <c r="W139">
        <v>5.0000000000000001E-3</v>
      </c>
      <c r="X139">
        <v>3.9199999999999999E-2</v>
      </c>
      <c r="Y139">
        <v>4.1500000000000002E-2</v>
      </c>
      <c r="Z139" t="s">
        <v>643</v>
      </c>
      <c r="AB139">
        <v>5.0000000000000001E-4</v>
      </c>
      <c r="AC139" t="s">
        <v>556</v>
      </c>
      <c r="AD139" t="s">
        <v>556</v>
      </c>
      <c r="AE139" t="s">
        <v>643</v>
      </c>
      <c r="AG139">
        <v>2.5000000000000001E-2</v>
      </c>
      <c r="AH139" t="s">
        <v>557</v>
      </c>
      <c r="AI139" t="s">
        <v>557</v>
      </c>
      <c r="AJ139" t="s">
        <v>643</v>
      </c>
      <c r="AL139">
        <v>5.0000000000000001E-4</v>
      </c>
      <c r="AM139" t="s">
        <v>556</v>
      </c>
      <c r="AN139" t="s">
        <v>556</v>
      </c>
      <c r="AO139" t="s">
        <v>643</v>
      </c>
      <c r="AQ139">
        <v>5.0000000000000001E-4</v>
      </c>
      <c r="AR139">
        <v>2.2000000000000002</v>
      </c>
      <c r="AS139">
        <v>2.2999999999999998</v>
      </c>
      <c r="AT139" t="s">
        <v>643</v>
      </c>
      <c r="AV139">
        <v>2</v>
      </c>
      <c r="AW139">
        <v>3</v>
      </c>
      <c r="AX139">
        <v>3.7</v>
      </c>
      <c r="AY139" t="s">
        <v>643</v>
      </c>
      <c r="BA139">
        <v>5.0000000000000001E-3</v>
      </c>
      <c r="BB139" t="s">
        <v>558</v>
      </c>
      <c r="BC139" t="s">
        <v>558</v>
      </c>
      <c r="BD139" t="s">
        <v>643</v>
      </c>
      <c r="BF139">
        <v>5.0000000000000001E-4</v>
      </c>
      <c r="BG139" t="s">
        <v>556</v>
      </c>
      <c r="BH139" t="s">
        <v>556</v>
      </c>
      <c r="BI139" t="s">
        <v>643</v>
      </c>
      <c r="BK139">
        <v>5.0000000000000001E-4</v>
      </c>
      <c r="BL139" t="s">
        <v>556</v>
      </c>
      <c r="BM139" t="s">
        <v>556</v>
      </c>
      <c r="BN139" t="s">
        <v>643</v>
      </c>
      <c r="BP139">
        <v>5.0000000000000001E-3</v>
      </c>
      <c r="BQ139" t="s">
        <v>558</v>
      </c>
      <c r="BR139" t="s">
        <v>558</v>
      </c>
      <c r="BS139" t="s">
        <v>643</v>
      </c>
      <c r="BU139">
        <v>0.05</v>
      </c>
      <c r="BV139" t="s">
        <v>565</v>
      </c>
      <c r="BW139" t="s">
        <v>565</v>
      </c>
      <c r="BX139" t="s">
        <v>643</v>
      </c>
      <c r="BZ139">
        <v>5.0000000000000001E-3</v>
      </c>
      <c r="CA139" t="s">
        <v>558</v>
      </c>
      <c r="CB139" t="s">
        <v>558</v>
      </c>
      <c r="CC139" t="s">
        <v>643</v>
      </c>
      <c r="CE139">
        <v>0.05</v>
      </c>
      <c r="CF139">
        <v>2.8</v>
      </c>
      <c r="CG139">
        <v>2.9</v>
      </c>
      <c r="CH139" t="s">
        <v>643</v>
      </c>
      <c r="CJ139">
        <v>5.0000000000000001E-3</v>
      </c>
      <c r="CK139" t="s">
        <v>558</v>
      </c>
      <c r="CL139">
        <v>9.1999999999999998E-3</v>
      </c>
      <c r="CM139" t="s">
        <v>643</v>
      </c>
      <c r="CO139">
        <v>5.0000000000000002E-5</v>
      </c>
      <c r="CP139" t="s">
        <v>587</v>
      </c>
      <c r="CQ139" t="s">
        <v>587</v>
      </c>
      <c r="CR139" t="s">
        <v>643</v>
      </c>
      <c r="CT139">
        <v>5.0000000000000001E-3</v>
      </c>
      <c r="CU139" t="s">
        <v>558</v>
      </c>
      <c r="CV139" t="s">
        <v>558</v>
      </c>
      <c r="CW139" t="s">
        <v>643</v>
      </c>
      <c r="CY139">
        <v>5.0000000000000001E-3</v>
      </c>
      <c r="CZ139" t="s">
        <v>558</v>
      </c>
      <c r="DA139" t="s">
        <v>558</v>
      </c>
      <c r="DB139" t="s">
        <v>643</v>
      </c>
      <c r="DD139">
        <v>2.5000000000000001E-3</v>
      </c>
      <c r="DE139" t="s">
        <v>591</v>
      </c>
      <c r="DF139" t="s">
        <v>591</v>
      </c>
      <c r="DG139" t="s">
        <v>643</v>
      </c>
      <c r="DI139">
        <v>5.0000000000000001E-4</v>
      </c>
      <c r="DJ139" t="s">
        <v>556</v>
      </c>
      <c r="DK139" t="s">
        <v>556</v>
      </c>
      <c r="DL139" t="s">
        <v>643</v>
      </c>
      <c r="DN139">
        <v>5.0000000000000001E-3</v>
      </c>
      <c r="DO139" t="s">
        <v>558</v>
      </c>
      <c r="DP139" t="s">
        <v>558</v>
      </c>
      <c r="DQ139" t="s">
        <v>643</v>
      </c>
      <c r="DS139">
        <v>5.0000000000000001E-3</v>
      </c>
      <c r="DT139" t="s">
        <v>558</v>
      </c>
      <c r="DU139" t="s">
        <v>558</v>
      </c>
      <c r="DV139" t="s">
        <v>643</v>
      </c>
    </row>
    <row r="140" spans="1:126" x14ac:dyDescent="0.25">
      <c r="A140" t="s">
        <v>7</v>
      </c>
      <c r="B140" t="s">
        <v>184</v>
      </c>
      <c r="C140" t="s">
        <v>9</v>
      </c>
      <c r="D140" s="1">
        <v>43523.366666666669</v>
      </c>
      <c r="E140" t="s">
        <v>185</v>
      </c>
      <c r="F140" t="s">
        <v>185</v>
      </c>
      <c r="G140" t="s">
        <v>70</v>
      </c>
      <c r="H140">
        <v>2.5000000000000001E-2</v>
      </c>
      <c r="I140" t="s">
        <v>560</v>
      </c>
      <c r="J140">
        <v>5.3999999999999999E-2</v>
      </c>
      <c r="K140" t="s">
        <v>643</v>
      </c>
      <c r="M140">
        <v>5.0000000000000001E-4</v>
      </c>
      <c r="N140" t="s">
        <v>556</v>
      </c>
      <c r="O140" t="s">
        <v>556</v>
      </c>
      <c r="P140" t="s">
        <v>643</v>
      </c>
      <c r="R140">
        <v>5.0000000000000001E-4</v>
      </c>
      <c r="S140" t="s">
        <v>556</v>
      </c>
      <c r="T140" t="s">
        <v>556</v>
      </c>
      <c r="U140" t="s">
        <v>643</v>
      </c>
      <c r="W140">
        <v>5.0000000000000001E-3</v>
      </c>
      <c r="X140">
        <v>3.8699999999999998E-2</v>
      </c>
      <c r="Y140">
        <v>4.5600000000000002E-2</v>
      </c>
      <c r="Z140" t="s">
        <v>643</v>
      </c>
      <c r="AB140">
        <v>5.0000000000000001E-4</v>
      </c>
      <c r="AC140" t="s">
        <v>556</v>
      </c>
      <c r="AD140" t="s">
        <v>556</v>
      </c>
      <c r="AE140" t="s">
        <v>643</v>
      </c>
      <c r="AG140">
        <v>2.5000000000000001E-2</v>
      </c>
      <c r="AH140" t="s">
        <v>557</v>
      </c>
      <c r="AI140">
        <v>5.2999999999999999E-2</v>
      </c>
      <c r="AJ140" t="s">
        <v>643</v>
      </c>
      <c r="AL140">
        <v>5.0000000000000001E-4</v>
      </c>
      <c r="AM140" t="s">
        <v>556</v>
      </c>
      <c r="AN140" t="s">
        <v>556</v>
      </c>
      <c r="AO140" t="s">
        <v>643</v>
      </c>
      <c r="AQ140">
        <v>5.0000000000000001E-4</v>
      </c>
      <c r="AR140">
        <v>2.2000000000000002</v>
      </c>
      <c r="AS140">
        <v>2.2999999999999998</v>
      </c>
      <c r="AT140" t="s">
        <v>643</v>
      </c>
      <c r="AV140">
        <v>2</v>
      </c>
      <c r="AW140">
        <v>2.6</v>
      </c>
      <c r="AX140">
        <v>2.8</v>
      </c>
      <c r="AY140" t="s">
        <v>643</v>
      </c>
      <c r="BA140">
        <v>5.0000000000000001E-3</v>
      </c>
      <c r="BB140" t="s">
        <v>558</v>
      </c>
      <c r="BC140" t="s">
        <v>558</v>
      </c>
      <c r="BD140" t="s">
        <v>643</v>
      </c>
      <c r="BF140">
        <v>5.0000000000000001E-4</v>
      </c>
      <c r="BG140" t="s">
        <v>556</v>
      </c>
      <c r="BH140" t="s">
        <v>556</v>
      </c>
      <c r="BI140" t="s">
        <v>643</v>
      </c>
      <c r="BK140">
        <v>5.0000000000000001E-4</v>
      </c>
      <c r="BL140" t="s">
        <v>556</v>
      </c>
      <c r="BM140" t="s">
        <v>556</v>
      </c>
      <c r="BN140" t="s">
        <v>643</v>
      </c>
      <c r="BP140">
        <v>5.0000000000000001E-3</v>
      </c>
      <c r="BQ140" t="s">
        <v>558</v>
      </c>
      <c r="BR140" t="s">
        <v>558</v>
      </c>
      <c r="BS140" t="s">
        <v>643</v>
      </c>
      <c r="BU140">
        <v>0.05</v>
      </c>
      <c r="BV140" t="s">
        <v>565</v>
      </c>
      <c r="BW140" t="s">
        <v>565</v>
      </c>
      <c r="BX140" t="s">
        <v>643</v>
      </c>
      <c r="BZ140">
        <v>5.0000000000000001E-3</v>
      </c>
      <c r="CA140" t="s">
        <v>558</v>
      </c>
      <c r="CB140" t="s">
        <v>558</v>
      </c>
      <c r="CC140" t="s">
        <v>643</v>
      </c>
      <c r="CE140">
        <v>0.05</v>
      </c>
      <c r="CF140">
        <v>3</v>
      </c>
      <c r="CG140">
        <v>3.1</v>
      </c>
      <c r="CH140" t="s">
        <v>643</v>
      </c>
      <c r="CJ140">
        <v>5.0000000000000001E-3</v>
      </c>
      <c r="CK140" t="s">
        <v>558</v>
      </c>
      <c r="CL140">
        <v>6.1000000000000004E-3</v>
      </c>
      <c r="CM140" t="s">
        <v>643</v>
      </c>
      <c r="CO140">
        <v>5.0000000000000002E-5</v>
      </c>
      <c r="CP140" t="s">
        <v>587</v>
      </c>
      <c r="CQ140" t="s">
        <v>587</v>
      </c>
      <c r="CR140" t="s">
        <v>643</v>
      </c>
      <c r="CT140">
        <v>5.0000000000000001E-3</v>
      </c>
      <c r="CU140" t="s">
        <v>558</v>
      </c>
      <c r="CV140" t="s">
        <v>558</v>
      </c>
      <c r="CW140" t="s">
        <v>643</v>
      </c>
      <c r="CY140">
        <v>5.0000000000000001E-3</v>
      </c>
      <c r="CZ140" t="s">
        <v>558</v>
      </c>
      <c r="DA140" t="s">
        <v>558</v>
      </c>
      <c r="DB140" t="s">
        <v>643</v>
      </c>
      <c r="DD140">
        <v>2.5000000000000001E-3</v>
      </c>
      <c r="DE140" t="s">
        <v>591</v>
      </c>
      <c r="DF140" t="s">
        <v>591</v>
      </c>
      <c r="DG140" t="s">
        <v>643</v>
      </c>
      <c r="DI140">
        <v>5.0000000000000001E-4</v>
      </c>
      <c r="DJ140" t="s">
        <v>556</v>
      </c>
      <c r="DK140" t="s">
        <v>556</v>
      </c>
      <c r="DL140" t="s">
        <v>643</v>
      </c>
      <c r="DN140">
        <v>5.0000000000000001E-3</v>
      </c>
      <c r="DO140" t="s">
        <v>558</v>
      </c>
      <c r="DP140" t="s">
        <v>558</v>
      </c>
      <c r="DQ140" t="s">
        <v>643</v>
      </c>
      <c r="DS140">
        <v>5.0000000000000001E-3</v>
      </c>
      <c r="DT140" t="s">
        <v>558</v>
      </c>
      <c r="DU140">
        <v>9.2999999999999992E-3</v>
      </c>
      <c r="DV140" t="s">
        <v>643</v>
      </c>
    </row>
    <row r="141" spans="1:126" x14ac:dyDescent="0.25">
      <c r="A141" t="s">
        <v>7</v>
      </c>
      <c r="B141" t="s">
        <v>184</v>
      </c>
      <c r="C141" t="s">
        <v>9</v>
      </c>
      <c r="D141" s="1">
        <v>43523.394444444442</v>
      </c>
      <c r="E141" t="s">
        <v>186</v>
      </c>
      <c r="F141" t="s">
        <v>186</v>
      </c>
      <c r="G141" t="s">
        <v>72</v>
      </c>
      <c r="H141">
        <v>2.5000000000000001E-2</v>
      </c>
      <c r="I141" t="s">
        <v>560</v>
      </c>
      <c r="J141">
        <v>7.0000000000000007E-2</v>
      </c>
      <c r="K141" t="s">
        <v>643</v>
      </c>
      <c r="M141">
        <v>5.0000000000000001E-4</v>
      </c>
      <c r="N141" t="s">
        <v>556</v>
      </c>
      <c r="O141" t="s">
        <v>556</v>
      </c>
      <c r="P141" t="s">
        <v>643</v>
      </c>
      <c r="R141">
        <v>5.0000000000000001E-4</v>
      </c>
      <c r="S141" t="s">
        <v>556</v>
      </c>
      <c r="T141" t="s">
        <v>556</v>
      </c>
      <c r="U141" t="s">
        <v>643</v>
      </c>
      <c r="W141">
        <v>5.0000000000000001E-3</v>
      </c>
      <c r="X141">
        <v>4.3299999999999998E-2</v>
      </c>
      <c r="Y141">
        <v>4.53E-2</v>
      </c>
      <c r="Z141" t="s">
        <v>643</v>
      </c>
      <c r="AB141">
        <v>5.0000000000000001E-4</v>
      </c>
      <c r="AC141" t="s">
        <v>556</v>
      </c>
      <c r="AD141" t="s">
        <v>556</v>
      </c>
      <c r="AE141" t="s">
        <v>643</v>
      </c>
      <c r="AG141">
        <v>2.5000000000000001E-2</v>
      </c>
      <c r="AH141">
        <v>3.9E-2</v>
      </c>
      <c r="AI141">
        <v>4.5999999999999999E-2</v>
      </c>
      <c r="AJ141" t="s">
        <v>643</v>
      </c>
      <c r="AL141">
        <v>5.0000000000000001E-4</v>
      </c>
      <c r="AM141" t="s">
        <v>556</v>
      </c>
      <c r="AN141" t="s">
        <v>556</v>
      </c>
      <c r="AO141" t="s">
        <v>643</v>
      </c>
      <c r="AQ141">
        <v>5.0000000000000001E-4</v>
      </c>
      <c r="AR141">
        <v>2</v>
      </c>
      <c r="AS141">
        <v>2.6</v>
      </c>
      <c r="AT141" t="s">
        <v>643</v>
      </c>
      <c r="AV141">
        <v>2</v>
      </c>
      <c r="AW141">
        <v>2.4</v>
      </c>
      <c r="AX141">
        <v>2.5</v>
      </c>
      <c r="AY141" t="s">
        <v>643</v>
      </c>
      <c r="BA141">
        <v>5.0000000000000001E-3</v>
      </c>
      <c r="BB141" t="s">
        <v>558</v>
      </c>
      <c r="BC141" t="s">
        <v>558</v>
      </c>
      <c r="BD141" t="s">
        <v>643</v>
      </c>
      <c r="BF141">
        <v>5.0000000000000001E-4</v>
      </c>
      <c r="BG141" t="s">
        <v>556</v>
      </c>
      <c r="BH141" t="s">
        <v>556</v>
      </c>
      <c r="BI141" t="s">
        <v>643</v>
      </c>
      <c r="BK141">
        <v>5.0000000000000001E-4</v>
      </c>
      <c r="BL141" t="s">
        <v>556</v>
      </c>
      <c r="BM141" t="s">
        <v>556</v>
      </c>
      <c r="BN141" t="s">
        <v>643</v>
      </c>
      <c r="BP141">
        <v>5.0000000000000001E-3</v>
      </c>
      <c r="BQ141" t="s">
        <v>558</v>
      </c>
      <c r="BR141" t="s">
        <v>558</v>
      </c>
      <c r="BS141" t="s">
        <v>643</v>
      </c>
      <c r="BU141">
        <v>0.05</v>
      </c>
      <c r="BV141" t="s">
        <v>565</v>
      </c>
      <c r="BW141" t="s">
        <v>565</v>
      </c>
      <c r="BX141" t="s">
        <v>643</v>
      </c>
      <c r="BZ141">
        <v>5.0000000000000001E-3</v>
      </c>
      <c r="CA141" t="s">
        <v>558</v>
      </c>
      <c r="CB141" t="s">
        <v>558</v>
      </c>
      <c r="CC141" t="s">
        <v>643</v>
      </c>
      <c r="CE141">
        <v>0.05</v>
      </c>
      <c r="CF141">
        <v>3</v>
      </c>
      <c r="CG141">
        <v>3.4</v>
      </c>
      <c r="CH141" t="s">
        <v>643</v>
      </c>
      <c r="CJ141">
        <v>5.0000000000000001E-3</v>
      </c>
      <c r="CK141">
        <v>6.0000000000000001E-3</v>
      </c>
      <c r="CL141">
        <v>6.7999999999999996E-3</v>
      </c>
      <c r="CM141" t="s">
        <v>643</v>
      </c>
      <c r="CO141">
        <v>5.0000000000000002E-5</v>
      </c>
      <c r="CP141" t="s">
        <v>587</v>
      </c>
      <c r="CQ141" t="s">
        <v>587</v>
      </c>
      <c r="CR141" t="s">
        <v>643</v>
      </c>
      <c r="CT141">
        <v>5.0000000000000001E-3</v>
      </c>
      <c r="CU141" t="s">
        <v>558</v>
      </c>
      <c r="CV141" t="s">
        <v>558</v>
      </c>
      <c r="CW141" t="s">
        <v>643</v>
      </c>
      <c r="CY141">
        <v>5.0000000000000001E-3</v>
      </c>
      <c r="CZ141" t="s">
        <v>558</v>
      </c>
      <c r="DA141" t="s">
        <v>558</v>
      </c>
      <c r="DB141" t="s">
        <v>643</v>
      </c>
      <c r="DD141">
        <v>2.5000000000000001E-3</v>
      </c>
      <c r="DE141" t="s">
        <v>591</v>
      </c>
      <c r="DF141" t="s">
        <v>591</v>
      </c>
      <c r="DG141" t="s">
        <v>643</v>
      </c>
      <c r="DI141">
        <v>5.0000000000000001E-4</v>
      </c>
      <c r="DJ141" t="s">
        <v>556</v>
      </c>
      <c r="DK141" t="s">
        <v>556</v>
      </c>
      <c r="DL141" t="s">
        <v>643</v>
      </c>
      <c r="DN141">
        <v>5.0000000000000001E-3</v>
      </c>
      <c r="DO141" t="s">
        <v>558</v>
      </c>
      <c r="DP141" t="s">
        <v>558</v>
      </c>
      <c r="DQ141" t="s">
        <v>643</v>
      </c>
      <c r="DS141">
        <v>5.0000000000000001E-3</v>
      </c>
      <c r="DT141" t="s">
        <v>558</v>
      </c>
      <c r="DU141">
        <v>2.5399999999999999E-2</v>
      </c>
      <c r="DV141" t="s">
        <v>643</v>
      </c>
    </row>
    <row r="142" spans="1:126" x14ac:dyDescent="0.25">
      <c r="A142" t="s">
        <v>7</v>
      </c>
      <c r="B142" t="s">
        <v>184</v>
      </c>
      <c r="C142" t="s">
        <v>9</v>
      </c>
      <c r="D142" s="1">
        <v>43523.408333333333</v>
      </c>
      <c r="E142" t="s">
        <v>187</v>
      </c>
      <c r="F142" t="s">
        <v>187</v>
      </c>
      <c r="G142" t="s">
        <v>75</v>
      </c>
      <c r="H142">
        <v>2.5000000000000001E-2</v>
      </c>
      <c r="I142" t="s">
        <v>560</v>
      </c>
      <c r="J142">
        <v>0.09</v>
      </c>
      <c r="K142" t="s">
        <v>643</v>
      </c>
      <c r="M142">
        <v>5.0000000000000001E-4</v>
      </c>
      <c r="N142" t="s">
        <v>556</v>
      </c>
      <c r="O142" t="s">
        <v>556</v>
      </c>
      <c r="P142" t="s">
        <v>643</v>
      </c>
      <c r="R142">
        <v>5.0000000000000001E-4</v>
      </c>
      <c r="S142" t="s">
        <v>556</v>
      </c>
      <c r="T142" t="s">
        <v>556</v>
      </c>
      <c r="U142" t="s">
        <v>643</v>
      </c>
      <c r="W142">
        <v>5.0000000000000001E-3</v>
      </c>
      <c r="X142">
        <v>3.9E-2</v>
      </c>
      <c r="Y142">
        <v>4.1599999999999998E-2</v>
      </c>
      <c r="Z142" t="s">
        <v>643</v>
      </c>
      <c r="AB142">
        <v>5.0000000000000001E-4</v>
      </c>
      <c r="AC142" t="s">
        <v>556</v>
      </c>
      <c r="AD142" t="s">
        <v>556</v>
      </c>
      <c r="AE142" t="s">
        <v>643</v>
      </c>
      <c r="AG142">
        <v>2.5000000000000001E-2</v>
      </c>
      <c r="AH142" t="s">
        <v>557</v>
      </c>
      <c r="AI142">
        <v>4.2000000000000003E-2</v>
      </c>
      <c r="AJ142" t="s">
        <v>643</v>
      </c>
      <c r="AL142">
        <v>5.0000000000000001E-4</v>
      </c>
      <c r="AM142" t="s">
        <v>556</v>
      </c>
      <c r="AN142" t="s">
        <v>556</v>
      </c>
      <c r="AO142" t="s">
        <v>643</v>
      </c>
      <c r="AQ142">
        <v>5.0000000000000001E-4</v>
      </c>
      <c r="AR142">
        <v>2.4</v>
      </c>
      <c r="AS142">
        <v>2.7</v>
      </c>
      <c r="AT142" t="s">
        <v>643</v>
      </c>
      <c r="AV142">
        <v>2</v>
      </c>
      <c r="AW142">
        <v>2.2999999999999998</v>
      </c>
      <c r="AX142">
        <v>2.6</v>
      </c>
      <c r="AY142" t="s">
        <v>643</v>
      </c>
      <c r="BA142">
        <v>5.0000000000000001E-3</v>
      </c>
      <c r="BB142" t="s">
        <v>558</v>
      </c>
      <c r="BC142" t="s">
        <v>558</v>
      </c>
      <c r="BD142" t="s">
        <v>643</v>
      </c>
      <c r="BF142">
        <v>5.0000000000000001E-4</v>
      </c>
      <c r="BG142" t="s">
        <v>556</v>
      </c>
      <c r="BH142" t="s">
        <v>556</v>
      </c>
      <c r="BI142" t="s">
        <v>643</v>
      </c>
      <c r="BK142">
        <v>5.0000000000000001E-4</v>
      </c>
      <c r="BL142" t="s">
        <v>556</v>
      </c>
      <c r="BM142">
        <v>5.9999999999999995E-4</v>
      </c>
      <c r="BN142" t="s">
        <v>643</v>
      </c>
      <c r="BP142">
        <v>5.0000000000000001E-3</v>
      </c>
      <c r="BQ142" t="s">
        <v>558</v>
      </c>
      <c r="BR142" t="s">
        <v>558</v>
      </c>
      <c r="BS142" t="s">
        <v>643</v>
      </c>
      <c r="BU142">
        <v>0.05</v>
      </c>
      <c r="BV142" t="s">
        <v>565</v>
      </c>
      <c r="BW142">
        <v>0.10199999999999999</v>
      </c>
      <c r="BX142" t="s">
        <v>643</v>
      </c>
      <c r="BZ142">
        <v>5.0000000000000001E-3</v>
      </c>
      <c r="CA142" t="s">
        <v>558</v>
      </c>
      <c r="CB142" t="s">
        <v>558</v>
      </c>
      <c r="CC142" t="s">
        <v>643</v>
      </c>
      <c r="CE142">
        <v>0.05</v>
      </c>
      <c r="CF142">
        <v>2.8</v>
      </c>
      <c r="CG142">
        <v>3.1</v>
      </c>
      <c r="CH142" t="s">
        <v>643</v>
      </c>
      <c r="CJ142">
        <v>5.0000000000000001E-3</v>
      </c>
      <c r="CK142" t="s">
        <v>558</v>
      </c>
      <c r="CL142">
        <v>6.3E-3</v>
      </c>
      <c r="CM142" t="s">
        <v>643</v>
      </c>
      <c r="CO142">
        <v>5.0000000000000002E-5</v>
      </c>
      <c r="CP142" t="s">
        <v>587</v>
      </c>
      <c r="CQ142" t="s">
        <v>587</v>
      </c>
      <c r="CR142" t="s">
        <v>643</v>
      </c>
      <c r="CT142">
        <v>5.0000000000000001E-3</v>
      </c>
      <c r="CU142" t="s">
        <v>558</v>
      </c>
      <c r="CV142" t="s">
        <v>558</v>
      </c>
      <c r="CW142" t="s">
        <v>643</v>
      </c>
      <c r="CY142">
        <v>5.0000000000000001E-3</v>
      </c>
      <c r="CZ142" t="s">
        <v>558</v>
      </c>
      <c r="DA142" t="s">
        <v>558</v>
      </c>
      <c r="DB142" t="s">
        <v>643</v>
      </c>
      <c r="DD142">
        <v>2.5000000000000001E-3</v>
      </c>
      <c r="DE142" t="s">
        <v>591</v>
      </c>
      <c r="DF142" t="s">
        <v>591</v>
      </c>
      <c r="DG142" t="s">
        <v>643</v>
      </c>
      <c r="DI142">
        <v>5.0000000000000001E-4</v>
      </c>
      <c r="DJ142" t="s">
        <v>556</v>
      </c>
      <c r="DK142" t="s">
        <v>556</v>
      </c>
      <c r="DL142" t="s">
        <v>643</v>
      </c>
      <c r="DN142">
        <v>5.0000000000000001E-3</v>
      </c>
      <c r="DO142" t="s">
        <v>558</v>
      </c>
      <c r="DP142" t="s">
        <v>558</v>
      </c>
      <c r="DQ142" t="s">
        <v>643</v>
      </c>
      <c r="DS142">
        <v>5.0000000000000001E-3</v>
      </c>
      <c r="DT142">
        <v>8.3999999999999995E-3</v>
      </c>
      <c r="DU142">
        <v>9.4999999999999998E-3</v>
      </c>
      <c r="DV142" t="s">
        <v>643</v>
      </c>
    </row>
    <row r="143" spans="1:126" x14ac:dyDescent="0.25">
      <c r="A143" t="s">
        <v>7</v>
      </c>
      <c r="B143" t="s">
        <v>184</v>
      </c>
      <c r="C143" t="s">
        <v>9</v>
      </c>
      <c r="D143" s="1">
        <v>43550.527777777781</v>
      </c>
      <c r="E143" t="s">
        <v>188</v>
      </c>
      <c r="F143" t="s">
        <v>188</v>
      </c>
      <c r="G143" t="s">
        <v>70</v>
      </c>
      <c r="H143">
        <v>2.5000000000000001E-2</v>
      </c>
      <c r="I143">
        <v>6.4899999999999999E-2</v>
      </c>
      <c r="J143">
        <v>7.4200000000000002E-2</v>
      </c>
      <c r="K143" t="s">
        <v>643</v>
      </c>
      <c r="M143">
        <v>5.0000000000000001E-4</v>
      </c>
      <c r="N143" t="s">
        <v>556</v>
      </c>
      <c r="O143" t="s">
        <v>556</v>
      </c>
      <c r="P143" t="s">
        <v>643</v>
      </c>
      <c r="R143">
        <v>5.0000000000000001E-4</v>
      </c>
      <c r="S143" t="s">
        <v>556</v>
      </c>
      <c r="T143">
        <v>6.4000000000000005E-4</v>
      </c>
      <c r="U143" t="s">
        <v>643</v>
      </c>
      <c r="W143">
        <v>5.0000000000000001E-3</v>
      </c>
      <c r="X143">
        <v>3.4500000000000003E-2</v>
      </c>
      <c r="Y143">
        <v>3.7499999999999999E-2</v>
      </c>
      <c r="Z143" t="s">
        <v>643</v>
      </c>
      <c r="AB143">
        <v>5.0000000000000001E-4</v>
      </c>
      <c r="AC143" t="s">
        <v>556</v>
      </c>
      <c r="AD143" t="s">
        <v>556</v>
      </c>
      <c r="AE143" t="s">
        <v>643</v>
      </c>
      <c r="AG143">
        <v>2.5000000000000001E-2</v>
      </c>
      <c r="AH143">
        <v>4.3999999999999997E-2</v>
      </c>
      <c r="AI143">
        <v>8.1000000000000003E-2</v>
      </c>
      <c r="AJ143" t="s">
        <v>643</v>
      </c>
      <c r="AL143">
        <v>5.0000000000000001E-4</v>
      </c>
      <c r="AM143" t="s">
        <v>556</v>
      </c>
      <c r="AN143" t="s">
        <v>556</v>
      </c>
      <c r="AO143" t="s">
        <v>643</v>
      </c>
      <c r="AQ143">
        <v>5.0000000000000001E-4</v>
      </c>
      <c r="AR143">
        <v>2.4</v>
      </c>
      <c r="AS143">
        <v>2.6</v>
      </c>
      <c r="AT143" t="s">
        <v>643</v>
      </c>
      <c r="AV143">
        <v>2</v>
      </c>
      <c r="AW143" t="s">
        <v>559</v>
      </c>
      <c r="AX143">
        <v>2.2999999999999998</v>
      </c>
      <c r="AY143" t="s">
        <v>643</v>
      </c>
      <c r="BA143">
        <v>5.0000000000000001E-3</v>
      </c>
      <c r="BB143" t="s">
        <v>558</v>
      </c>
      <c r="BC143" t="s">
        <v>558</v>
      </c>
      <c r="BD143" t="s">
        <v>643</v>
      </c>
      <c r="BF143">
        <v>5.0000000000000001E-4</v>
      </c>
      <c r="BG143" t="s">
        <v>556</v>
      </c>
      <c r="BH143" t="s">
        <v>556</v>
      </c>
      <c r="BI143" t="s">
        <v>643</v>
      </c>
      <c r="BK143">
        <v>5.0000000000000001E-4</v>
      </c>
      <c r="BL143" t="s">
        <v>556</v>
      </c>
      <c r="BM143" t="s">
        <v>556</v>
      </c>
      <c r="BN143" t="s">
        <v>643</v>
      </c>
      <c r="BP143">
        <v>5.0000000000000001E-3</v>
      </c>
      <c r="BQ143" t="s">
        <v>558</v>
      </c>
      <c r="BR143" t="s">
        <v>558</v>
      </c>
      <c r="BS143" t="s">
        <v>643</v>
      </c>
      <c r="BU143">
        <v>0.05</v>
      </c>
      <c r="BV143" t="s">
        <v>565</v>
      </c>
      <c r="BW143">
        <v>0.13600000000000001</v>
      </c>
      <c r="BX143" t="s">
        <v>643</v>
      </c>
      <c r="BZ143">
        <v>5.0000000000000001E-3</v>
      </c>
      <c r="CA143" t="s">
        <v>558</v>
      </c>
      <c r="CB143" t="s">
        <v>558</v>
      </c>
      <c r="CC143" t="s">
        <v>643</v>
      </c>
      <c r="CE143">
        <v>0.05</v>
      </c>
      <c r="CF143">
        <v>3.2</v>
      </c>
      <c r="CG143">
        <v>3.5</v>
      </c>
      <c r="CH143" t="s">
        <v>643</v>
      </c>
      <c r="CJ143">
        <v>5.0000000000000001E-3</v>
      </c>
      <c r="CK143" t="s">
        <v>558</v>
      </c>
      <c r="CL143">
        <v>1.4999999999999999E-2</v>
      </c>
      <c r="CM143" t="s">
        <v>643</v>
      </c>
      <c r="CO143">
        <v>5.0000000000000002E-5</v>
      </c>
      <c r="CP143" t="s">
        <v>587</v>
      </c>
      <c r="CQ143" t="s">
        <v>587</v>
      </c>
      <c r="CR143" t="s">
        <v>643</v>
      </c>
      <c r="CT143">
        <v>5.0000000000000001E-3</v>
      </c>
      <c r="CU143" t="s">
        <v>558</v>
      </c>
      <c r="CV143" t="s">
        <v>558</v>
      </c>
      <c r="CW143" t="s">
        <v>643</v>
      </c>
      <c r="CY143">
        <v>5.0000000000000001E-3</v>
      </c>
      <c r="CZ143" t="s">
        <v>558</v>
      </c>
      <c r="DA143" t="s">
        <v>558</v>
      </c>
      <c r="DB143" t="s">
        <v>643</v>
      </c>
      <c r="DD143">
        <v>2.5000000000000001E-3</v>
      </c>
      <c r="DE143" t="s">
        <v>591</v>
      </c>
      <c r="DF143" t="s">
        <v>591</v>
      </c>
      <c r="DG143" t="s">
        <v>643</v>
      </c>
      <c r="DI143">
        <v>5.0000000000000001E-4</v>
      </c>
      <c r="DJ143" t="s">
        <v>556</v>
      </c>
      <c r="DK143" t="s">
        <v>556</v>
      </c>
      <c r="DL143" t="s">
        <v>643</v>
      </c>
      <c r="DN143">
        <v>5.0000000000000001E-3</v>
      </c>
      <c r="DO143" t="s">
        <v>558</v>
      </c>
      <c r="DP143" t="s">
        <v>558</v>
      </c>
      <c r="DQ143" t="s">
        <v>643</v>
      </c>
      <c r="DS143">
        <v>5.0000000000000001E-3</v>
      </c>
      <c r="DT143" t="s">
        <v>558</v>
      </c>
      <c r="DU143" t="s">
        <v>558</v>
      </c>
      <c r="DV143" t="s">
        <v>643</v>
      </c>
    </row>
    <row r="144" spans="1:126" x14ac:dyDescent="0.25">
      <c r="A144" t="s">
        <v>7</v>
      </c>
      <c r="B144" t="s">
        <v>184</v>
      </c>
      <c r="C144" t="s">
        <v>9</v>
      </c>
      <c r="D144" s="1">
        <v>43550.538888888892</v>
      </c>
      <c r="E144" t="s">
        <v>189</v>
      </c>
      <c r="F144" t="s">
        <v>189</v>
      </c>
      <c r="G144" t="s">
        <v>72</v>
      </c>
      <c r="H144">
        <v>2.5000000000000001E-2</v>
      </c>
      <c r="I144">
        <v>3.1300000000000001E-2</v>
      </c>
      <c r="J144">
        <v>4.6100000000000002E-2</v>
      </c>
      <c r="K144" t="s">
        <v>643</v>
      </c>
      <c r="M144">
        <v>5.0000000000000001E-4</v>
      </c>
      <c r="N144" t="s">
        <v>556</v>
      </c>
      <c r="O144" t="s">
        <v>556</v>
      </c>
      <c r="P144" t="s">
        <v>643</v>
      </c>
      <c r="R144">
        <v>5.0000000000000001E-4</v>
      </c>
      <c r="S144" t="s">
        <v>556</v>
      </c>
      <c r="T144" t="s">
        <v>556</v>
      </c>
      <c r="U144" t="s">
        <v>643</v>
      </c>
      <c r="W144">
        <v>5.0000000000000001E-3</v>
      </c>
      <c r="X144">
        <v>3.5799999999999998E-2</v>
      </c>
      <c r="Y144">
        <v>3.7900000000000003E-2</v>
      </c>
      <c r="Z144" t="s">
        <v>643</v>
      </c>
      <c r="AB144">
        <v>5.0000000000000001E-4</v>
      </c>
      <c r="AC144" t="s">
        <v>556</v>
      </c>
      <c r="AD144" t="s">
        <v>556</v>
      </c>
      <c r="AE144" t="s">
        <v>643</v>
      </c>
      <c r="AG144">
        <v>2.5000000000000001E-2</v>
      </c>
      <c r="AH144">
        <v>4.8000000000000001E-2</v>
      </c>
      <c r="AI144">
        <v>7.1999999999999995E-2</v>
      </c>
      <c r="AJ144" t="s">
        <v>643</v>
      </c>
      <c r="AL144">
        <v>5.0000000000000001E-4</v>
      </c>
      <c r="AM144" t="s">
        <v>556</v>
      </c>
      <c r="AN144" t="s">
        <v>556</v>
      </c>
      <c r="AO144" t="s">
        <v>643</v>
      </c>
      <c r="AQ144">
        <v>5.0000000000000001E-4</v>
      </c>
      <c r="AR144">
        <v>2.2000000000000002</v>
      </c>
      <c r="AS144">
        <v>2.5</v>
      </c>
      <c r="AT144" t="s">
        <v>643</v>
      </c>
      <c r="AV144">
        <v>2</v>
      </c>
      <c r="AW144">
        <v>2</v>
      </c>
      <c r="AX144">
        <v>2.5</v>
      </c>
      <c r="AY144" t="s">
        <v>643</v>
      </c>
      <c r="BA144">
        <v>5.0000000000000001E-3</v>
      </c>
      <c r="BB144" t="s">
        <v>558</v>
      </c>
      <c r="BC144" t="s">
        <v>558</v>
      </c>
      <c r="BD144" t="s">
        <v>643</v>
      </c>
      <c r="BF144">
        <v>5.0000000000000001E-4</v>
      </c>
      <c r="BG144" t="s">
        <v>556</v>
      </c>
      <c r="BH144" t="s">
        <v>556</v>
      </c>
      <c r="BI144" t="s">
        <v>643</v>
      </c>
      <c r="BK144">
        <v>5.0000000000000001E-4</v>
      </c>
      <c r="BL144" t="s">
        <v>556</v>
      </c>
      <c r="BM144" t="s">
        <v>556</v>
      </c>
      <c r="BN144" t="s">
        <v>643</v>
      </c>
      <c r="BP144">
        <v>5.0000000000000001E-3</v>
      </c>
      <c r="BQ144" t="s">
        <v>558</v>
      </c>
      <c r="BR144" t="s">
        <v>558</v>
      </c>
      <c r="BS144" t="s">
        <v>643</v>
      </c>
      <c r="BU144">
        <v>0.05</v>
      </c>
      <c r="BV144" t="s">
        <v>565</v>
      </c>
      <c r="BW144">
        <v>6.7000000000000004E-2</v>
      </c>
      <c r="BX144" t="s">
        <v>643</v>
      </c>
      <c r="BZ144">
        <v>5.0000000000000001E-3</v>
      </c>
      <c r="CA144" t="s">
        <v>558</v>
      </c>
      <c r="CB144" t="s">
        <v>558</v>
      </c>
      <c r="CC144" t="s">
        <v>643</v>
      </c>
      <c r="CE144">
        <v>0.05</v>
      </c>
      <c r="CF144">
        <v>3.2</v>
      </c>
      <c r="CG144">
        <v>3.3</v>
      </c>
      <c r="CH144" t="s">
        <v>643</v>
      </c>
      <c r="CJ144">
        <v>5.0000000000000001E-3</v>
      </c>
      <c r="CK144" t="s">
        <v>558</v>
      </c>
      <c r="CL144">
        <v>1.7600000000000001E-2</v>
      </c>
      <c r="CM144" t="s">
        <v>643</v>
      </c>
      <c r="CO144">
        <v>5.0000000000000002E-5</v>
      </c>
      <c r="CP144" t="s">
        <v>587</v>
      </c>
      <c r="CQ144" t="s">
        <v>587</v>
      </c>
      <c r="CR144" t="s">
        <v>643</v>
      </c>
      <c r="CT144">
        <v>5.0000000000000001E-3</v>
      </c>
      <c r="CU144" t="s">
        <v>558</v>
      </c>
      <c r="CV144" t="s">
        <v>558</v>
      </c>
      <c r="CW144" t="s">
        <v>643</v>
      </c>
      <c r="CY144">
        <v>5.0000000000000001E-3</v>
      </c>
      <c r="CZ144" t="s">
        <v>558</v>
      </c>
      <c r="DA144" t="s">
        <v>558</v>
      </c>
      <c r="DB144" t="s">
        <v>643</v>
      </c>
      <c r="DD144">
        <v>2.5000000000000001E-3</v>
      </c>
      <c r="DE144" t="s">
        <v>591</v>
      </c>
      <c r="DF144" t="s">
        <v>591</v>
      </c>
      <c r="DG144" t="s">
        <v>643</v>
      </c>
      <c r="DI144">
        <v>5.0000000000000001E-4</v>
      </c>
      <c r="DJ144" t="s">
        <v>556</v>
      </c>
      <c r="DK144" t="s">
        <v>556</v>
      </c>
      <c r="DL144" t="s">
        <v>643</v>
      </c>
      <c r="DN144">
        <v>5.0000000000000001E-3</v>
      </c>
      <c r="DO144" t="s">
        <v>558</v>
      </c>
      <c r="DP144" t="s">
        <v>558</v>
      </c>
      <c r="DQ144" t="s">
        <v>643</v>
      </c>
      <c r="DS144">
        <v>5.0000000000000001E-3</v>
      </c>
      <c r="DT144" t="s">
        <v>558</v>
      </c>
      <c r="DU144" t="s">
        <v>558</v>
      </c>
      <c r="DV144" t="s">
        <v>643</v>
      </c>
    </row>
    <row r="145" spans="1:126" x14ac:dyDescent="0.25">
      <c r="A145" t="s">
        <v>7</v>
      </c>
      <c r="B145" t="s">
        <v>184</v>
      </c>
      <c r="C145" t="s">
        <v>9</v>
      </c>
      <c r="D145" s="1">
        <v>43550.545138888891</v>
      </c>
      <c r="E145" t="s">
        <v>190</v>
      </c>
      <c r="F145" t="s">
        <v>190</v>
      </c>
      <c r="G145" t="s">
        <v>75</v>
      </c>
      <c r="H145">
        <v>2.5000000000000001E-2</v>
      </c>
      <c r="I145" t="s">
        <v>560</v>
      </c>
      <c r="J145">
        <v>0.13500000000000001</v>
      </c>
      <c r="K145" t="s">
        <v>643</v>
      </c>
      <c r="M145">
        <v>5.0000000000000001E-4</v>
      </c>
      <c r="N145" t="s">
        <v>556</v>
      </c>
      <c r="O145" t="s">
        <v>556</v>
      </c>
      <c r="P145" t="s">
        <v>643</v>
      </c>
      <c r="R145">
        <v>5.0000000000000001E-4</v>
      </c>
      <c r="S145" t="s">
        <v>556</v>
      </c>
      <c r="T145" t="s">
        <v>556</v>
      </c>
      <c r="U145" t="s">
        <v>643</v>
      </c>
      <c r="W145">
        <v>5.0000000000000001E-3</v>
      </c>
      <c r="X145">
        <v>3.0099999999999998E-2</v>
      </c>
      <c r="Y145">
        <v>4.0500000000000001E-2</v>
      </c>
      <c r="Z145" t="s">
        <v>643</v>
      </c>
      <c r="AB145">
        <v>5.0000000000000001E-4</v>
      </c>
      <c r="AC145" t="s">
        <v>556</v>
      </c>
      <c r="AD145" t="s">
        <v>556</v>
      </c>
      <c r="AE145" t="s">
        <v>643</v>
      </c>
      <c r="AG145">
        <v>2.5000000000000001E-2</v>
      </c>
      <c r="AH145">
        <v>4.2000000000000003E-2</v>
      </c>
      <c r="AI145">
        <v>5.8999999999999997E-2</v>
      </c>
      <c r="AJ145" t="s">
        <v>643</v>
      </c>
      <c r="AL145">
        <v>5.0000000000000001E-4</v>
      </c>
      <c r="AM145" t="s">
        <v>556</v>
      </c>
      <c r="AN145" t="s">
        <v>556</v>
      </c>
      <c r="AO145" t="s">
        <v>643</v>
      </c>
      <c r="AQ145">
        <v>5.0000000000000001E-4</v>
      </c>
      <c r="AR145">
        <v>1.7</v>
      </c>
      <c r="AS145">
        <v>3.1</v>
      </c>
      <c r="AT145" t="s">
        <v>643</v>
      </c>
      <c r="AV145">
        <v>2</v>
      </c>
      <c r="AW145" t="s">
        <v>559</v>
      </c>
      <c r="AX145">
        <v>2.2999999999999998</v>
      </c>
      <c r="AY145" t="s">
        <v>643</v>
      </c>
      <c r="BA145">
        <v>5.0000000000000001E-3</v>
      </c>
      <c r="BB145" t="s">
        <v>558</v>
      </c>
      <c r="BC145" t="s">
        <v>558</v>
      </c>
      <c r="BD145" t="s">
        <v>643</v>
      </c>
      <c r="BF145">
        <v>5.0000000000000001E-4</v>
      </c>
      <c r="BG145" t="s">
        <v>556</v>
      </c>
      <c r="BH145" t="s">
        <v>556</v>
      </c>
      <c r="BI145" t="s">
        <v>643</v>
      </c>
      <c r="BK145">
        <v>5.0000000000000001E-4</v>
      </c>
      <c r="BL145" t="s">
        <v>556</v>
      </c>
      <c r="BM145" t="s">
        <v>556</v>
      </c>
      <c r="BN145" t="s">
        <v>643</v>
      </c>
      <c r="BP145">
        <v>5.0000000000000001E-3</v>
      </c>
      <c r="BQ145" t="s">
        <v>558</v>
      </c>
      <c r="BR145" t="s">
        <v>558</v>
      </c>
      <c r="BS145" t="s">
        <v>643</v>
      </c>
      <c r="BU145">
        <v>0.05</v>
      </c>
      <c r="BV145" t="s">
        <v>565</v>
      </c>
      <c r="BW145">
        <v>0.17299999999999999</v>
      </c>
      <c r="BX145" t="s">
        <v>643</v>
      </c>
      <c r="BZ145">
        <v>5.0000000000000001E-3</v>
      </c>
      <c r="CA145" t="s">
        <v>558</v>
      </c>
      <c r="CB145" t="s">
        <v>558</v>
      </c>
      <c r="CC145" t="s">
        <v>643</v>
      </c>
      <c r="CE145">
        <v>0.05</v>
      </c>
      <c r="CF145">
        <v>2.8</v>
      </c>
      <c r="CG145">
        <v>3</v>
      </c>
      <c r="CH145" t="s">
        <v>643</v>
      </c>
      <c r="CJ145">
        <v>5.0000000000000001E-3</v>
      </c>
      <c r="CK145">
        <v>6.1000000000000004E-3</v>
      </c>
      <c r="CL145">
        <v>2.5100000000000001E-2</v>
      </c>
      <c r="CM145" t="s">
        <v>643</v>
      </c>
      <c r="CO145">
        <v>5.0000000000000002E-5</v>
      </c>
      <c r="CP145" t="s">
        <v>587</v>
      </c>
      <c r="CQ145" t="s">
        <v>587</v>
      </c>
      <c r="CR145" t="s">
        <v>643</v>
      </c>
      <c r="CT145">
        <v>5.0000000000000001E-3</v>
      </c>
      <c r="CU145" t="s">
        <v>558</v>
      </c>
      <c r="CV145" t="s">
        <v>558</v>
      </c>
      <c r="CW145" t="s">
        <v>643</v>
      </c>
      <c r="CY145">
        <v>5.0000000000000001E-3</v>
      </c>
      <c r="CZ145" t="s">
        <v>558</v>
      </c>
      <c r="DA145" t="s">
        <v>558</v>
      </c>
      <c r="DB145" t="s">
        <v>643</v>
      </c>
      <c r="DD145">
        <v>2.5000000000000001E-3</v>
      </c>
      <c r="DE145" t="s">
        <v>591</v>
      </c>
      <c r="DF145" t="s">
        <v>591</v>
      </c>
      <c r="DG145" t="s">
        <v>643</v>
      </c>
      <c r="DI145">
        <v>5.0000000000000001E-4</v>
      </c>
      <c r="DJ145" t="s">
        <v>556</v>
      </c>
      <c r="DK145" t="s">
        <v>556</v>
      </c>
      <c r="DL145" t="s">
        <v>643</v>
      </c>
      <c r="DN145">
        <v>5.0000000000000001E-3</v>
      </c>
      <c r="DO145" t="s">
        <v>558</v>
      </c>
      <c r="DP145" t="s">
        <v>558</v>
      </c>
      <c r="DQ145" t="s">
        <v>643</v>
      </c>
      <c r="DS145">
        <v>5.0000000000000001E-3</v>
      </c>
      <c r="DT145">
        <v>6.1999999999999998E-3</v>
      </c>
      <c r="DU145">
        <v>1.78E-2</v>
      </c>
      <c r="DV145" t="s">
        <v>643</v>
      </c>
    </row>
    <row r="146" spans="1:126" x14ac:dyDescent="0.25">
      <c r="A146" t="s">
        <v>7</v>
      </c>
      <c r="B146" t="s">
        <v>184</v>
      </c>
      <c r="C146" t="s">
        <v>9</v>
      </c>
      <c r="D146" s="1">
        <v>43578.481944444444</v>
      </c>
      <c r="E146" t="s">
        <v>191</v>
      </c>
      <c r="F146" t="s">
        <v>191</v>
      </c>
      <c r="G146" t="s">
        <v>70</v>
      </c>
      <c r="H146">
        <v>2.5000000000000001E-2</v>
      </c>
      <c r="I146">
        <v>4.6100000000000002E-2</v>
      </c>
      <c r="J146" t="s">
        <v>560</v>
      </c>
      <c r="K146" t="s">
        <v>644</v>
      </c>
      <c r="L146" t="s">
        <v>653</v>
      </c>
      <c r="M146">
        <v>5.0000000000000001E-4</v>
      </c>
      <c r="N146" t="s">
        <v>556</v>
      </c>
      <c r="O146" t="s">
        <v>556</v>
      </c>
      <c r="P146" t="s">
        <v>643</v>
      </c>
      <c r="R146">
        <v>5.0000000000000001E-4</v>
      </c>
      <c r="S146" t="s">
        <v>556</v>
      </c>
      <c r="T146" t="s">
        <v>556</v>
      </c>
      <c r="U146" t="s">
        <v>643</v>
      </c>
      <c r="W146">
        <v>5.0000000000000001E-3</v>
      </c>
      <c r="X146">
        <v>4.4400000000000002E-2</v>
      </c>
      <c r="Y146">
        <v>4.5100000000000001E-2</v>
      </c>
      <c r="Z146" t="s">
        <v>643</v>
      </c>
      <c r="AB146">
        <v>5.0000000000000001E-4</v>
      </c>
      <c r="AC146" t="s">
        <v>556</v>
      </c>
      <c r="AD146" t="s">
        <v>556</v>
      </c>
      <c r="AE146" t="s">
        <v>643</v>
      </c>
      <c r="AG146">
        <v>2.5000000000000001E-2</v>
      </c>
      <c r="AH146" t="s">
        <v>557</v>
      </c>
      <c r="AI146" t="s">
        <v>557</v>
      </c>
      <c r="AJ146" t="s">
        <v>643</v>
      </c>
      <c r="AL146">
        <v>5.0000000000000001E-4</v>
      </c>
      <c r="AM146" t="s">
        <v>556</v>
      </c>
      <c r="AN146" t="s">
        <v>556</v>
      </c>
      <c r="AO146" t="s">
        <v>643</v>
      </c>
      <c r="AQ146">
        <v>5.0000000000000001E-4</v>
      </c>
      <c r="AR146">
        <v>2.2999999999999998</v>
      </c>
      <c r="AS146">
        <v>2.5</v>
      </c>
      <c r="AT146" t="s">
        <v>643</v>
      </c>
      <c r="AV146">
        <v>2</v>
      </c>
      <c r="AW146">
        <v>4.3</v>
      </c>
      <c r="AX146">
        <v>6.1</v>
      </c>
      <c r="AY146" t="s">
        <v>643</v>
      </c>
      <c r="BA146">
        <v>5.0000000000000001E-3</v>
      </c>
      <c r="BB146" t="s">
        <v>558</v>
      </c>
      <c r="BC146" t="s">
        <v>558</v>
      </c>
      <c r="BD146" t="s">
        <v>643</v>
      </c>
      <c r="BF146">
        <v>5.0000000000000001E-4</v>
      </c>
      <c r="BG146" t="s">
        <v>556</v>
      </c>
      <c r="BH146" t="s">
        <v>556</v>
      </c>
      <c r="BI146" t="s">
        <v>643</v>
      </c>
      <c r="BK146">
        <v>5.0000000000000001E-4</v>
      </c>
      <c r="BL146" t="s">
        <v>556</v>
      </c>
      <c r="BM146" t="s">
        <v>556</v>
      </c>
      <c r="BN146" t="s">
        <v>643</v>
      </c>
      <c r="BP146">
        <v>5.0000000000000001E-3</v>
      </c>
      <c r="BQ146" t="s">
        <v>558</v>
      </c>
      <c r="BR146" t="s">
        <v>558</v>
      </c>
      <c r="BS146" t="s">
        <v>643</v>
      </c>
      <c r="BU146">
        <v>0.05</v>
      </c>
      <c r="BV146" t="s">
        <v>565</v>
      </c>
      <c r="BW146" t="s">
        <v>565</v>
      </c>
      <c r="BX146" t="s">
        <v>643</v>
      </c>
      <c r="BZ146">
        <v>5.0000000000000001E-3</v>
      </c>
      <c r="CA146" t="s">
        <v>558</v>
      </c>
      <c r="CB146" t="s">
        <v>558</v>
      </c>
      <c r="CC146" t="s">
        <v>643</v>
      </c>
      <c r="CE146">
        <v>0.05</v>
      </c>
      <c r="CF146">
        <v>2.9</v>
      </c>
      <c r="CG146">
        <v>3</v>
      </c>
      <c r="CH146" t="s">
        <v>643</v>
      </c>
      <c r="CJ146">
        <v>5.0000000000000001E-3</v>
      </c>
      <c r="CK146" t="s">
        <v>558</v>
      </c>
      <c r="CL146">
        <v>9.1999999999999998E-3</v>
      </c>
      <c r="CM146" t="s">
        <v>643</v>
      </c>
      <c r="CO146">
        <v>5.0000000000000002E-5</v>
      </c>
      <c r="CP146" t="s">
        <v>587</v>
      </c>
      <c r="CQ146" t="s">
        <v>587</v>
      </c>
      <c r="CR146" t="s">
        <v>643</v>
      </c>
      <c r="CT146">
        <v>5.0000000000000001E-3</v>
      </c>
      <c r="CU146" t="s">
        <v>558</v>
      </c>
      <c r="CV146" t="s">
        <v>558</v>
      </c>
      <c r="CW146" t="s">
        <v>643</v>
      </c>
      <c r="CY146">
        <v>5.0000000000000001E-3</v>
      </c>
      <c r="CZ146" t="s">
        <v>558</v>
      </c>
      <c r="DA146" t="s">
        <v>558</v>
      </c>
      <c r="DB146" t="s">
        <v>643</v>
      </c>
      <c r="DD146">
        <v>2.5000000000000001E-3</v>
      </c>
      <c r="DE146" t="s">
        <v>591</v>
      </c>
      <c r="DF146" t="s">
        <v>591</v>
      </c>
      <c r="DG146" t="s">
        <v>643</v>
      </c>
      <c r="DI146">
        <v>5.0000000000000001E-4</v>
      </c>
      <c r="DJ146" t="s">
        <v>556</v>
      </c>
      <c r="DK146" t="s">
        <v>556</v>
      </c>
      <c r="DL146" t="s">
        <v>643</v>
      </c>
      <c r="DN146">
        <v>5.0000000000000001E-3</v>
      </c>
      <c r="DO146" t="s">
        <v>558</v>
      </c>
      <c r="DP146" t="s">
        <v>558</v>
      </c>
      <c r="DQ146" t="s">
        <v>643</v>
      </c>
      <c r="DS146">
        <v>5.0000000000000001E-3</v>
      </c>
      <c r="DT146">
        <v>1.15E-2</v>
      </c>
      <c r="DU146">
        <v>1.38E-2</v>
      </c>
      <c r="DV146" t="s">
        <v>643</v>
      </c>
    </row>
    <row r="147" spans="1:126" x14ac:dyDescent="0.25">
      <c r="A147" t="s">
        <v>7</v>
      </c>
      <c r="B147" t="s">
        <v>184</v>
      </c>
      <c r="C147" t="s">
        <v>9</v>
      </c>
      <c r="D147" s="1">
        <v>43578.495138888888</v>
      </c>
      <c r="E147" t="s">
        <v>192</v>
      </c>
      <c r="F147" t="s">
        <v>192</v>
      </c>
      <c r="G147" t="s">
        <v>72</v>
      </c>
      <c r="H147">
        <v>2.5000000000000001E-2</v>
      </c>
      <c r="I147" t="s">
        <v>560</v>
      </c>
      <c r="J147" t="s">
        <v>560</v>
      </c>
      <c r="K147" t="s">
        <v>643</v>
      </c>
      <c r="M147">
        <v>5.0000000000000001E-4</v>
      </c>
      <c r="N147" t="s">
        <v>556</v>
      </c>
      <c r="O147" t="s">
        <v>556</v>
      </c>
      <c r="P147" t="s">
        <v>643</v>
      </c>
      <c r="R147">
        <v>5.0000000000000001E-4</v>
      </c>
      <c r="S147" t="s">
        <v>556</v>
      </c>
      <c r="T147" t="s">
        <v>556</v>
      </c>
      <c r="U147" t="s">
        <v>643</v>
      </c>
      <c r="W147">
        <v>5.0000000000000001E-3</v>
      </c>
      <c r="X147">
        <v>3.9399999999999998E-2</v>
      </c>
      <c r="Y147">
        <v>4.1000000000000002E-2</v>
      </c>
      <c r="Z147" t="s">
        <v>643</v>
      </c>
      <c r="AB147">
        <v>5.0000000000000001E-4</v>
      </c>
      <c r="AC147" t="s">
        <v>556</v>
      </c>
      <c r="AD147" t="s">
        <v>556</v>
      </c>
      <c r="AE147" t="s">
        <v>643</v>
      </c>
      <c r="AG147">
        <v>2.5000000000000001E-2</v>
      </c>
      <c r="AH147" t="s">
        <v>557</v>
      </c>
      <c r="AI147">
        <v>3.5999999999999997E-2</v>
      </c>
      <c r="AJ147" t="s">
        <v>643</v>
      </c>
      <c r="AL147">
        <v>5.0000000000000001E-4</v>
      </c>
      <c r="AM147" t="s">
        <v>556</v>
      </c>
      <c r="AN147" t="s">
        <v>556</v>
      </c>
      <c r="AO147" t="s">
        <v>643</v>
      </c>
      <c r="AQ147">
        <v>5.0000000000000001E-4</v>
      </c>
      <c r="AR147">
        <v>2.5</v>
      </c>
      <c r="AS147">
        <v>2.5</v>
      </c>
      <c r="AT147" t="s">
        <v>643</v>
      </c>
      <c r="AV147">
        <v>2</v>
      </c>
      <c r="AW147">
        <v>4</v>
      </c>
      <c r="AX147">
        <v>6.6</v>
      </c>
      <c r="AY147" t="s">
        <v>643</v>
      </c>
      <c r="BA147">
        <v>5.0000000000000001E-3</v>
      </c>
      <c r="BB147" t="s">
        <v>558</v>
      </c>
      <c r="BC147" t="s">
        <v>558</v>
      </c>
      <c r="BD147" t="s">
        <v>643</v>
      </c>
      <c r="BF147">
        <v>5.0000000000000001E-4</v>
      </c>
      <c r="BG147" t="s">
        <v>556</v>
      </c>
      <c r="BH147" t="s">
        <v>556</v>
      </c>
      <c r="BI147" t="s">
        <v>643</v>
      </c>
      <c r="BK147">
        <v>5.0000000000000001E-4</v>
      </c>
      <c r="BL147" t="s">
        <v>556</v>
      </c>
      <c r="BM147" t="s">
        <v>556</v>
      </c>
      <c r="BN147" t="s">
        <v>643</v>
      </c>
      <c r="BP147">
        <v>5.0000000000000001E-3</v>
      </c>
      <c r="BQ147" t="s">
        <v>558</v>
      </c>
      <c r="BR147" t="s">
        <v>558</v>
      </c>
      <c r="BS147" t="s">
        <v>643</v>
      </c>
      <c r="BU147">
        <v>0.05</v>
      </c>
      <c r="BV147" t="s">
        <v>565</v>
      </c>
      <c r="BW147" t="s">
        <v>565</v>
      </c>
      <c r="BX147" t="s">
        <v>643</v>
      </c>
      <c r="BZ147">
        <v>5.0000000000000001E-3</v>
      </c>
      <c r="CA147" t="s">
        <v>558</v>
      </c>
      <c r="CB147" t="s">
        <v>558</v>
      </c>
      <c r="CC147" t="s">
        <v>643</v>
      </c>
      <c r="CE147">
        <v>0.05</v>
      </c>
      <c r="CF147">
        <v>2.8</v>
      </c>
      <c r="CG147">
        <v>2.9</v>
      </c>
      <c r="CH147" t="s">
        <v>643</v>
      </c>
      <c r="CJ147">
        <v>5.0000000000000001E-3</v>
      </c>
      <c r="CK147" t="s">
        <v>558</v>
      </c>
      <c r="CL147">
        <v>8.8000000000000005E-3</v>
      </c>
      <c r="CM147" t="s">
        <v>643</v>
      </c>
      <c r="CO147">
        <v>5.0000000000000002E-5</v>
      </c>
      <c r="CP147" t="s">
        <v>587</v>
      </c>
      <c r="CQ147" t="s">
        <v>587</v>
      </c>
      <c r="CR147" t="s">
        <v>643</v>
      </c>
      <c r="CT147">
        <v>5.0000000000000001E-3</v>
      </c>
      <c r="CU147" t="s">
        <v>558</v>
      </c>
      <c r="CV147" t="s">
        <v>558</v>
      </c>
      <c r="CW147" t="s">
        <v>643</v>
      </c>
      <c r="CY147">
        <v>5.0000000000000001E-3</v>
      </c>
      <c r="CZ147" t="s">
        <v>558</v>
      </c>
      <c r="DA147" t="s">
        <v>558</v>
      </c>
      <c r="DB147" t="s">
        <v>643</v>
      </c>
      <c r="DD147">
        <v>2.5000000000000001E-3</v>
      </c>
      <c r="DE147" t="s">
        <v>591</v>
      </c>
      <c r="DF147" t="s">
        <v>591</v>
      </c>
      <c r="DG147" t="s">
        <v>643</v>
      </c>
      <c r="DI147">
        <v>5.0000000000000001E-4</v>
      </c>
      <c r="DJ147" t="s">
        <v>556</v>
      </c>
      <c r="DK147" t="s">
        <v>556</v>
      </c>
      <c r="DL147" t="s">
        <v>643</v>
      </c>
      <c r="DN147">
        <v>5.0000000000000001E-3</v>
      </c>
      <c r="DO147" t="s">
        <v>558</v>
      </c>
      <c r="DP147" t="s">
        <v>558</v>
      </c>
      <c r="DQ147" t="s">
        <v>643</v>
      </c>
      <c r="DS147">
        <v>5.0000000000000001E-3</v>
      </c>
      <c r="DT147">
        <v>1.46E-2</v>
      </c>
      <c r="DU147">
        <v>1.8700000000000001E-2</v>
      </c>
      <c r="DV147" t="s">
        <v>643</v>
      </c>
    </row>
    <row r="148" spans="1:126" x14ac:dyDescent="0.25">
      <c r="A148" t="s">
        <v>7</v>
      </c>
      <c r="B148" t="s">
        <v>184</v>
      </c>
      <c r="C148" t="s">
        <v>9</v>
      </c>
      <c r="D148" s="1">
        <v>43578.51458333333</v>
      </c>
      <c r="E148" t="s">
        <v>193</v>
      </c>
      <c r="F148" t="s">
        <v>193</v>
      </c>
      <c r="G148" t="s">
        <v>75</v>
      </c>
      <c r="H148">
        <v>2.5000000000000001E-2</v>
      </c>
      <c r="I148" t="s">
        <v>560</v>
      </c>
      <c r="J148" t="s">
        <v>560</v>
      </c>
      <c r="K148" t="s">
        <v>643</v>
      </c>
      <c r="M148">
        <v>5.0000000000000001E-4</v>
      </c>
      <c r="N148" t="s">
        <v>556</v>
      </c>
      <c r="O148" t="s">
        <v>556</v>
      </c>
      <c r="P148" t="s">
        <v>643</v>
      </c>
      <c r="R148">
        <v>5.0000000000000001E-4</v>
      </c>
      <c r="S148" t="s">
        <v>556</v>
      </c>
      <c r="T148" t="s">
        <v>556</v>
      </c>
      <c r="U148" t="s">
        <v>643</v>
      </c>
      <c r="W148">
        <v>5.0000000000000001E-3</v>
      </c>
      <c r="X148">
        <v>4.19E-2</v>
      </c>
      <c r="Y148">
        <v>4.7399999999999998E-2</v>
      </c>
      <c r="Z148" t="s">
        <v>643</v>
      </c>
      <c r="AB148">
        <v>5.0000000000000001E-4</v>
      </c>
      <c r="AC148" t="s">
        <v>556</v>
      </c>
      <c r="AD148" t="s">
        <v>556</v>
      </c>
      <c r="AE148" t="s">
        <v>643</v>
      </c>
      <c r="AG148">
        <v>2.5000000000000001E-2</v>
      </c>
      <c r="AH148" t="s">
        <v>557</v>
      </c>
      <c r="AI148" t="s">
        <v>557</v>
      </c>
      <c r="AJ148" t="s">
        <v>643</v>
      </c>
      <c r="AL148">
        <v>5.0000000000000001E-4</v>
      </c>
      <c r="AM148" t="s">
        <v>556</v>
      </c>
      <c r="AN148" t="s">
        <v>556</v>
      </c>
      <c r="AO148" t="s">
        <v>643</v>
      </c>
      <c r="AQ148">
        <v>5.0000000000000001E-4</v>
      </c>
      <c r="AR148">
        <v>2.2999999999999998</v>
      </c>
      <c r="AS148">
        <v>2.4</v>
      </c>
      <c r="AT148" t="s">
        <v>643</v>
      </c>
      <c r="AV148">
        <v>2</v>
      </c>
      <c r="AW148">
        <v>3.8</v>
      </c>
      <c r="AX148">
        <v>5.3</v>
      </c>
      <c r="AY148" t="s">
        <v>643</v>
      </c>
      <c r="BA148">
        <v>5.0000000000000001E-3</v>
      </c>
      <c r="BB148" t="s">
        <v>558</v>
      </c>
      <c r="BC148" t="s">
        <v>558</v>
      </c>
      <c r="BD148" t="s">
        <v>643</v>
      </c>
      <c r="BF148">
        <v>5.0000000000000001E-4</v>
      </c>
      <c r="BG148" t="s">
        <v>556</v>
      </c>
      <c r="BH148" t="s">
        <v>556</v>
      </c>
      <c r="BI148" t="s">
        <v>643</v>
      </c>
      <c r="BK148">
        <v>5.0000000000000001E-4</v>
      </c>
      <c r="BL148">
        <v>2.31E-3</v>
      </c>
      <c r="BM148">
        <v>2.4199999999999998E-3</v>
      </c>
      <c r="BN148" t="s">
        <v>643</v>
      </c>
      <c r="BP148">
        <v>5.0000000000000001E-3</v>
      </c>
      <c r="BQ148" t="s">
        <v>558</v>
      </c>
      <c r="BR148" t="s">
        <v>558</v>
      </c>
      <c r="BS148" t="s">
        <v>643</v>
      </c>
      <c r="BU148">
        <v>0.05</v>
      </c>
      <c r="BV148" t="s">
        <v>565</v>
      </c>
      <c r="BW148" t="s">
        <v>565</v>
      </c>
      <c r="BX148" t="s">
        <v>643</v>
      </c>
      <c r="BZ148">
        <v>5.0000000000000001E-3</v>
      </c>
      <c r="CA148" t="s">
        <v>558</v>
      </c>
      <c r="CB148" t="s">
        <v>558</v>
      </c>
      <c r="CC148" t="s">
        <v>643</v>
      </c>
      <c r="CE148">
        <v>0.05</v>
      </c>
      <c r="CF148">
        <v>2.9</v>
      </c>
      <c r="CG148">
        <v>3</v>
      </c>
      <c r="CH148" t="s">
        <v>643</v>
      </c>
      <c r="CJ148">
        <v>5.0000000000000001E-3</v>
      </c>
      <c r="CK148" t="s">
        <v>558</v>
      </c>
      <c r="CL148">
        <v>9.5999999999999992E-3</v>
      </c>
      <c r="CM148" t="s">
        <v>643</v>
      </c>
      <c r="CO148">
        <v>5.0000000000000002E-5</v>
      </c>
      <c r="CP148" t="s">
        <v>587</v>
      </c>
      <c r="CQ148" t="s">
        <v>587</v>
      </c>
      <c r="CR148" t="s">
        <v>643</v>
      </c>
      <c r="CT148">
        <v>5.0000000000000001E-3</v>
      </c>
      <c r="CU148" t="s">
        <v>558</v>
      </c>
      <c r="CV148" t="s">
        <v>558</v>
      </c>
      <c r="CW148" t="s">
        <v>643</v>
      </c>
      <c r="CY148">
        <v>5.0000000000000001E-3</v>
      </c>
      <c r="CZ148" t="s">
        <v>558</v>
      </c>
      <c r="DA148" t="s">
        <v>558</v>
      </c>
      <c r="DB148" t="s">
        <v>643</v>
      </c>
      <c r="DD148">
        <v>2.5000000000000001E-3</v>
      </c>
      <c r="DE148" t="s">
        <v>591</v>
      </c>
      <c r="DF148" t="s">
        <v>591</v>
      </c>
      <c r="DG148" t="s">
        <v>643</v>
      </c>
      <c r="DI148">
        <v>5.0000000000000001E-4</v>
      </c>
      <c r="DJ148" t="s">
        <v>556</v>
      </c>
      <c r="DK148" t="s">
        <v>556</v>
      </c>
      <c r="DL148" t="s">
        <v>643</v>
      </c>
      <c r="DN148">
        <v>5.0000000000000001E-3</v>
      </c>
      <c r="DO148" t="s">
        <v>558</v>
      </c>
      <c r="DP148" t="s">
        <v>558</v>
      </c>
      <c r="DQ148" t="s">
        <v>643</v>
      </c>
      <c r="DS148">
        <v>5.0000000000000001E-3</v>
      </c>
      <c r="DT148">
        <v>1.12E-2</v>
      </c>
      <c r="DU148">
        <v>2.8799999999999999E-2</v>
      </c>
      <c r="DV148" t="s">
        <v>643</v>
      </c>
    </row>
    <row r="149" spans="1:126" x14ac:dyDescent="0.25">
      <c r="A149" t="s">
        <v>7</v>
      </c>
      <c r="B149" t="s">
        <v>194</v>
      </c>
      <c r="C149" t="s">
        <v>9</v>
      </c>
      <c r="D149" s="1">
        <v>43523.456944444442</v>
      </c>
      <c r="E149" t="s">
        <v>195</v>
      </c>
      <c r="F149" t="s">
        <v>195</v>
      </c>
      <c r="G149" t="s">
        <v>70</v>
      </c>
      <c r="H149">
        <v>2.5000000000000001E-2</v>
      </c>
      <c r="I149" t="s">
        <v>560</v>
      </c>
      <c r="J149">
        <v>0.06</v>
      </c>
      <c r="K149" t="s">
        <v>643</v>
      </c>
      <c r="M149">
        <v>5.0000000000000001E-4</v>
      </c>
      <c r="N149" t="s">
        <v>556</v>
      </c>
      <c r="O149" t="s">
        <v>556</v>
      </c>
      <c r="P149" t="s">
        <v>643</v>
      </c>
      <c r="R149">
        <v>5.0000000000000001E-4</v>
      </c>
      <c r="S149" t="s">
        <v>556</v>
      </c>
      <c r="T149" t="s">
        <v>556</v>
      </c>
      <c r="U149" t="s">
        <v>643</v>
      </c>
      <c r="W149">
        <v>5.0000000000000001E-3</v>
      </c>
      <c r="X149">
        <v>4.1500000000000002E-2</v>
      </c>
      <c r="Y149">
        <v>4.3900000000000002E-2</v>
      </c>
      <c r="Z149" t="s">
        <v>643</v>
      </c>
      <c r="AB149">
        <v>5.0000000000000001E-4</v>
      </c>
      <c r="AC149" t="s">
        <v>556</v>
      </c>
      <c r="AD149" t="s">
        <v>556</v>
      </c>
      <c r="AE149" t="s">
        <v>643</v>
      </c>
      <c r="AG149">
        <v>2.5000000000000001E-2</v>
      </c>
      <c r="AH149" t="s">
        <v>557</v>
      </c>
      <c r="AI149">
        <v>5.6000000000000001E-2</v>
      </c>
      <c r="AJ149" t="s">
        <v>643</v>
      </c>
      <c r="AL149">
        <v>5.0000000000000001E-4</v>
      </c>
      <c r="AM149" t="s">
        <v>556</v>
      </c>
      <c r="AN149" t="s">
        <v>556</v>
      </c>
      <c r="AO149" t="s">
        <v>643</v>
      </c>
      <c r="AQ149">
        <v>5.0000000000000001E-4</v>
      </c>
      <c r="AR149">
        <v>1.9</v>
      </c>
      <c r="AS149">
        <v>2.4</v>
      </c>
      <c r="AT149" t="s">
        <v>643</v>
      </c>
      <c r="AV149">
        <v>2</v>
      </c>
      <c r="AW149">
        <v>2.4</v>
      </c>
      <c r="AX149">
        <v>2.6</v>
      </c>
      <c r="AY149" t="s">
        <v>643</v>
      </c>
      <c r="BA149">
        <v>5.0000000000000001E-3</v>
      </c>
      <c r="BB149" t="s">
        <v>558</v>
      </c>
      <c r="BC149" t="s">
        <v>558</v>
      </c>
      <c r="BD149" t="s">
        <v>643</v>
      </c>
      <c r="BF149">
        <v>5.0000000000000001E-4</v>
      </c>
      <c r="BG149" t="s">
        <v>556</v>
      </c>
      <c r="BH149" t="s">
        <v>556</v>
      </c>
      <c r="BI149" t="s">
        <v>643</v>
      </c>
      <c r="BK149">
        <v>5.0000000000000001E-4</v>
      </c>
      <c r="BL149" t="s">
        <v>556</v>
      </c>
      <c r="BM149" t="s">
        <v>556</v>
      </c>
      <c r="BN149" t="s">
        <v>643</v>
      </c>
      <c r="BP149">
        <v>5.0000000000000001E-3</v>
      </c>
      <c r="BQ149" t="s">
        <v>558</v>
      </c>
      <c r="BR149" t="s">
        <v>558</v>
      </c>
      <c r="BS149" t="s">
        <v>643</v>
      </c>
      <c r="BU149">
        <v>0.05</v>
      </c>
      <c r="BV149" t="s">
        <v>565</v>
      </c>
      <c r="BW149" t="s">
        <v>565</v>
      </c>
      <c r="BX149" t="s">
        <v>643</v>
      </c>
      <c r="BZ149">
        <v>5.0000000000000001E-3</v>
      </c>
      <c r="CA149" t="s">
        <v>558</v>
      </c>
      <c r="CB149" t="s">
        <v>558</v>
      </c>
      <c r="CC149" t="s">
        <v>643</v>
      </c>
      <c r="CE149">
        <v>0.05</v>
      </c>
      <c r="CF149">
        <v>3.1</v>
      </c>
      <c r="CG149">
        <v>3.4</v>
      </c>
      <c r="CH149" t="s">
        <v>643</v>
      </c>
      <c r="CJ149">
        <v>5.0000000000000001E-3</v>
      </c>
      <c r="CK149">
        <v>6.1000000000000004E-3</v>
      </c>
      <c r="CL149">
        <v>6.4000000000000003E-3</v>
      </c>
      <c r="CM149" t="s">
        <v>643</v>
      </c>
      <c r="CO149">
        <v>5.0000000000000002E-5</v>
      </c>
      <c r="CP149" t="s">
        <v>587</v>
      </c>
      <c r="CQ149" t="s">
        <v>587</v>
      </c>
      <c r="CR149" t="s">
        <v>643</v>
      </c>
      <c r="CT149">
        <v>5.0000000000000001E-3</v>
      </c>
      <c r="CU149" t="s">
        <v>558</v>
      </c>
      <c r="CV149" t="s">
        <v>558</v>
      </c>
      <c r="CW149" t="s">
        <v>643</v>
      </c>
      <c r="CY149">
        <v>5.0000000000000001E-3</v>
      </c>
      <c r="CZ149" t="s">
        <v>558</v>
      </c>
      <c r="DA149" t="s">
        <v>558</v>
      </c>
      <c r="DB149" t="s">
        <v>643</v>
      </c>
      <c r="DD149">
        <v>2.5000000000000001E-3</v>
      </c>
      <c r="DE149" t="s">
        <v>591</v>
      </c>
      <c r="DF149" t="s">
        <v>591</v>
      </c>
      <c r="DG149" t="s">
        <v>643</v>
      </c>
      <c r="DI149">
        <v>5.0000000000000001E-4</v>
      </c>
      <c r="DJ149" t="s">
        <v>556</v>
      </c>
      <c r="DK149" t="s">
        <v>556</v>
      </c>
      <c r="DL149" t="s">
        <v>643</v>
      </c>
      <c r="DN149">
        <v>5.0000000000000001E-3</v>
      </c>
      <c r="DO149" t="s">
        <v>558</v>
      </c>
      <c r="DP149" t="s">
        <v>558</v>
      </c>
      <c r="DQ149" t="s">
        <v>643</v>
      </c>
      <c r="DS149">
        <v>5.0000000000000001E-3</v>
      </c>
      <c r="DT149" t="s">
        <v>558</v>
      </c>
      <c r="DU149" t="s">
        <v>558</v>
      </c>
      <c r="DV149" t="s">
        <v>643</v>
      </c>
    </row>
    <row r="150" spans="1:126" x14ac:dyDescent="0.25">
      <c r="A150" t="s">
        <v>7</v>
      </c>
      <c r="B150" t="s">
        <v>194</v>
      </c>
      <c r="C150" t="s">
        <v>9</v>
      </c>
      <c r="D150" s="1">
        <v>43523.474999999999</v>
      </c>
      <c r="E150" t="s">
        <v>196</v>
      </c>
      <c r="F150" t="s">
        <v>196</v>
      </c>
      <c r="G150" t="s">
        <v>72</v>
      </c>
      <c r="H150">
        <v>2.5000000000000001E-2</v>
      </c>
      <c r="I150" t="s">
        <v>560</v>
      </c>
      <c r="J150" t="s">
        <v>560</v>
      </c>
      <c r="K150" t="s">
        <v>643</v>
      </c>
      <c r="M150">
        <v>5.0000000000000001E-4</v>
      </c>
      <c r="N150" t="s">
        <v>556</v>
      </c>
      <c r="O150" t="s">
        <v>556</v>
      </c>
      <c r="P150" t="s">
        <v>643</v>
      </c>
      <c r="R150">
        <v>5.0000000000000001E-4</v>
      </c>
      <c r="S150" t="s">
        <v>556</v>
      </c>
      <c r="T150" t="s">
        <v>556</v>
      </c>
      <c r="U150" t="s">
        <v>643</v>
      </c>
      <c r="W150">
        <v>5.0000000000000001E-3</v>
      </c>
      <c r="X150">
        <v>2.8500000000000001E-2</v>
      </c>
      <c r="Y150">
        <v>3.8800000000000001E-2</v>
      </c>
      <c r="Z150" t="s">
        <v>643</v>
      </c>
      <c r="AB150">
        <v>5.0000000000000001E-4</v>
      </c>
      <c r="AC150" t="s">
        <v>556</v>
      </c>
      <c r="AD150" t="s">
        <v>556</v>
      </c>
      <c r="AE150" t="s">
        <v>643</v>
      </c>
      <c r="AG150">
        <v>2.5000000000000001E-2</v>
      </c>
      <c r="AH150">
        <v>0.03</v>
      </c>
      <c r="AI150">
        <v>5.0999999999999997E-2</v>
      </c>
      <c r="AJ150" t="s">
        <v>643</v>
      </c>
      <c r="AL150">
        <v>5.0000000000000001E-4</v>
      </c>
      <c r="AM150" t="s">
        <v>556</v>
      </c>
      <c r="AN150" t="s">
        <v>556</v>
      </c>
      <c r="AO150" t="s">
        <v>643</v>
      </c>
      <c r="AQ150">
        <v>5.0000000000000001E-4</v>
      </c>
      <c r="AR150">
        <v>1.4</v>
      </c>
      <c r="AS150">
        <v>2.1</v>
      </c>
      <c r="AT150" t="s">
        <v>643</v>
      </c>
      <c r="AV150">
        <v>2</v>
      </c>
      <c r="AW150">
        <v>2.5</v>
      </c>
      <c r="AX150">
        <v>2.5</v>
      </c>
      <c r="AY150" t="s">
        <v>643</v>
      </c>
      <c r="BA150">
        <v>5.0000000000000001E-3</v>
      </c>
      <c r="BB150" t="s">
        <v>558</v>
      </c>
      <c r="BC150" t="s">
        <v>558</v>
      </c>
      <c r="BD150" t="s">
        <v>643</v>
      </c>
      <c r="BF150">
        <v>5.0000000000000001E-4</v>
      </c>
      <c r="BG150" t="s">
        <v>556</v>
      </c>
      <c r="BH150" t="s">
        <v>556</v>
      </c>
      <c r="BI150" t="s">
        <v>643</v>
      </c>
      <c r="BK150">
        <v>5.0000000000000001E-4</v>
      </c>
      <c r="BL150" t="s">
        <v>556</v>
      </c>
      <c r="BM150" t="s">
        <v>556</v>
      </c>
      <c r="BN150" t="s">
        <v>643</v>
      </c>
      <c r="BP150">
        <v>5.0000000000000001E-3</v>
      </c>
      <c r="BQ150" t="s">
        <v>558</v>
      </c>
      <c r="BR150" t="s">
        <v>558</v>
      </c>
      <c r="BS150" t="s">
        <v>643</v>
      </c>
      <c r="BU150">
        <v>0.05</v>
      </c>
      <c r="BV150" t="s">
        <v>565</v>
      </c>
      <c r="BW150" t="s">
        <v>565</v>
      </c>
      <c r="BX150" t="s">
        <v>643</v>
      </c>
      <c r="BZ150">
        <v>5.0000000000000001E-3</v>
      </c>
      <c r="CA150" t="s">
        <v>558</v>
      </c>
      <c r="CB150" t="s">
        <v>558</v>
      </c>
      <c r="CC150" t="s">
        <v>643</v>
      </c>
      <c r="CE150">
        <v>0.05</v>
      </c>
      <c r="CF150">
        <v>2.4</v>
      </c>
      <c r="CG150">
        <v>3</v>
      </c>
      <c r="CH150" t="s">
        <v>643</v>
      </c>
      <c r="CJ150">
        <v>5.0000000000000001E-3</v>
      </c>
      <c r="CK150" t="s">
        <v>558</v>
      </c>
      <c r="CL150" t="s">
        <v>558</v>
      </c>
      <c r="CM150" t="s">
        <v>643</v>
      </c>
      <c r="CO150">
        <v>5.0000000000000002E-5</v>
      </c>
      <c r="CP150" t="s">
        <v>587</v>
      </c>
      <c r="CQ150" t="s">
        <v>587</v>
      </c>
      <c r="CR150" t="s">
        <v>643</v>
      </c>
      <c r="CT150">
        <v>5.0000000000000001E-3</v>
      </c>
      <c r="CU150" t="s">
        <v>558</v>
      </c>
      <c r="CV150" t="s">
        <v>558</v>
      </c>
      <c r="CW150" t="s">
        <v>643</v>
      </c>
      <c r="CY150">
        <v>5.0000000000000001E-3</v>
      </c>
      <c r="CZ150" t="s">
        <v>558</v>
      </c>
      <c r="DA150" t="s">
        <v>558</v>
      </c>
      <c r="DB150" t="s">
        <v>643</v>
      </c>
      <c r="DD150">
        <v>2.5000000000000001E-3</v>
      </c>
      <c r="DE150" t="s">
        <v>591</v>
      </c>
      <c r="DF150" t="s">
        <v>591</v>
      </c>
      <c r="DG150" t="s">
        <v>643</v>
      </c>
      <c r="DI150">
        <v>5.0000000000000001E-4</v>
      </c>
      <c r="DJ150" t="s">
        <v>556</v>
      </c>
      <c r="DK150" t="s">
        <v>556</v>
      </c>
      <c r="DL150" t="s">
        <v>643</v>
      </c>
      <c r="DN150">
        <v>5.0000000000000001E-3</v>
      </c>
      <c r="DO150" t="s">
        <v>558</v>
      </c>
      <c r="DP150" t="s">
        <v>558</v>
      </c>
      <c r="DQ150" t="s">
        <v>643</v>
      </c>
      <c r="DS150">
        <v>5.0000000000000001E-3</v>
      </c>
      <c r="DT150" t="s">
        <v>558</v>
      </c>
      <c r="DU150" t="s">
        <v>558</v>
      </c>
      <c r="DV150" t="s">
        <v>643</v>
      </c>
    </row>
    <row r="151" spans="1:126" x14ac:dyDescent="0.25">
      <c r="A151" t="s">
        <v>7</v>
      </c>
      <c r="B151" t="s">
        <v>194</v>
      </c>
      <c r="C151" t="s">
        <v>9</v>
      </c>
      <c r="D151" s="1">
        <v>43523.493750000001</v>
      </c>
      <c r="E151" t="s">
        <v>197</v>
      </c>
      <c r="F151" t="s">
        <v>197</v>
      </c>
      <c r="G151" t="s">
        <v>75</v>
      </c>
      <c r="H151">
        <v>2.5000000000000001E-2</v>
      </c>
      <c r="I151" t="s">
        <v>560</v>
      </c>
      <c r="J151">
        <v>6.5000000000000002E-2</v>
      </c>
      <c r="K151" t="s">
        <v>643</v>
      </c>
      <c r="M151">
        <v>5.0000000000000001E-4</v>
      </c>
      <c r="N151" t="s">
        <v>556</v>
      </c>
      <c r="O151" t="s">
        <v>556</v>
      </c>
      <c r="P151" t="s">
        <v>643</v>
      </c>
      <c r="R151">
        <v>5.0000000000000001E-4</v>
      </c>
      <c r="S151" t="s">
        <v>556</v>
      </c>
      <c r="T151" t="s">
        <v>556</v>
      </c>
      <c r="U151" t="s">
        <v>643</v>
      </c>
      <c r="W151">
        <v>5.0000000000000001E-3</v>
      </c>
      <c r="X151">
        <v>3.8199999999999998E-2</v>
      </c>
      <c r="Y151">
        <v>4.2000000000000003E-2</v>
      </c>
      <c r="Z151" t="s">
        <v>643</v>
      </c>
      <c r="AB151">
        <v>5.0000000000000001E-4</v>
      </c>
      <c r="AC151" t="s">
        <v>556</v>
      </c>
      <c r="AD151" t="s">
        <v>556</v>
      </c>
      <c r="AE151" t="s">
        <v>643</v>
      </c>
      <c r="AG151">
        <v>2.5000000000000001E-2</v>
      </c>
      <c r="AH151">
        <v>2.8000000000000001E-2</v>
      </c>
      <c r="AI151">
        <v>3.9E-2</v>
      </c>
      <c r="AJ151" t="s">
        <v>643</v>
      </c>
      <c r="AL151">
        <v>5.0000000000000001E-4</v>
      </c>
      <c r="AM151" t="s">
        <v>556</v>
      </c>
      <c r="AN151" t="s">
        <v>556</v>
      </c>
      <c r="AO151" t="s">
        <v>643</v>
      </c>
      <c r="AQ151">
        <v>5.0000000000000001E-4</v>
      </c>
      <c r="AR151">
        <v>2</v>
      </c>
      <c r="AS151">
        <v>2.2999999999999998</v>
      </c>
      <c r="AT151" t="s">
        <v>643</v>
      </c>
      <c r="AV151">
        <v>2</v>
      </c>
      <c r="AW151">
        <v>2.2999999999999998</v>
      </c>
      <c r="AX151">
        <v>2.5</v>
      </c>
      <c r="AY151" t="s">
        <v>643</v>
      </c>
      <c r="BA151">
        <v>5.0000000000000001E-3</v>
      </c>
      <c r="BB151" t="s">
        <v>558</v>
      </c>
      <c r="BC151">
        <v>9.7999999999999997E-3</v>
      </c>
      <c r="BD151" t="s">
        <v>643</v>
      </c>
      <c r="BF151">
        <v>5.0000000000000001E-4</v>
      </c>
      <c r="BG151" t="s">
        <v>556</v>
      </c>
      <c r="BH151" t="s">
        <v>556</v>
      </c>
      <c r="BI151" t="s">
        <v>643</v>
      </c>
      <c r="BK151">
        <v>5.0000000000000001E-4</v>
      </c>
      <c r="BL151" t="s">
        <v>556</v>
      </c>
      <c r="BM151" t="s">
        <v>556</v>
      </c>
      <c r="BN151" t="s">
        <v>643</v>
      </c>
      <c r="BP151">
        <v>5.0000000000000001E-3</v>
      </c>
      <c r="BQ151" t="s">
        <v>558</v>
      </c>
      <c r="BR151" t="s">
        <v>558</v>
      </c>
      <c r="BS151" t="s">
        <v>643</v>
      </c>
      <c r="BU151">
        <v>0.05</v>
      </c>
      <c r="BV151" t="s">
        <v>565</v>
      </c>
      <c r="BW151">
        <v>0.105</v>
      </c>
      <c r="BX151" t="s">
        <v>643</v>
      </c>
      <c r="BZ151">
        <v>5.0000000000000001E-3</v>
      </c>
      <c r="CA151" t="s">
        <v>558</v>
      </c>
      <c r="CB151" t="s">
        <v>558</v>
      </c>
      <c r="CC151" t="s">
        <v>643</v>
      </c>
      <c r="CE151">
        <v>0.05</v>
      </c>
      <c r="CF151">
        <v>2.9</v>
      </c>
      <c r="CG151">
        <v>3</v>
      </c>
      <c r="CH151" t="s">
        <v>643</v>
      </c>
      <c r="CJ151">
        <v>5.0000000000000001E-3</v>
      </c>
      <c r="CK151">
        <v>6.1000000000000004E-3</v>
      </c>
      <c r="CL151">
        <v>7.1999999999999998E-3</v>
      </c>
      <c r="CM151" t="s">
        <v>643</v>
      </c>
      <c r="CO151">
        <v>5.0000000000000002E-5</v>
      </c>
      <c r="CP151" t="s">
        <v>587</v>
      </c>
      <c r="CQ151" t="s">
        <v>587</v>
      </c>
      <c r="CR151" t="s">
        <v>643</v>
      </c>
      <c r="CT151">
        <v>5.0000000000000001E-3</v>
      </c>
      <c r="CU151" t="s">
        <v>558</v>
      </c>
      <c r="CV151" t="s">
        <v>558</v>
      </c>
      <c r="CW151" t="s">
        <v>643</v>
      </c>
      <c r="CY151">
        <v>5.0000000000000001E-3</v>
      </c>
      <c r="CZ151" t="s">
        <v>558</v>
      </c>
      <c r="DA151" t="s">
        <v>558</v>
      </c>
      <c r="DB151" t="s">
        <v>643</v>
      </c>
      <c r="DD151">
        <v>2.5000000000000001E-3</v>
      </c>
      <c r="DE151" t="s">
        <v>591</v>
      </c>
      <c r="DF151" t="s">
        <v>591</v>
      </c>
      <c r="DG151" t="s">
        <v>643</v>
      </c>
      <c r="DI151">
        <v>5.0000000000000001E-4</v>
      </c>
      <c r="DJ151" t="s">
        <v>556</v>
      </c>
      <c r="DK151" t="s">
        <v>556</v>
      </c>
      <c r="DL151" t="s">
        <v>643</v>
      </c>
      <c r="DN151">
        <v>5.0000000000000001E-3</v>
      </c>
      <c r="DO151" t="s">
        <v>558</v>
      </c>
      <c r="DP151" t="s">
        <v>558</v>
      </c>
      <c r="DQ151" t="s">
        <v>643</v>
      </c>
      <c r="DS151">
        <v>5.0000000000000001E-3</v>
      </c>
      <c r="DT151" t="s">
        <v>558</v>
      </c>
      <c r="DU151" t="s">
        <v>558</v>
      </c>
      <c r="DV151" t="s">
        <v>643</v>
      </c>
    </row>
    <row r="152" spans="1:126" x14ac:dyDescent="0.25">
      <c r="A152" t="s">
        <v>7</v>
      </c>
      <c r="B152" t="s">
        <v>194</v>
      </c>
      <c r="C152" t="s">
        <v>9</v>
      </c>
      <c r="D152" s="1">
        <v>43550.445833333331</v>
      </c>
      <c r="E152" t="s">
        <v>198</v>
      </c>
      <c r="F152" t="s">
        <v>198</v>
      </c>
      <c r="G152" t="s">
        <v>70</v>
      </c>
      <c r="H152">
        <v>2.5000000000000001E-2</v>
      </c>
      <c r="I152" t="s">
        <v>560</v>
      </c>
      <c r="J152">
        <v>0.16500000000000001</v>
      </c>
      <c r="K152" t="s">
        <v>643</v>
      </c>
      <c r="M152">
        <v>5.0000000000000001E-4</v>
      </c>
      <c r="N152" t="s">
        <v>556</v>
      </c>
      <c r="O152" t="s">
        <v>556</v>
      </c>
      <c r="P152" t="s">
        <v>643</v>
      </c>
      <c r="R152">
        <v>5.0000000000000001E-4</v>
      </c>
      <c r="S152" t="s">
        <v>556</v>
      </c>
      <c r="T152" t="s">
        <v>556</v>
      </c>
      <c r="U152" t="s">
        <v>643</v>
      </c>
      <c r="W152">
        <v>5.0000000000000001E-3</v>
      </c>
      <c r="X152">
        <v>3.3000000000000002E-2</v>
      </c>
      <c r="Y152">
        <v>3.9199999999999999E-2</v>
      </c>
      <c r="Z152" t="s">
        <v>643</v>
      </c>
      <c r="AB152">
        <v>5.0000000000000001E-4</v>
      </c>
      <c r="AC152" t="s">
        <v>556</v>
      </c>
      <c r="AD152" t="s">
        <v>556</v>
      </c>
      <c r="AE152" t="s">
        <v>643</v>
      </c>
      <c r="AG152">
        <v>2.5000000000000001E-2</v>
      </c>
      <c r="AH152">
        <v>4.3999999999999997E-2</v>
      </c>
      <c r="AI152">
        <v>7.8E-2</v>
      </c>
      <c r="AJ152" t="s">
        <v>643</v>
      </c>
      <c r="AL152">
        <v>5.0000000000000001E-4</v>
      </c>
      <c r="AM152" t="s">
        <v>556</v>
      </c>
      <c r="AN152" t="s">
        <v>556</v>
      </c>
      <c r="AO152" t="s">
        <v>643</v>
      </c>
      <c r="AQ152">
        <v>5.0000000000000001E-4</v>
      </c>
      <c r="AR152">
        <v>2.2999999999999998</v>
      </c>
      <c r="AS152">
        <v>2.5</v>
      </c>
      <c r="AT152" t="s">
        <v>643</v>
      </c>
      <c r="AV152">
        <v>2</v>
      </c>
      <c r="AW152" t="s">
        <v>559</v>
      </c>
      <c r="AX152">
        <v>2.5</v>
      </c>
      <c r="AY152" t="s">
        <v>643</v>
      </c>
      <c r="BA152">
        <v>5.0000000000000001E-3</v>
      </c>
      <c r="BB152" t="s">
        <v>558</v>
      </c>
      <c r="BC152" t="s">
        <v>558</v>
      </c>
      <c r="BD152" t="s">
        <v>643</v>
      </c>
      <c r="BF152">
        <v>5.0000000000000001E-4</v>
      </c>
      <c r="BG152" t="s">
        <v>556</v>
      </c>
      <c r="BH152" t="s">
        <v>556</v>
      </c>
      <c r="BI152" t="s">
        <v>643</v>
      </c>
      <c r="BK152">
        <v>5.0000000000000001E-4</v>
      </c>
      <c r="BL152" t="s">
        <v>556</v>
      </c>
      <c r="BM152" t="s">
        <v>556</v>
      </c>
      <c r="BN152" t="s">
        <v>643</v>
      </c>
      <c r="BP152">
        <v>5.0000000000000001E-3</v>
      </c>
      <c r="BQ152" t="s">
        <v>558</v>
      </c>
      <c r="BR152" t="s">
        <v>558</v>
      </c>
      <c r="BS152" t="s">
        <v>643</v>
      </c>
      <c r="BU152">
        <v>0.05</v>
      </c>
      <c r="BV152" t="s">
        <v>565</v>
      </c>
      <c r="BW152" t="s">
        <v>565</v>
      </c>
      <c r="BX152" t="s">
        <v>643</v>
      </c>
      <c r="BZ152">
        <v>5.0000000000000001E-3</v>
      </c>
      <c r="CA152" t="s">
        <v>558</v>
      </c>
      <c r="CB152" t="s">
        <v>558</v>
      </c>
      <c r="CC152" t="s">
        <v>643</v>
      </c>
      <c r="CE152">
        <v>0.05</v>
      </c>
      <c r="CF152">
        <v>3.1</v>
      </c>
      <c r="CG152">
        <v>3.6</v>
      </c>
      <c r="CH152" t="s">
        <v>643</v>
      </c>
      <c r="CJ152">
        <v>5.0000000000000001E-3</v>
      </c>
      <c r="CK152" t="s">
        <v>558</v>
      </c>
      <c r="CL152">
        <v>2.7199999999999998E-2</v>
      </c>
      <c r="CM152" t="s">
        <v>643</v>
      </c>
      <c r="CO152">
        <v>5.0000000000000002E-5</v>
      </c>
      <c r="CP152" t="s">
        <v>587</v>
      </c>
      <c r="CQ152" t="s">
        <v>587</v>
      </c>
      <c r="CR152" t="s">
        <v>643</v>
      </c>
      <c r="CT152">
        <v>5.0000000000000001E-3</v>
      </c>
      <c r="CU152" t="s">
        <v>558</v>
      </c>
      <c r="CV152" t="s">
        <v>558</v>
      </c>
      <c r="CW152" t="s">
        <v>643</v>
      </c>
      <c r="CY152">
        <v>5.0000000000000001E-3</v>
      </c>
      <c r="CZ152" t="s">
        <v>558</v>
      </c>
      <c r="DA152" t="s">
        <v>558</v>
      </c>
      <c r="DB152" t="s">
        <v>643</v>
      </c>
      <c r="DD152">
        <v>2.5000000000000001E-3</v>
      </c>
      <c r="DE152" t="s">
        <v>591</v>
      </c>
      <c r="DF152" t="s">
        <v>591</v>
      </c>
      <c r="DG152" t="s">
        <v>643</v>
      </c>
      <c r="DI152">
        <v>5.0000000000000001E-4</v>
      </c>
      <c r="DJ152" t="s">
        <v>556</v>
      </c>
      <c r="DK152" t="s">
        <v>556</v>
      </c>
      <c r="DL152" t="s">
        <v>643</v>
      </c>
      <c r="DN152">
        <v>5.0000000000000001E-3</v>
      </c>
      <c r="DO152" t="s">
        <v>558</v>
      </c>
      <c r="DP152" t="s">
        <v>558</v>
      </c>
      <c r="DQ152" t="s">
        <v>643</v>
      </c>
      <c r="DS152">
        <v>5.0000000000000001E-3</v>
      </c>
      <c r="DT152" t="s">
        <v>558</v>
      </c>
      <c r="DU152" t="s">
        <v>558</v>
      </c>
      <c r="DV152" t="s">
        <v>643</v>
      </c>
    </row>
    <row r="153" spans="1:126" x14ac:dyDescent="0.25">
      <c r="A153" t="s">
        <v>7</v>
      </c>
      <c r="B153" t="s">
        <v>194</v>
      </c>
      <c r="C153" t="s">
        <v>9</v>
      </c>
      <c r="D153" s="1">
        <v>43550.479166666664</v>
      </c>
      <c r="E153" t="s">
        <v>199</v>
      </c>
      <c r="F153" t="s">
        <v>199</v>
      </c>
      <c r="G153" t="s">
        <v>72</v>
      </c>
      <c r="H153">
        <v>2.5000000000000001E-2</v>
      </c>
      <c r="I153" t="s">
        <v>560</v>
      </c>
      <c r="J153">
        <v>5.16E-2</v>
      </c>
      <c r="K153" t="s">
        <v>643</v>
      </c>
      <c r="M153">
        <v>5.0000000000000001E-4</v>
      </c>
      <c r="N153" t="s">
        <v>556</v>
      </c>
      <c r="O153" t="s">
        <v>556</v>
      </c>
      <c r="P153" t="s">
        <v>643</v>
      </c>
      <c r="R153">
        <v>5.0000000000000001E-4</v>
      </c>
      <c r="S153" t="s">
        <v>556</v>
      </c>
      <c r="T153">
        <v>5.6999999999999998E-4</v>
      </c>
      <c r="U153" t="s">
        <v>643</v>
      </c>
      <c r="W153">
        <v>5.0000000000000001E-3</v>
      </c>
      <c r="X153">
        <v>2.9700000000000001E-2</v>
      </c>
      <c r="Y153">
        <v>4.1799999999999997E-2</v>
      </c>
      <c r="Z153" t="s">
        <v>643</v>
      </c>
      <c r="AB153">
        <v>5.0000000000000001E-4</v>
      </c>
      <c r="AC153" t="s">
        <v>556</v>
      </c>
      <c r="AD153" t="s">
        <v>556</v>
      </c>
      <c r="AE153" t="s">
        <v>643</v>
      </c>
      <c r="AG153">
        <v>2.5000000000000001E-2</v>
      </c>
      <c r="AH153">
        <v>4.7E-2</v>
      </c>
      <c r="AI153">
        <v>8.4000000000000005E-2</v>
      </c>
      <c r="AJ153" t="s">
        <v>643</v>
      </c>
      <c r="AL153">
        <v>5.0000000000000001E-4</v>
      </c>
      <c r="AM153" t="s">
        <v>556</v>
      </c>
      <c r="AN153" t="s">
        <v>556</v>
      </c>
      <c r="AO153" t="s">
        <v>643</v>
      </c>
      <c r="AQ153">
        <v>5.0000000000000001E-4</v>
      </c>
      <c r="AR153">
        <v>2.6</v>
      </c>
      <c r="AS153">
        <v>2.7</v>
      </c>
      <c r="AT153" t="s">
        <v>643</v>
      </c>
      <c r="AV153">
        <v>2</v>
      </c>
      <c r="AW153" t="s">
        <v>559</v>
      </c>
      <c r="AX153">
        <v>2.4</v>
      </c>
      <c r="AY153" t="s">
        <v>643</v>
      </c>
      <c r="BA153">
        <v>5.0000000000000001E-3</v>
      </c>
      <c r="BB153" t="s">
        <v>558</v>
      </c>
      <c r="BC153" t="s">
        <v>558</v>
      </c>
      <c r="BD153" t="s">
        <v>643</v>
      </c>
      <c r="BF153">
        <v>5.0000000000000001E-4</v>
      </c>
      <c r="BG153" t="s">
        <v>556</v>
      </c>
      <c r="BH153" t="s">
        <v>556</v>
      </c>
      <c r="BI153" t="s">
        <v>643</v>
      </c>
      <c r="BK153">
        <v>5.0000000000000001E-4</v>
      </c>
      <c r="BL153" t="s">
        <v>556</v>
      </c>
      <c r="BM153" t="s">
        <v>556</v>
      </c>
      <c r="BN153" t="s">
        <v>643</v>
      </c>
      <c r="BP153">
        <v>5.0000000000000001E-3</v>
      </c>
      <c r="BQ153" t="s">
        <v>558</v>
      </c>
      <c r="BR153" t="s">
        <v>558</v>
      </c>
      <c r="BS153" t="s">
        <v>643</v>
      </c>
      <c r="BU153">
        <v>0.05</v>
      </c>
      <c r="BV153" t="s">
        <v>565</v>
      </c>
      <c r="BW153" t="s">
        <v>565</v>
      </c>
      <c r="BX153" t="s">
        <v>643</v>
      </c>
      <c r="BZ153">
        <v>5.0000000000000001E-3</v>
      </c>
      <c r="CA153" t="s">
        <v>558</v>
      </c>
      <c r="CB153" t="s">
        <v>558</v>
      </c>
      <c r="CC153" t="s">
        <v>643</v>
      </c>
      <c r="CE153">
        <v>0.05</v>
      </c>
      <c r="CF153">
        <v>2.8</v>
      </c>
      <c r="CG153">
        <v>3.8</v>
      </c>
      <c r="CH153" t="s">
        <v>643</v>
      </c>
      <c r="CJ153">
        <v>5.0000000000000001E-3</v>
      </c>
      <c r="CK153" t="s">
        <v>558</v>
      </c>
      <c r="CL153">
        <v>2.8500000000000001E-2</v>
      </c>
      <c r="CM153" t="s">
        <v>643</v>
      </c>
      <c r="CO153">
        <v>5.0000000000000002E-5</v>
      </c>
      <c r="CP153" t="s">
        <v>587</v>
      </c>
      <c r="CQ153" t="s">
        <v>587</v>
      </c>
      <c r="CR153" t="s">
        <v>643</v>
      </c>
      <c r="CT153">
        <v>5.0000000000000001E-3</v>
      </c>
      <c r="CU153" t="s">
        <v>558</v>
      </c>
      <c r="CV153" t="s">
        <v>558</v>
      </c>
      <c r="CW153" t="s">
        <v>643</v>
      </c>
      <c r="CY153">
        <v>5.0000000000000001E-3</v>
      </c>
      <c r="CZ153" t="s">
        <v>558</v>
      </c>
      <c r="DA153" t="s">
        <v>558</v>
      </c>
      <c r="DB153" t="s">
        <v>643</v>
      </c>
      <c r="DD153">
        <v>2.5000000000000001E-3</v>
      </c>
      <c r="DE153" t="s">
        <v>591</v>
      </c>
      <c r="DF153" t="s">
        <v>591</v>
      </c>
      <c r="DG153" t="s">
        <v>643</v>
      </c>
      <c r="DI153">
        <v>5.0000000000000001E-4</v>
      </c>
      <c r="DJ153" t="s">
        <v>556</v>
      </c>
      <c r="DK153" t="s">
        <v>556</v>
      </c>
      <c r="DL153" t="s">
        <v>643</v>
      </c>
      <c r="DN153">
        <v>5.0000000000000001E-3</v>
      </c>
      <c r="DO153" t="s">
        <v>558</v>
      </c>
      <c r="DP153" t="s">
        <v>558</v>
      </c>
      <c r="DQ153" t="s">
        <v>643</v>
      </c>
      <c r="DS153">
        <v>5.0000000000000001E-3</v>
      </c>
      <c r="DT153" t="s">
        <v>558</v>
      </c>
      <c r="DU153" t="s">
        <v>558</v>
      </c>
      <c r="DV153" t="s">
        <v>643</v>
      </c>
    </row>
    <row r="154" spans="1:126" x14ac:dyDescent="0.25">
      <c r="A154" t="s">
        <v>7</v>
      </c>
      <c r="B154" t="s">
        <v>194</v>
      </c>
      <c r="C154" t="s">
        <v>9</v>
      </c>
      <c r="D154" s="1">
        <v>43578.552083333336</v>
      </c>
      <c r="E154" t="s">
        <v>200</v>
      </c>
      <c r="F154" t="s">
        <v>200</v>
      </c>
      <c r="G154" t="s">
        <v>70</v>
      </c>
      <c r="H154">
        <v>2.5000000000000001E-2</v>
      </c>
      <c r="I154" t="s">
        <v>560</v>
      </c>
      <c r="J154" t="s">
        <v>560</v>
      </c>
      <c r="K154" t="s">
        <v>643</v>
      </c>
      <c r="M154">
        <v>5.0000000000000001E-4</v>
      </c>
      <c r="N154" t="s">
        <v>556</v>
      </c>
      <c r="O154" t="s">
        <v>556</v>
      </c>
      <c r="P154" t="s">
        <v>643</v>
      </c>
      <c r="R154">
        <v>5.0000000000000001E-4</v>
      </c>
      <c r="S154" t="s">
        <v>556</v>
      </c>
      <c r="T154" t="s">
        <v>556</v>
      </c>
      <c r="U154" t="s">
        <v>643</v>
      </c>
      <c r="W154">
        <v>5.0000000000000001E-3</v>
      </c>
      <c r="X154">
        <v>4.19E-2</v>
      </c>
      <c r="Y154">
        <v>4.2299999999999997E-2</v>
      </c>
      <c r="Z154" t="s">
        <v>643</v>
      </c>
      <c r="AB154">
        <v>5.0000000000000001E-4</v>
      </c>
      <c r="AC154" t="s">
        <v>556</v>
      </c>
      <c r="AD154" t="s">
        <v>556</v>
      </c>
      <c r="AE154" t="s">
        <v>643</v>
      </c>
      <c r="AG154">
        <v>2.5000000000000001E-2</v>
      </c>
      <c r="AH154" t="s">
        <v>557</v>
      </c>
      <c r="AI154">
        <v>0.04</v>
      </c>
      <c r="AJ154" t="s">
        <v>643</v>
      </c>
      <c r="AL154">
        <v>5.0000000000000001E-4</v>
      </c>
      <c r="AM154" t="s">
        <v>556</v>
      </c>
      <c r="AN154" t="s">
        <v>556</v>
      </c>
      <c r="AO154" t="s">
        <v>643</v>
      </c>
      <c r="AQ154">
        <v>5.0000000000000001E-4</v>
      </c>
      <c r="AR154">
        <v>2.1</v>
      </c>
      <c r="AS154">
        <v>2.5</v>
      </c>
      <c r="AT154" t="s">
        <v>643</v>
      </c>
      <c r="AV154">
        <v>2</v>
      </c>
      <c r="AW154">
        <v>3.1</v>
      </c>
      <c r="AX154">
        <v>3.4</v>
      </c>
      <c r="AY154" t="s">
        <v>643</v>
      </c>
      <c r="BA154">
        <v>5.0000000000000001E-3</v>
      </c>
      <c r="BB154" t="s">
        <v>558</v>
      </c>
      <c r="BC154" t="s">
        <v>558</v>
      </c>
      <c r="BD154" t="s">
        <v>643</v>
      </c>
      <c r="BF154">
        <v>5.0000000000000001E-4</v>
      </c>
      <c r="BG154" t="s">
        <v>556</v>
      </c>
      <c r="BH154" t="s">
        <v>556</v>
      </c>
      <c r="BI154" t="s">
        <v>643</v>
      </c>
      <c r="BK154">
        <v>5.0000000000000001E-4</v>
      </c>
      <c r="BL154" t="s">
        <v>556</v>
      </c>
      <c r="BM154" t="s">
        <v>556</v>
      </c>
      <c r="BN154" t="s">
        <v>643</v>
      </c>
      <c r="BP154">
        <v>5.0000000000000001E-3</v>
      </c>
      <c r="BQ154" t="s">
        <v>558</v>
      </c>
      <c r="BR154" t="s">
        <v>558</v>
      </c>
      <c r="BS154" t="s">
        <v>643</v>
      </c>
      <c r="BU154">
        <v>0.05</v>
      </c>
      <c r="BV154" t="s">
        <v>565</v>
      </c>
      <c r="BW154" t="s">
        <v>565</v>
      </c>
      <c r="BX154" t="s">
        <v>643</v>
      </c>
      <c r="BZ154">
        <v>5.0000000000000001E-3</v>
      </c>
      <c r="CA154" t="s">
        <v>558</v>
      </c>
      <c r="CB154" t="s">
        <v>558</v>
      </c>
      <c r="CC154" t="s">
        <v>643</v>
      </c>
      <c r="CE154">
        <v>0.05</v>
      </c>
      <c r="CF154">
        <v>2.8</v>
      </c>
      <c r="CG154">
        <v>2.8</v>
      </c>
      <c r="CH154" t="s">
        <v>643</v>
      </c>
      <c r="CJ154">
        <v>5.0000000000000001E-3</v>
      </c>
      <c r="CK154" t="s">
        <v>558</v>
      </c>
      <c r="CL154">
        <v>1.03E-2</v>
      </c>
      <c r="CM154" t="s">
        <v>643</v>
      </c>
      <c r="CO154">
        <v>5.0000000000000002E-5</v>
      </c>
      <c r="CP154" t="s">
        <v>587</v>
      </c>
      <c r="CQ154" t="s">
        <v>587</v>
      </c>
      <c r="CR154" t="s">
        <v>643</v>
      </c>
      <c r="CT154">
        <v>5.0000000000000001E-3</v>
      </c>
      <c r="CU154" t="s">
        <v>558</v>
      </c>
      <c r="CV154" t="s">
        <v>558</v>
      </c>
      <c r="CW154" t="s">
        <v>643</v>
      </c>
      <c r="CY154">
        <v>5.0000000000000001E-3</v>
      </c>
      <c r="CZ154" t="s">
        <v>558</v>
      </c>
      <c r="DA154" t="s">
        <v>558</v>
      </c>
      <c r="DB154" t="s">
        <v>643</v>
      </c>
      <c r="DD154">
        <v>2.5000000000000001E-3</v>
      </c>
      <c r="DE154" t="s">
        <v>591</v>
      </c>
      <c r="DF154" t="s">
        <v>591</v>
      </c>
      <c r="DG154" t="s">
        <v>643</v>
      </c>
      <c r="DI154">
        <v>5.0000000000000001E-4</v>
      </c>
      <c r="DJ154" t="s">
        <v>556</v>
      </c>
      <c r="DK154" t="s">
        <v>556</v>
      </c>
      <c r="DL154" t="s">
        <v>643</v>
      </c>
      <c r="DN154">
        <v>5.0000000000000001E-3</v>
      </c>
      <c r="DO154" t="s">
        <v>558</v>
      </c>
      <c r="DP154" t="s">
        <v>558</v>
      </c>
      <c r="DQ154" t="s">
        <v>643</v>
      </c>
      <c r="DS154">
        <v>5.0000000000000001E-3</v>
      </c>
      <c r="DT154">
        <v>7.0000000000000001E-3</v>
      </c>
      <c r="DU154">
        <v>8.3999999999999995E-3</v>
      </c>
      <c r="DV154" t="s">
        <v>643</v>
      </c>
    </row>
    <row r="155" spans="1:126" x14ac:dyDescent="0.25">
      <c r="A155" t="s">
        <v>7</v>
      </c>
      <c r="B155" t="s">
        <v>194</v>
      </c>
      <c r="C155" t="s">
        <v>9</v>
      </c>
      <c r="D155" s="1">
        <v>43578.570138888892</v>
      </c>
      <c r="E155" t="s">
        <v>201</v>
      </c>
      <c r="F155" t="s">
        <v>201</v>
      </c>
      <c r="G155" t="s">
        <v>75</v>
      </c>
      <c r="H155">
        <v>2.5000000000000001E-2</v>
      </c>
      <c r="I155" t="s">
        <v>560</v>
      </c>
      <c r="J155" t="s">
        <v>560</v>
      </c>
      <c r="K155" t="s">
        <v>643</v>
      </c>
      <c r="M155">
        <v>5.0000000000000001E-4</v>
      </c>
      <c r="N155" t="s">
        <v>556</v>
      </c>
      <c r="O155" t="s">
        <v>556</v>
      </c>
      <c r="P155" t="s">
        <v>643</v>
      </c>
      <c r="R155">
        <v>5.0000000000000001E-4</v>
      </c>
      <c r="S155" t="s">
        <v>556</v>
      </c>
      <c r="T155" t="s">
        <v>556</v>
      </c>
      <c r="U155" t="s">
        <v>643</v>
      </c>
      <c r="W155">
        <v>5.0000000000000001E-3</v>
      </c>
      <c r="X155">
        <v>4.3799999999999999E-2</v>
      </c>
      <c r="Y155">
        <v>4.5699999999999998E-2</v>
      </c>
      <c r="Z155" t="s">
        <v>643</v>
      </c>
      <c r="AB155">
        <v>5.0000000000000001E-4</v>
      </c>
      <c r="AC155" t="s">
        <v>556</v>
      </c>
      <c r="AD155" t="s">
        <v>556</v>
      </c>
      <c r="AE155" t="s">
        <v>643</v>
      </c>
      <c r="AG155">
        <v>2.5000000000000001E-2</v>
      </c>
      <c r="AH155" t="s">
        <v>557</v>
      </c>
      <c r="AI155">
        <v>4.7E-2</v>
      </c>
      <c r="AJ155" t="s">
        <v>643</v>
      </c>
      <c r="AL155">
        <v>5.0000000000000001E-4</v>
      </c>
      <c r="AM155" t="s">
        <v>556</v>
      </c>
      <c r="AN155" t="s">
        <v>556</v>
      </c>
      <c r="AO155" t="s">
        <v>643</v>
      </c>
      <c r="AQ155">
        <v>5.0000000000000001E-4</v>
      </c>
      <c r="AR155">
        <v>2.2000000000000002</v>
      </c>
      <c r="AS155">
        <v>2.6</v>
      </c>
      <c r="AT155" t="s">
        <v>643</v>
      </c>
      <c r="AV155">
        <v>2</v>
      </c>
      <c r="AW155">
        <v>3.1</v>
      </c>
      <c r="AX155">
        <v>3.2</v>
      </c>
      <c r="AY155" t="s">
        <v>643</v>
      </c>
      <c r="BA155">
        <v>5.0000000000000001E-3</v>
      </c>
      <c r="BB155" t="s">
        <v>558</v>
      </c>
      <c r="BC155" t="s">
        <v>558</v>
      </c>
      <c r="BD155" t="s">
        <v>643</v>
      </c>
      <c r="BF155">
        <v>5.0000000000000001E-4</v>
      </c>
      <c r="BG155" t="s">
        <v>556</v>
      </c>
      <c r="BH155" t="s">
        <v>556</v>
      </c>
      <c r="BI155" t="s">
        <v>643</v>
      </c>
      <c r="BK155">
        <v>5.0000000000000001E-4</v>
      </c>
      <c r="BL155" t="s">
        <v>556</v>
      </c>
      <c r="BM155" t="s">
        <v>556</v>
      </c>
      <c r="BN155" t="s">
        <v>643</v>
      </c>
      <c r="BP155">
        <v>5.0000000000000001E-3</v>
      </c>
      <c r="BQ155" t="s">
        <v>558</v>
      </c>
      <c r="BR155" t="s">
        <v>558</v>
      </c>
      <c r="BS155" t="s">
        <v>643</v>
      </c>
      <c r="BU155">
        <v>0.05</v>
      </c>
      <c r="BV155" t="s">
        <v>565</v>
      </c>
      <c r="BW155" t="s">
        <v>565</v>
      </c>
      <c r="BX155" t="s">
        <v>643</v>
      </c>
      <c r="BZ155">
        <v>5.0000000000000001E-3</v>
      </c>
      <c r="CA155" t="s">
        <v>558</v>
      </c>
      <c r="CB155" t="s">
        <v>558</v>
      </c>
      <c r="CC155" t="s">
        <v>643</v>
      </c>
      <c r="CE155">
        <v>0.05</v>
      </c>
      <c r="CF155">
        <v>2.7</v>
      </c>
      <c r="CG155">
        <v>2.9</v>
      </c>
      <c r="CH155" t="s">
        <v>643</v>
      </c>
      <c r="CJ155">
        <v>5.0000000000000001E-3</v>
      </c>
      <c r="CK155" t="s">
        <v>558</v>
      </c>
      <c r="CL155">
        <v>9.7000000000000003E-3</v>
      </c>
      <c r="CM155" t="s">
        <v>643</v>
      </c>
      <c r="CO155">
        <v>5.0000000000000002E-5</v>
      </c>
      <c r="CP155" t="s">
        <v>587</v>
      </c>
      <c r="CQ155" t="s">
        <v>587</v>
      </c>
      <c r="CR155" t="s">
        <v>643</v>
      </c>
      <c r="CT155">
        <v>5.0000000000000001E-3</v>
      </c>
      <c r="CU155" t="s">
        <v>558</v>
      </c>
      <c r="CV155" t="s">
        <v>558</v>
      </c>
      <c r="CW155" t="s">
        <v>643</v>
      </c>
      <c r="CY155">
        <v>5.0000000000000001E-3</v>
      </c>
      <c r="CZ155" t="s">
        <v>558</v>
      </c>
      <c r="DA155" t="s">
        <v>558</v>
      </c>
      <c r="DB155" t="s">
        <v>643</v>
      </c>
      <c r="DD155">
        <v>2.5000000000000001E-3</v>
      </c>
      <c r="DE155" t="s">
        <v>591</v>
      </c>
      <c r="DF155" t="s">
        <v>591</v>
      </c>
      <c r="DG155" t="s">
        <v>643</v>
      </c>
      <c r="DI155">
        <v>5.0000000000000001E-4</v>
      </c>
      <c r="DJ155" t="s">
        <v>556</v>
      </c>
      <c r="DK155" t="s">
        <v>556</v>
      </c>
      <c r="DL155" t="s">
        <v>643</v>
      </c>
      <c r="DN155">
        <v>5.0000000000000001E-3</v>
      </c>
      <c r="DO155" t="s">
        <v>558</v>
      </c>
      <c r="DP155" t="s">
        <v>558</v>
      </c>
      <c r="DQ155" t="s">
        <v>643</v>
      </c>
      <c r="DS155">
        <v>5.0000000000000001E-3</v>
      </c>
      <c r="DT155">
        <v>1.83E-2</v>
      </c>
      <c r="DU155">
        <v>2.0799999999999999E-2</v>
      </c>
      <c r="DV155" t="s">
        <v>643</v>
      </c>
    </row>
    <row r="156" spans="1:126" x14ac:dyDescent="0.25">
      <c r="A156" t="s">
        <v>7</v>
      </c>
      <c r="B156" t="s">
        <v>202</v>
      </c>
      <c r="C156" t="s">
        <v>9</v>
      </c>
      <c r="D156" s="1">
        <v>43500.576388888891</v>
      </c>
      <c r="E156" t="s">
        <v>203</v>
      </c>
      <c r="F156" t="s">
        <v>203</v>
      </c>
      <c r="G156" t="s">
        <v>11</v>
      </c>
      <c r="H156">
        <v>2.5000000000000001E-2</v>
      </c>
      <c r="I156" t="s">
        <v>560</v>
      </c>
      <c r="J156" t="s">
        <v>560</v>
      </c>
      <c r="K156" t="s">
        <v>643</v>
      </c>
      <c r="M156">
        <v>5.0000000000000001E-4</v>
      </c>
      <c r="N156" t="s">
        <v>556</v>
      </c>
      <c r="O156" t="s">
        <v>556</v>
      </c>
      <c r="P156" t="s">
        <v>643</v>
      </c>
      <c r="R156">
        <v>5.0000000000000001E-4</v>
      </c>
      <c r="S156" t="s">
        <v>556</v>
      </c>
      <c r="T156" t="s">
        <v>556</v>
      </c>
      <c r="U156" t="s">
        <v>643</v>
      </c>
      <c r="W156">
        <v>5.0000000000000001E-3</v>
      </c>
      <c r="X156">
        <v>1.2800000000000001E-2</v>
      </c>
      <c r="Y156">
        <v>1.6400000000000001E-2</v>
      </c>
      <c r="Z156" t="s">
        <v>643</v>
      </c>
      <c r="AB156">
        <v>5.0000000000000001E-4</v>
      </c>
      <c r="AC156" t="s">
        <v>556</v>
      </c>
      <c r="AD156" t="s">
        <v>556</v>
      </c>
      <c r="AE156" t="s">
        <v>643</v>
      </c>
      <c r="AG156">
        <v>2.5000000000000001E-2</v>
      </c>
      <c r="AH156" t="s">
        <v>557</v>
      </c>
      <c r="AI156" t="s">
        <v>557</v>
      </c>
      <c r="AJ156" t="s">
        <v>643</v>
      </c>
      <c r="AL156">
        <v>5.0000000000000001E-4</v>
      </c>
      <c r="AM156" t="s">
        <v>556</v>
      </c>
      <c r="AN156" t="s">
        <v>556</v>
      </c>
      <c r="AO156" t="s">
        <v>643</v>
      </c>
      <c r="AQ156">
        <v>5.0000000000000001E-4</v>
      </c>
      <c r="AR156">
        <v>5.5</v>
      </c>
      <c r="AS156">
        <v>5.7</v>
      </c>
      <c r="AT156" t="s">
        <v>643</v>
      </c>
      <c r="AV156">
        <v>2</v>
      </c>
      <c r="AW156">
        <v>3.4</v>
      </c>
      <c r="AX156">
        <v>4.3</v>
      </c>
      <c r="AY156" t="s">
        <v>643</v>
      </c>
      <c r="BA156">
        <v>5.0000000000000001E-3</v>
      </c>
      <c r="BB156" t="s">
        <v>558</v>
      </c>
      <c r="BC156" t="s">
        <v>558</v>
      </c>
      <c r="BD156" t="s">
        <v>643</v>
      </c>
      <c r="BF156">
        <v>5.0000000000000001E-4</v>
      </c>
      <c r="BG156" t="s">
        <v>556</v>
      </c>
      <c r="BH156" t="s">
        <v>556</v>
      </c>
      <c r="BI156" t="s">
        <v>643</v>
      </c>
      <c r="BK156">
        <v>5.0000000000000001E-4</v>
      </c>
      <c r="BL156" t="s">
        <v>556</v>
      </c>
      <c r="BM156">
        <v>9.7000000000000005E-4</v>
      </c>
      <c r="BN156" t="s">
        <v>643</v>
      </c>
      <c r="BP156">
        <v>5.0000000000000001E-3</v>
      </c>
      <c r="BQ156" t="s">
        <v>558</v>
      </c>
      <c r="BR156" t="s">
        <v>558</v>
      </c>
      <c r="BS156" t="s">
        <v>643</v>
      </c>
      <c r="BU156">
        <v>0.05</v>
      </c>
      <c r="BV156">
        <v>6.0999999999999999E-2</v>
      </c>
      <c r="BW156">
        <v>0.26800000000000002</v>
      </c>
      <c r="BX156" t="s">
        <v>643</v>
      </c>
      <c r="BZ156">
        <v>5.0000000000000001E-3</v>
      </c>
      <c r="CA156" t="s">
        <v>558</v>
      </c>
      <c r="CB156" t="s">
        <v>558</v>
      </c>
      <c r="CC156" t="s">
        <v>643</v>
      </c>
      <c r="CE156">
        <v>0.05</v>
      </c>
      <c r="CF156">
        <v>2.9</v>
      </c>
      <c r="CG156">
        <v>3.1</v>
      </c>
      <c r="CH156" t="s">
        <v>643</v>
      </c>
      <c r="CJ156">
        <v>5.0000000000000001E-3</v>
      </c>
      <c r="CK156">
        <v>2.18E-2</v>
      </c>
      <c r="CL156">
        <v>8.6199999999999999E-2</v>
      </c>
      <c r="CM156" t="s">
        <v>643</v>
      </c>
      <c r="CO156">
        <v>5.0000000000000002E-5</v>
      </c>
      <c r="CP156" t="s">
        <v>587</v>
      </c>
      <c r="CQ156" t="s">
        <v>587</v>
      </c>
      <c r="CR156" t="s">
        <v>643</v>
      </c>
      <c r="CT156">
        <v>5.0000000000000001E-3</v>
      </c>
      <c r="CU156" t="s">
        <v>558</v>
      </c>
      <c r="CV156" t="s">
        <v>558</v>
      </c>
      <c r="CW156" t="s">
        <v>643</v>
      </c>
      <c r="CY156">
        <v>5.0000000000000001E-3</v>
      </c>
      <c r="CZ156" t="s">
        <v>558</v>
      </c>
      <c r="DA156" t="s">
        <v>558</v>
      </c>
      <c r="DB156" t="s">
        <v>643</v>
      </c>
      <c r="DD156">
        <v>2.5000000000000001E-3</v>
      </c>
      <c r="DE156" t="s">
        <v>591</v>
      </c>
      <c r="DF156" t="s">
        <v>591</v>
      </c>
      <c r="DG156" t="s">
        <v>643</v>
      </c>
      <c r="DI156">
        <v>5.0000000000000001E-4</v>
      </c>
      <c r="DJ156" t="s">
        <v>556</v>
      </c>
      <c r="DK156" t="s">
        <v>556</v>
      </c>
      <c r="DL156" t="s">
        <v>643</v>
      </c>
      <c r="DN156">
        <v>5.0000000000000001E-3</v>
      </c>
      <c r="DO156" t="s">
        <v>558</v>
      </c>
      <c r="DP156" t="s">
        <v>558</v>
      </c>
      <c r="DQ156" t="s">
        <v>643</v>
      </c>
      <c r="DS156">
        <v>5.0000000000000001E-3</v>
      </c>
      <c r="DT156" t="s">
        <v>558</v>
      </c>
      <c r="DU156" t="s">
        <v>558</v>
      </c>
      <c r="DV156" t="s">
        <v>643</v>
      </c>
    </row>
    <row r="157" spans="1:126" x14ac:dyDescent="0.25">
      <c r="A157" t="s">
        <v>7</v>
      </c>
      <c r="B157" t="s">
        <v>202</v>
      </c>
      <c r="C157" t="s">
        <v>9</v>
      </c>
      <c r="D157" s="1">
        <v>43536.586111111108</v>
      </c>
      <c r="E157" t="s">
        <v>204</v>
      </c>
      <c r="F157" t="s">
        <v>204</v>
      </c>
      <c r="G157" t="s">
        <v>11</v>
      </c>
      <c r="H157">
        <v>2.5000000000000001E-2</v>
      </c>
      <c r="I157" t="s">
        <v>560</v>
      </c>
      <c r="J157">
        <v>0.06</v>
      </c>
      <c r="K157" t="s">
        <v>643</v>
      </c>
      <c r="M157">
        <v>5.0000000000000001E-4</v>
      </c>
      <c r="N157" t="s">
        <v>556</v>
      </c>
      <c r="O157" t="s">
        <v>556</v>
      </c>
      <c r="P157" t="s">
        <v>643</v>
      </c>
      <c r="R157">
        <v>5.0000000000000001E-4</v>
      </c>
      <c r="S157" t="s">
        <v>556</v>
      </c>
      <c r="T157" t="s">
        <v>556</v>
      </c>
      <c r="U157" t="s">
        <v>643</v>
      </c>
      <c r="W157">
        <v>5.0000000000000001E-3</v>
      </c>
      <c r="X157">
        <v>1.7500000000000002E-2</v>
      </c>
      <c r="Y157">
        <v>2.1999999999999999E-2</v>
      </c>
      <c r="Z157" t="s">
        <v>643</v>
      </c>
      <c r="AB157">
        <v>5.0000000000000001E-4</v>
      </c>
      <c r="AC157" t="s">
        <v>556</v>
      </c>
      <c r="AD157" t="s">
        <v>556</v>
      </c>
      <c r="AE157" t="s">
        <v>643</v>
      </c>
      <c r="AG157">
        <v>2.5000000000000001E-2</v>
      </c>
      <c r="AH157" t="s">
        <v>557</v>
      </c>
      <c r="AI157" t="s">
        <v>557</v>
      </c>
      <c r="AJ157" t="s">
        <v>643</v>
      </c>
      <c r="AL157">
        <v>5.0000000000000001E-4</v>
      </c>
      <c r="AM157" t="s">
        <v>556</v>
      </c>
      <c r="AN157" t="s">
        <v>556</v>
      </c>
      <c r="AO157" t="s">
        <v>643</v>
      </c>
      <c r="AQ157">
        <v>5.0000000000000001E-4</v>
      </c>
      <c r="AR157">
        <v>5</v>
      </c>
      <c r="AS157">
        <v>6.1</v>
      </c>
      <c r="AT157" t="s">
        <v>643</v>
      </c>
      <c r="AV157">
        <v>2</v>
      </c>
      <c r="AW157">
        <v>2.9</v>
      </c>
      <c r="AX157">
        <v>3.2</v>
      </c>
      <c r="AY157" t="s">
        <v>643</v>
      </c>
      <c r="BA157">
        <v>5.0000000000000001E-3</v>
      </c>
      <c r="BB157" t="s">
        <v>558</v>
      </c>
      <c r="BC157">
        <v>5.8999999999999999E-3</v>
      </c>
      <c r="BD157" t="s">
        <v>643</v>
      </c>
      <c r="BF157">
        <v>5.0000000000000001E-4</v>
      </c>
      <c r="BG157" t="s">
        <v>556</v>
      </c>
      <c r="BH157" t="s">
        <v>556</v>
      </c>
      <c r="BI157" t="s">
        <v>643</v>
      </c>
      <c r="BK157">
        <v>5.0000000000000001E-4</v>
      </c>
      <c r="BL157">
        <v>1.24E-3</v>
      </c>
      <c r="BM157">
        <v>1.115E-2</v>
      </c>
      <c r="BN157" t="s">
        <v>643</v>
      </c>
      <c r="BP157">
        <v>5.0000000000000001E-3</v>
      </c>
      <c r="BQ157" t="s">
        <v>558</v>
      </c>
      <c r="BR157" t="s">
        <v>558</v>
      </c>
      <c r="BS157" t="s">
        <v>643</v>
      </c>
      <c r="BU157">
        <v>0.05</v>
      </c>
      <c r="BV157" t="s">
        <v>565</v>
      </c>
      <c r="BW157">
        <v>0.29199999999999998</v>
      </c>
      <c r="BX157" t="s">
        <v>643</v>
      </c>
      <c r="BZ157">
        <v>5.0000000000000001E-3</v>
      </c>
      <c r="CA157" t="s">
        <v>558</v>
      </c>
      <c r="CB157" t="s">
        <v>558</v>
      </c>
      <c r="CC157" t="s">
        <v>643</v>
      </c>
      <c r="CE157">
        <v>0.05</v>
      </c>
      <c r="CF157">
        <v>2.5</v>
      </c>
      <c r="CG157">
        <v>2.5</v>
      </c>
      <c r="CH157" t="s">
        <v>643</v>
      </c>
      <c r="CJ157">
        <v>5.0000000000000001E-3</v>
      </c>
      <c r="CK157">
        <v>5.7999999999999996E-3</v>
      </c>
      <c r="CL157">
        <v>9.5399999999999999E-2</v>
      </c>
      <c r="CM157" t="s">
        <v>643</v>
      </c>
      <c r="CO157">
        <v>5.0000000000000002E-5</v>
      </c>
      <c r="CP157" t="s">
        <v>587</v>
      </c>
      <c r="CQ157" t="s">
        <v>587</v>
      </c>
      <c r="CR157" t="s">
        <v>643</v>
      </c>
      <c r="CT157">
        <v>5.0000000000000001E-3</v>
      </c>
      <c r="CU157" t="s">
        <v>558</v>
      </c>
      <c r="CV157" t="s">
        <v>558</v>
      </c>
      <c r="CW157" t="s">
        <v>643</v>
      </c>
      <c r="CY157">
        <v>5.0000000000000001E-3</v>
      </c>
      <c r="CZ157" t="s">
        <v>558</v>
      </c>
      <c r="DA157" t="s">
        <v>558</v>
      </c>
      <c r="DB157" t="s">
        <v>643</v>
      </c>
      <c r="DD157">
        <v>2.5000000000000001E-3</v>
      </c>
      <c r="DE157" t="s">
        <v>591</v>
      </c>
      <c r="DF157" t="s">
        <v>591</v>
      </c>
      <c r="DG157" t="s">
        <v>643</v>
      </c>
      <c r="DI157">
        <v>5.0000000000000001E-4</v>
      </c>
      <c r="DJ157" t="s">
        <v>556</v>
      </c>
      <c r="DK157" t="s">
        <v>556</v>
      </c>
      <c r="DL157" t="s">
        <v>643</v>
      </c>
      <c r="DN157">
        <v>5.0000000000000001E-3</v>
      </c>
      <c r="DO157" t="s">
        <v>558</v>
      </c>
      <c r="DP157" t="s">
        <v>558</v>
      </c>
      <c r="DQ157" t="s">
        <v>643</v>
      </c>
      <c r="DS157">
        <v>5.0000000000000001E-3</v>
      </c>
      <c r="DT157" t="s">
        <v>558</v>
      </c>
      <c r="DU157" t="s">
        <v>558</v>
      </c>
      <c r="DV157" t="s">
        <v>643</v>
      </c>
    </row>
    <row r="158" spans="1:126" x14ac:dyDescent="0.25">
      <c r="A158" t="s">
        <v>7</v>
      </c>
      <c r="B158" t="s">
        <v>202</v>
      </c>
      <c r="C158" t="s">
        <v>9</v>
      </c>
      <c r="D158" s="1">
        <v>43557.402777777781</v>
      </c>
      <c r="E158" t="s">
        <v>205</v>
      </c>
      <c r="F158" t="s">
        <v>205</v>
      </c>
      <c r="G158" t="s">
        <v>11</v>
      </c>
      <c r="H158">
        <v>2.5000000000000001E-2</v>
      </c>
      <c r="I158" t="s">
        <v>560</v>
      </c>
      <c r="J158" t="s">
        <v>560</v>
      </c>
      <c r="K158" t="s">
        <v>643</v>
      </c>
      <c r="M158">
        <v>5.0000000000000001E-4</v>
      </c>
      <c r="N158" t="s">
        <v>556</v>
      </c>
      <c r="O158" t="s">
        <v>556</v>
      </c>
      <c r="P158" t="s">
        <v>643</v>
      </c>
      <c r="R158">
        <v>5.0000000000000001E-4</v>
      </c>
      <c r="S158" t="s">
        <v>556</v>
      </c>
      <c r="T158" t="s">
        <v>556</v>
      </c>
      <c r="U158" t="s">
        <v>643</v>
      </c>
      <c r="W158">
        <v>5.0000000000000001E-3</v>
      </c>
      <c r="X158">
        <v>1.5299999999999999E-2</v>
      </c>
      <c r="Y158">
        <v>1.9E-2</v>
      </c>
      <c r="Z158" t="s">
        <v>643</v>
      </c>
      <c r="AB158">
        <v>5.0000000000000001E-4</v>
      </c>
      <c r="AC158" t="s">
        <v>556</v>
      </c>
      <c r="AD158" t="s">
        <v>556</v>
      </c>
      <c r="AE158" t="s">
        <v>643</v>
      </c>
      <c r="AG158">
        <v>2.5000000000000001E-2</v>
      </c>
      <c r="AH158" t="s">
        <v>557</v>
      </c>
      <c r="AI158" t="s">
        <v>557</v>
      </c>
      <c r="AJ158" t="s">
        <v>643</v>
      </c>
      <c r="AL158">
        <v>5.0000000000000001E-4</v>
      </c>
      <c r="AM158" t="s">
        <v>556</v>
      </c>
      <c r="AN158" t="s">
        <v>556</v>
      </c>
      <c r="AO158" t="s">
        <v>643</v>
      </c>
      <c r="AQ158">
        <v>5.0000000000000001E-4</v>
      </c>
      <c r="AR158">
        <v>4.2</v>
      </c>
      <c r="AS158">
        <v>5.7</v>
      </c>
      <c r="AT158" t="s">
        <v>643</v>
      </c>
      <c r="AV158">
        <v>2</v>
      </c>
      <c r="AW158" t="s">
        <v>559</v>
      </c>
      <c r="AX158" t="s">
        <v>559</v>
      </c>
      <c r="AY158" t="s">
        <v>643</v>
      </c>
      <c r="BA158">
        <v>5.0000000000000001E-3</v>
      </c>
      <c r="BB158" t="s">
        <v>558</v>
      </c>
      <c r="BC158" t="s">
        <v>558</v>
      </c>
      <c r="BD158" t="s">
        <v>643</v>
      </c>
      <c r="BF158">
        <v>5.0000000000000001E-4</v>
      </c>
      <c r="BG158" t="s">
        <v>556</v>
      </c>
      <c r="BH158" t="s">
        <v>556</v>
      </c>
      <c r="BI158" t="s">
        <v>643</v>
      </c>
      <c r="BK158">
        <v>5.0000000000000001E-4</v>
      </c>
      <c r="BL158" t="s">
        <v>556</v>
      </c>
      <c r="BM158" t="s">
        <v>556</v>
      </c>
      <c r="BN158" t="s">
        <v>643</v>
      </c>
      <c r="BP158">
        <v>5.0000000000000001E-3</v>
      </c>
      <c r="BQ158" t="s">
        <v>558</v>
      </c>
      <c r="BR158" t="s">
        <v>558</v>
      </c>
      <c r="BS158" t="s">
        <v>643</v>
      </c>
      <c r="BU158">
        <v>0.05</v>
      </c>
      <c r="BV158" t="s">
        <v>565</v>
      </c>
      <c r="BW158">
        <v>0.32600000000000001</v>
      </c>
      <c r="BX158" t="s">
        <v>643</v>
      </c>
      <c r="BZ158">
        <v>5.0000000000000001E-3</v>
      </c>
      <c r="CA158" t="s">
        <v>558</v>
      </c>
      <c r="CB158" t="s">
        <v>558</v>
      </c>
      <c r="CC158" t="s">
        <v>643</v>
      </c>
      <c r="CE158">
        <v>0.05</v>
      </c>
      <c r="CF158">
        <v>2</v>
      </c>
      <c r="CG158">
        <v>2.6</v>
      </c>
      <c r="CH158" t="s">
        <v>643</v>
      </c>
      <c r="CJ158">
        <v>5.0000000000000001E-3</v>
      </c>
      <c r="CK158">
        <v>8.5000000000000006E-3</v>
      </c>
      <c r="CL158">
        <v>0.107</v>
      </c>
      <c r="CM158" t="s">
        <v>643</v>
      </c>
      <c r="CO158">
        <v>5.0000000000000002E-5</v>
      </c>
      <c r="CP158" t="s">
        <v>587</v>
      </c>
      <c r="CQ158" t="s">
        <v>587</v>
      </c>
      <c r="CR158" t="s">
        <v>643</v>
      </c>
      <c r="CT158">
        <v>5.0000000000000001E-3</v>
      </c>
      <c r="CU158" t="s">
        <v>558</v>
      </c>
      <c r="CV158" t="s">
        <v>558</v>
      </c>
      <c r="CW158" t="s">
        <v>643</v>
      </c>
      <c r="CY158">
        <v>5.0000000000000001E-3</v>
      </c>
      <c r="CZ158" t="s">
        <v>558</v>
      </c>
      <c r="DA158" t="s">
        <v>558</v>
      </c>
      <c r="DB158" t="s">
        <v>643</v>
      </c>
      <c r="DD158">
        <v>2.5000000000000001E-3</v>
      </c>
      <c r="DE158" t="s">
        <v>591</v>
      </c>
      <c r="DF158" t="s">
        <v>591</v>
      </c>
      <c r="DG158" t="s">
        <v>643</v>
      </c>
      <c r="DI158">
        <v>5.0000000000000001E-4</v>
      </c>
      <c r="DJ158" t="s">
        <v>556</v>
      </c>
      <c r="DK158" t="s">
        <v>556</v>
      </c>
      <c r="DL158" t="s">
        <v>643</v>
      </c>
      <c r="DN158">
        <v>5.0000000000000001E-3</v>
      </c>
      <c r="DO158" t="s">
        <v>558</v>
      </c>
      <c r="DP158" t="s">
        <v>558</v>
      </c>
      <c r="DQ158" t="s">
        <v>643</v>
      </c>
      <c r="DS158">
        <v>5.0000000000000001E-3</v>
      </c>
      <c r="DT158" t="s">
        <v>558</v>
      </c>
      <c r="DU158" t="s">
        <v>558</v>
      </c>
      <c r="DV158" t="s">
        <v>643</v>
      </c>
    </row>
    <row r="159" spans="1:126" x14ac:dyDescent="0.25">
      <c r="A159" t="s">
        <v>7</v>
      </c>
      <c r="B159" t="s">
        <v>206</v>
      </c>
      <c r="C159" t="s">
        <v>9</v>
      </c>
      <c r="D159" s="1">
        <v>43500.611111111109</v>
      </c>
      <c r="E159" t="s">
        <v>207</v>
      </c>
      <c r="F159" t="s">
        <v>207</v>
      </c>
      <c r="G159" t="s">
        <v>11</v>
      </c>
      <c r="H159">
        <v>2.5000000000000001E-2</v>
      </c>
      <c r="I159" t="s">
        <v>560</v>
      </c>
      <c r="J159">
        <v>0.1</v>
      </c>
      <c r="K159" t="s">
        <v>643</v>
      </c>
      <c r="M159">
        <v>5.0000000000000001E-4</v>
      </c>
      <c r="N159" t="s">
        <v>556</v>
      </c>
      <c r="O159" t="s">
        <v>556</v>
      </c>
      <c r="P159" t="s">
        <v>643</v>
      </c>
      <c r="R159">
        <v>5.0000000000000001E-4</v>
      </c>
      <c r="S159" t="s">
        <v>556</v>
      </c>
      <c r="T159" t="s">
        <v>556</v>
      </c>
      <c r="U159" t="s">
        <v>643</v>
      </c>
      <c r="W159">
        <v>5.0000000000000001E-3</v>
      </c>
      <c r="X159">
        <v>1.4E-2</v>
      </c>
      <c r="Y159">
        <v>1.7000000000000001E-2</v>
      </c>
      <c r="Z159" t="s">
        <v>643</v>
      </c>
      <c r="AB159">
        <v>5.0000000000000001E-4</v>
      </c>
      <c r="AC159" t="s">
        <v>556</v>
      </c>
      <c r="AD159" t="s">
        <v>556</v>
      </c>
      <c r="AE159" t="s">
        <v>643</v>
      </c>
      <c r="AG159">
        <v>2.5000000000000001E-2</v>
      </c>
      <c r="AH159" t="s">
        <v>557</v>
      </c>
      <c r="AI159" t="s">
        <v>557</v>
      </c>
      <c r="AJ159" t="s">
        <v>643</v>
      </c>
      <c r="AL159">
        <v>5.0000000000000001E-4</v>
      </c>
      <c r="AM159" t="s">
        <v>556</v>
      </c>
      <c r="AN159" t="s">
        <v>556</v>
      </c>
      <c r="AO159" t="s">
        <v>643</v>
      </c>
      <c r="AQ159">
        <v>5.0000000000000001E-4</v>
      </c>
      <c r="AR159">
        <v>4.5</v>
      </c>
      <c r="AS159">
        <v>5.6</v>
      </c>
      <c r="AT159" t="s">
        <v>643</v>
      </c>
      <c r="AV159">
        <v>2</v>
      </c>
      <c r="AW159">
        <v>4.5</v>
      </c>
      <c r="AX159">
        <v>5.7</v>
      </c>
      <c r="AY159" t="s">
        <v>643</v>
      </c>
      <c r="BA159">
        <v>5.0000000000000001E-3</v>
      </c>
      <c r="BB159" t="s">
        <v>558</v>
      </c>
      <c r="BC159" t="s">
        <v>558</v>
      </c>
      <c r="BD159" t="s">
        <v>643</v>
      </c>
      <c r="BF159">
        <v>5.0000000000000001E-4</v>
      </c>
      <c r="BG159" t="s">
        <v>556</v>
      </c>
      <c r="BH159" t="s">
        <v>556</v>
      </c>
      <c r="BI159" t="s">
        <v>643</v>
      </c>
      <c r="BK159">
        <v>5.0000000000000001E-4</v>
      </c>
      <c r="BL159" t="s">
        <v>556</v>
      </c>
      <c r="BM159">
        <v>1.1800000000000001E-3</v>
      </c>
      <c r="BN159" t="s">
        <v>643</v>
      </c>
      <c r="BP159">
        <v>5.0000000000000001E-3</v>
      </c>
      <c r="BQ159" t="s">
        <v>558</v>
      </c>
      <c r="BR159" t="s">
        <v>558</v>
      </c>
      <c r="BS159" t="s">
        <v>643</v>
      </c>
      <c r="BU159">
        <v>0.05</v>
      </c>
      <c r="BV159" t="s">
        <v>565</v>
      </c>
      <c r="BW159">
        <v>0.20699999999999999</v>
      </c>
      <c r="BX159" t="s">
        <v>643</v>
      </c>
      <c r="BZ159">
        <v>5.0000000000000001E-3</v>
      </c>
      <c r="CA159" t="s">
        <v>558</v>
      </c>
      <c r="CB159" t="s">
        <v>558</v>
      </c>
      <c r="CC159" t="s">
        <v>643</v>
      </c>
      <c r="CE159">
        <v>0.05</v>
      </c>
      <c r="CF159">
        <v>2.6</v>
      </c>
      <c r="CG159">
        <v>2.8</v>
      </c>
      <c r="CH159" t="s">
        <v>643</v>
      </c>
      <c r="CJ159">
        <v>5.0000000000000001E-3</v>
      </c>
      <c r="CK159" t="s">
        <v>558</v>
      </c>
      <c r="CL159">
        <v>2.5000000000000001E-2</v>
      </c>
      <c r="CM159" t="s">
        <v>643</v>
      </c>
      <c r="CO159">
        <v>5.0000000000000002E-5</v>
      </c>
      <c r="CP159" t="s">
        <v>587</v>
      </c>
      <c r="CQ159" t="s">
        <v>587</v>
      </c>
      <c r="CR159" t="s">
        <v>643</v>
      </c>
      <c r="CT159">
        <v>5.0000000000000001E-3</v>
      </c>
      <c r="CU159" t="s">
        <v>558</v>
      </c>
      <c r="CV159" t="s">
        <v>558</v>
      </c>
      <c r="CW159" t="s">
        <v>643</v>
      </c>
      <c r="CY159">
        <v>5.0000000000000001E-3</v>
      </c>
      <c r="CZ159" t="s">
        <v>558</v>
      </c>
      <c r="DA159" t="s">
        <v>558</v>
      </c>
      <c r="DB159" t="s">
        <v>643</v>
      </c>
      <c r="DD159">
        <v>2.5000000000000001E-3</v>
      </c>
      <c r="DE159" t="s">
        <v>591</v>
      </c>
      <c r="DF159" t="s">
        <v>591</v>
      </c>
      <c r="DG159" t="s">
        <v>643</v>
      </c>
      <c r="DI159">
        <v>5.0000000000000001E-4</v>
      </c>
      <c r="DJ159" t="s">
        <v>556</v>
      </c>
      <c r="DK159" t="s">
        <v>556</v>
      </c>
      <c r="DL159" t="s">
        <v>643</v>
      </c>
      <c r="DN159">
        <v>5.0000000000000001E-3</v>
      </c>
      <c r="DO159" t="s">
        <v>558</v>
      </c>
      <c r="DP159" t="s">
        <v>558</v>
      </c>
      <c r="DQ159" t="s">
        <v>643</v>
      </c>
      <c r="DS159">
        <v>5.0000000000000001E-3</v>
      </c>
      <c r="DT159" t="s">
        <v>558</v>
      </c>
      <c r="DU159" t="s">
        <v>558</v>
      </c>
      <c r="DV159" t="s">
        <v>643</v>
      </c>
    </row>
    <row r="160" spans="1:126" x14ac:dyDescent="0.25">
      <c r="A160" t="s">
        <v>7</v>
      </c>
      <c r="B160" t="s">
        <v>206</v>
      </c>
      <c r="C160" t="s">
        <v>9</v>
      </c>
      <c r="D160" s="1">
        <v>43536.619444444441</v>
      </c>
      <c r="E160" t="s">
        <v>208</v>
      </c>
      <c r="F160" t="s">
        <v>208</v>
      </c>
      <c r="G160" t="s">
        <v>11</v>
      </c>
      <c r="H160">
        <v>2.5000000000000001E-2</v>
      </c>
      <c r="I160" t="s">
        <v>560</v>
      </c>
      <c r="J160" t="s">
        <v>560</v>
      </c>
      <c r="K160" t="s">
        <v>643</v>
      </c>
      <c r="M160">
        <v>5.0000000000000001E-4</v>
      </c>
      <c r="N160" t="s">
        <v>556</v>
      </c>
      <c r="O160" t="s">
        <v>556</v>
      </c>
      <c r="P160" t="s">
        <v>643</v>
      </c>
      <c r="R160">
        <v>5.0000000000000001E-4</v>
      </c>
      <c r="S160" t="s">
        <v>556</v>
      </c>
      <c r="T160" t="s">
        <v>556</v>
      </c>
      <c r="U160" t="s">
        <v>643</v>
      </c>
      <c r="W160">
        <v>5.0000000000000001E-3</v>
      </c>
      <c r="X160">
        <v>1.6299999999999999E-2</v>
      </c>
      <c r="Y160">
        <v>1.8100000000000002E-2</v>
      </c>
      <c r="Z160" t="s">
        <v>643</v>
      </c>
      <c r="AB160">
        <v>5.0000000000000001E-4</v>
      </c>
      <c r="AC160" t="s">
        <v>556</v>
      </c>
      <c r="AD160" t="s">
        <v>556</v>
      </c>
      <c r="AE160" t="s">
        <v>643</v>
      </c>
      <c r="AG160">
        <v>2.5000000000000001E-2</v>
      </c>
      <c r="AH160" t="s">
        <v>557</v>
      </c>
      <c r="AI160" t="s">
        <v>557</v>
      </c>
      <c r="AJ160" t="s">
        <v>643</v>
      </c>
      <c r="AL160">
        <v>5.0000000000000001E-4</v>
      </c>
      <c r="AM160" t="s">
        <v>556</v>
      </c>
      <c r="AN160" t="s">
        <v>556</v>
      </c>
      <c r="AO160" t="s">
        <v>643</v>
      </c>
      <c r="AQ160">
        <v>5.0000000000000001E-4</v>
      </c>
      <c r="AR160">
        <v>3.5</v>
      </c>
      <c r="AS160">
        <v>4.9000000000000004</v>
      </c>
      <c r="AT160" t="s">
        <v>643</v>
      </c>
      <c r="AV160">
        <v>2</v>
      </c>
      <c r="AW160">
        <v>2.8</v>
      </c>
      <c r="AX160">
        <v>3.2</v>
      </c>
      <c r="AY160" t="s">
        <v>643</v>
      </c>
      <c r="BA160">
        <v>5.0000000000000001E-3</v>
      </c>
      <c r="BB160" t="s">
        <v>558</v>
      </c>
      <c r="BC160" t="s">
        <v>558</v>
      </c>
      <c r="BD160" t="s">
        <v>643</v>
      </c>
      <c r="BF160">
        <v>5.0000000000000001E-4</v>
      </c>
      <c r="BG160" t="s">
        <v>556</v>
      </c>
      <c r="BH160" t="s">
        <v>556</v>
      </c>
      <c r="BI160" t="s">
        <v>643</v>
      </c>
      <c r="BK160">
        <v>5.0000000000000001E-4</v>
      </c>
      <c r="BL160">
        <v>7.2999999999999996E-4</v>
      </c>
      <c r="BM160">
        <v>9.3999999999999997E-4</v>
      </c>
      <c r="BN160" t="s">
        <v>643</v>
      </c>
      <c r="BP160">
        <v>5.0000000000000001E-3</v>
      </c>
      <c r="BQ160" t="s">
        <v>558</v>
      </c>
      <c r="BR160" t="s">
        <v>558</v>
      </c>
      <c r="BS160" t="s">
        <v>643</v>
      </c>
      <c r="BU160">
        <v>0.05</v>
      </c>
      <c r="BV160" t="s">
        <v>565</v>
      </c>
      <c r="BW160">
        <v>0.23899999999999999</v>
      </c>
      <c r="BX160" t="s">
        <v>643</v>
      </c>
      <c r="BZ160">
        <v>5.0000000000000001E-3</v>
      </c>
      <c r="CA160" t="s">
        <v>558</v>
      </c>
      <c r="CB160" t="s">
        <v>558</v>
      </c>
      <c r="CC160" t="s">
        <v>643</v>
      </c>
      <c r="CE160">
        <v>0.05</v>
      </c>
      <c r="CF160">
        <v>1.7</v>
      </c>
      <c r="CG160">
        <v>2</v>
      </c>
      <c r="CH160" t="s">
        <v>643</v>
      </c>
      <c r="CJ160">
        <v>5.0000000000000001E-3</v>
      </c>
      <c r="CK160" t="s">
        <v>558</v>
      </c>
      <c r="CL160">
        <v>0.10299999999999999</v>
      </c>
      <c r="CM160" t="s">
        <v>643</v>
      </c>
      <c r="CO160">
        <v>5.0000000000000002E-5</v>
      </c>
      <c r="CP160" t="s">
        <v>587</v>
      </c>
      <c r="CQ160" t="s">
        <v>587</v>
      </c>
      <c r="CR160" t="s">
        <v>643</v>
      </c>
      <c r="CT160">
        <v>5.0000000000000001E-3</v>
      </c>
      <c r="CU160" t="s">
        <v>558</v>
      </c>
      <c r="CV160" t="s">
        <v>558</v>
      </c>
      <c r="CW160" t="s">
        <v>643</v>
      </c>
      <c r="CY160">
        <v>5.0000000000000001E-3</v>
      </c>
      <c r="CZ160" t="s">
        <v>558</v>
      </c>
      <c r="DA160" t="s">
        <v>558</v>
      </c>
      <c r="DB160" t="s">
        <v>643</v>
      </c>
      <c r="DD160">
        <v>2.5000000000000001E-3</v>
      </c>
      <c r="DE160" t="s">
        <v>591</v>
      </c>
      <c r="DF160" t="s">
        <v>591</v>
      </c>
      <c r="DG160" t="s">
        <v>643</v>
      </c>
      <c r="DI160">
        <v>5.0000000000000001E-4</v>
      </c>
      <c r="DJ160" t="s">
        <v>556</v>
      </c>
      <c r="DK160" t="s">
        <v>556</v>
      </c>
      <c r="DL160" t="s">
        <v>643</v>
      </c>
      <c r="DN160">
        <v>5.0000000000000001E-3</v>
      </c>
      <c r="DO160" t="s">
        <v>558</v>
      </c>
      <c r="DP160" t="s">
        <v>558</v>
      </c>
      <c r="DQ160" t="s">
        <v>643</v>
      </c>
      <c r="DS160">
        <v>5.0000000000000001E-3</v>
      </c>
      <c r="DT160" t="s">
        <v>558</v>
      </c>
      <c r="DU160" t="s">
        <v>558</v>
      </c>
      <c r="DV160" t="s">
        <v>643</v>
      </c>
    </row>
    <row r="161" spans="1:126" x14ac:dyDescent="0.25">
      <c r="A161" t="s">
        <v>7</v>
      </c>
      <c r="B161" t="s">
        <v>206</v>
      </c>
      <c r="C161" t="s">
        <v>9</v>
      </c>
      <c r="D161" s="1">
        <v>43557.461111111108</v>
      </c>
      <c r="E161" t="s">
        <v>209</v>
      </c>
      <c r="F161" t="s">
        <v>209</v>
      </c>
      <c r="G161" t="s">
        <v>11</v>
      </c>
      <c r="H161">
        <v>2.5000000000000001E-2</v>
      </c>
      <c r="I161" t="s">
        <v>560</v>
      </c>
      <c r="J161" t="s">
        <v>560</v>
      </c>
      <c r="K161" t="s">
        <v>643</v>
      </c>
      <c r="M161">
        <v>5.0000000000000001E-4</v>
      </c>
      <c r="N161" t="s">
        <v>556</v>
      </c>
      <c r="O161" t="s">
        <v>556</v>
      </c>
      <c r="P161" t="s">
        <v>643</v>
      </c>
      <c r="R161">
        <v>5.0000000000000001E-4</v>
      </c>
      <c r="S161" t="s">
        <v>556</v>
      </c>
      <c r="T161" t="s">
        <v>556</v>
      </c>
      <c r="U161" t="s">
        <v>643</v>
      </c>
      <c r="W161">
        <v>5.0000000000000001E-3</v>
      </c>
      <c r="X161">
        <v>1.2E-2</v>
      </c>
      <c r="Y161">
        <v>1.5800000000000002E-2</v>
      </c>
      <c r="Z161" t="s">
        <v>643</v>
      </c>
      <c r="AB161">
        <v>5.0000000000000001E-4</v>
      </c>
      <c r="AC161" t="s">
        <v>556</v>
      </c>
      <c r="AD161" t="s">
        <v>556</v>
      </c>
      <c r="AE161" t="s">
        <v>643</v>
      </c>
      <c r="AG161">
        <v>2.5000000000000001E-2</v>
      </c>
      <c r="AH161" t="s">
        <v>557</v>
      </c>
      <c r="AI161" t="s">
        <v>557</v>
      </c>
      <c r="AJ161" t="s">
        <v>643</v>
      </c>
      <c r="AL161">
        <v>5.0000000000000001E-4</v>
      </c>
      <c r="AM161" t="s">
        <v>556</v>
      </c>
      <c r="AN161" t="s">
        <v>556</v>
      </c>
      <c r="AO161" t="s">
        <v>643</v>
      </c>
      <c r="AQ161">
        <v>5.0000000000000001E-4</v>
      </c>
      <c r="AR161">
        <v>4</v>
      </c>
      <c r="AS161">
        <v>4.5999999999999996</v>
      </c>
      <c r="AT161" t="s">
        <v>643</v>
      </c>
      <c r="AV161">
        <v>2</v>
      </c>
      <c r="AW161">
        <v>2</v>
      </c>
      <c r="AX161">
        <v>2.5</v>
      </c>
      <c r="AY161" t="s">
        <v>643</v>
      </c>
      <c r="BA161">
        <v>5.0000000000000001E-3</v>
      </c>
      <c r="BB161" t="s">
        <v>558</v>
      </c>
      <c r="BC161" t="s">
        <v>558</v>
      </c>
      <c r="BD161" t="s">
        <v>643</v>
      </c>
      <c r="BF161">
        <v>5.0000000000000001E-4</v>
      </c>
      <c r="BG161" t="s">
        <v>556</v>
      </c>
      <c r="BH161" t="s">
        <v>556</v>
      </c>
      <c r="BI161" t="s">
        <v>643</v>
      </c>
      <c r="BK161">
        <v>5.0000000000000001E-4</v>
      </c>
      <c r="BL161" t="s">
        <v>556</v>
      </c>
      <c r="BM161" t="s">
        <v>556</v>
      </c>
      <c r="BN161" t="s">
        <v>643</v>
      </c>
      <c r="BP161">
        <v>5.0000000000000001E-3</v>
      </c>
      <c r="BQ161" t="s">
        <v>558</v>
      </c>
      <c r="BR161" t="s">
        <v>558</v>
      </c>
      <c r="BS161" t="s">
        <v>643</v>
      </c>
      <c r="BU161">
        <v>0.05</v>
      </c>
      <c r="BV161" t="s">
        <v>565</v>
      </c>
      <c r="BW161">
        <v>0.26600000000000001</v>
      </c>
      <c r="BX161" t="s">
        <v>643</v>
      </c>
      <c r="BZ161">
        <v>5.0000000000000001E-3</v>
      </c>
      <c r="CA161" t="s">
        <v>558</v>
      </c>
      <c r="CB161" t="s">
        <v>558</v>
      </c>
      <c r="CC161" t="s">
        <v>643</v>
      </c>
      <c r="CE161">
        <v>0.05</v>
      </c>
      <c r="CF161">
        <v>1.9</v>
      </c>
      <c r="CG161">
        <v>2</v>
      </c>
      <c r="CH161" t="s">
        <v>643</v>
      </c>
      <c r="CJ161">
        <v>5.0000000000000001E-3</v>
      </c>
      <c r="CK161" t="s">
        <v>558</v>
      </c>
      <c r="CL161">
        <v>0.121</v>
      </c>
      <c r="CM161" t="s">
        <v>643</v>
      </c>
      <c r="CO161">
        <v>5.0000000000000002E-5</v>
      </c>
      <c r="CP161" t="s">
        <v>587</v>
      </c>
      <c r="CQ161" t="s">
        <v>587</v>
      </c>
      <c r="CR161" t="s">
        <v>643</v>
      </c>
      <c r="CT161">
        <v>5.0000000000000001E-3</v>
      </c>
      <c r="CU161" t="s">
        <v>558</v>
      </c>
      <c r="CV161" t="s">
        <v>558</v>
      </c>
      <c r="CW161" t="s">
        <v>643</v>
      </c>
      <c r="CY161">
        <v>5.0000000000000001E-3</v>
      </c>
      <c r="CZ161" t="s">
        <v>558</v>
      </c>
      <c r="DA161" t="s">
        <v>558</v>
      </c>
      <c r="DB161" t="s">
        <v>643</v>
      </c>
      <c r="DD161">
        <v>2.5000000000000001E-3</v>
      </c>
      <c r="DE161" t="s">
        <v>591</v>
      </c>
      <c r="DF161" t="s">
        <v>591</v>
      </c>
      <c r="DG161" t="s">
        <v>643</v>
      </c>
      <c r="DI161">
        <v>5.0000000000000001E-4</v>
      </c>
      <c r="DJ161" t="s">
        <v>556</v>
      </c>
      <c r="DK161" t="s">
        <v>556</v>
      </c>
      <c r="DL161" t="s">
        <v>643</v>
      </c>
      <c r="DN161">
        <v>5.0000000000000001E-3</v>
      </c>
      <c r="DO161" t="s">
        <v>558</v>
      </c>
      <c r="DP161" t="s">
        <v>558</v>
      </c>
      <c r="DQ161" t="s">
        <v>643</v>
      </c>
      <c r="DS161">
        <v>5.0000000000000001E-3</v>
      </c>
      <c r="DT161" t="s">
        <v>558</v>
      </c>
      <c r="DU161">
        <v>1.0999999999999999E-2</v>
      </c>
      <c r="DV161" t="s">
        <v>643</v>
      </c>
    </row>
    <row r="162" spans="1:126" x14ac:dyDescent="0.25">
      <c r="A162" t="s">
        <v>7</v>
      </c>
      <c r="B162" t="s">
        <v>210</v>
      </c>
      <c r="C162" t="s">
        <v>9</v>
      </c>
      <c r="D162" s="1">
        <v>43501.619444444441</v>
      </c>
      <c r="E162" t="s">
        <v>211</v>
      </c>
      <c r="F162" t="s">
        <v>211</v>
      </c>
      <c r="G162" t="s">
        <v>11</v>
      </c>
      <c r="H162">
        <v>2.5000000000000001E-2</v>
      </c>
      <c r="I162" t="s">
        <v>560</v>
      </c>
      <c r="J162">
        <v>0.06</v>
      </c>
      <c r="K162" t="s">
        <v>643</v>
      </c>
      <c r="M162">
        <v>5.0000000000000001E-4</v>
      </c>
      <c r="N162" t="s">
        <v>556</v>
      </c>
      <c r="O162" t="s">
        <v>556</v>
      </c>
      <c r="P162" t="s">
        <v>643</v>
      </c>
      <c r="R162">
        <v>5.0000000000000001E-4</v>
      </c>
      <c r="S162" t="s">
        <v>556</v>
      </c>
      <c r="T162" t="s">
        <v>556</v>
      </c>
      <c r="U162" t="s">
        <v>643</v>
      </c>
      <c r="W162">
        <v>5.0000000000000001E-3</v>
      </c>
      <c r="X162">
        <v>5.0099999999999999E-2</v>
      </c>
      <c r="Y162">
        <v>5.5E-2</v>
      </c>
      <c r="Z162" t="s">
        <v>643</v>
      </c>
      <c r="AB162">
        <v>5.0000000000000001E-4</v>
      </c>
      <c r="AC162" t="s">
        <v>556</v>
      </c>
      <c r="AD162" t="s">
        <v>556</v>
      </c>
      <c r="AE162" t="s">
        <v>643</v>
      </c>
      <c r="AG162">
        <v>2.5000000000000001E-2</v>
      </c>
      <c r="AH162" t="s">
        <v>557</v>
      </c>
      <c r="AI162" t="s">
        <v>557</v>
      </c>
      <c r="AJ162" t="s">
        <v>643</v>
      </c>
      <c r="AL162">
        <v>5.0000000000000001E-4</v>
      </c>
      <c r="AM162" t="s">
        <v>556</v>
      </c>
      <c r="AN162" t="s">
        <v>556</v>
      </c>
      <c r="AO162" t="s">
        <v>643</v>
      </c>
      <c r="AQ162">
        <v>5.0000000000000001E-4</v>
      </c>
      <c r="AR162">
        <v>6</v>
      </c>
      <c r="AS162">
        <v>8.8000000000000007</v>
      </c>
      <c r="AT162" t="s">
        <v>643</v>
      </c>
      <c r="AV162">
        <v>2</v>
      </c>
      <c r="AW162" t="s">
        <v>559</v>
      </c>
      <c r="AX162" t="s">
        <v>559</v>
      </c>
      <c r="AY162" t="s">
        <v>643</v>
      </c>
      <c r="BA162">
        <v>5.0000000000000001E-3</v>
      </c>
      <c r="BB162" t="s">
        <v>558</v>
      </c>
      <c r="BC162" t="s">
        <v>558</v>
      </c>
      <c r="BD162" t="s">
        <v>643</v>
      </c>
      <c r="BF162">
        <v>5.0000000000000001E-4</v>
      </c>
      <c r="BG162" t="s">
        <v>556</v>
      </c>
      <c r="BH162" t="s">
        <v>556</v>
      </c>
      <c r="BI162" t="s">
        <v>643</v>
      </c>
      <c r="BK162">
        <v>5.0000000000000001E-4</v>
      </c>
      <c r="BL162">
        <v>7.6999999999999996E-4</v>
      </c>
      <c r="BM162">
        <v>7.6999999999999996E-4</v>
      </c>
      <c r="BN162" t="s">
        <v>643</v>
      </c>
      <c r="BP162">
        <v>5.0000000000000001E-3</v>
      </c>
      <c r="BQ162" t="s">
        <v>558</v>
      </c>
      <c r="BR162" t="s">
        <v>558</v>
      </c>
      <c r="BS162" t="s">
        <v>643</v>
      </c>
      <c r="BU162">
        <v>0.05</v>
      </c>
      <c r="BV162">
        <v>7.9000000000000001E-2</v>
      </c>
      <c r="BW162">
        <v>0.32900000000000001</v>
      </c>
      <c r="BX162" t="s">
        <v>643</v>
      </c>
      <c r="BZ162">
        <v>5.0000000000000001E-3</v>
      </c>
      <c r="CA162" t="s">
        <v>558</v>
      </c>
      <c r="CB162" t="s">
        <v>558</v>
      </c>
      <c r="CC162" t="s">
        <v>643</v>
      </c>
      <c r="CE162">
        <v>0.05</v>
      </c>
      <c r="CF162">
        <v>5.3</v>
      </c>
      <c r="CG162">
        <v>5.9</v>
      </c>
      <c r="CH162" t="s">
        <v>643</v>
      </c>
      <c r="CJ162">
        <v>5.0000000000000001E-3</v>
      </c>
      <c r="CK162">
        <v>0.107</v>
      </c>
      <c r="CL162">
        <v>0.25</v>
      </c>
      <c r="CM162" t="s">
        <v>643</v>
      </c>
      <c r="CO162">
        <v>5.0000000000000002E-5</v>
      </c>
      <c r="CP162" t="s">
        <v>587</v>
      </c>
      <c r="CQ162" t="s">
        <v>587</v>
      </c>
      <c r="CR162" t="s">
        <v>643</v>
      </c>
      <c r="CT162">
        <v>5.0000000000000001E-3</v>
      </c>
      <c r="CU162" t="s">
        <v>558</v>
      </c>
      <c r="CV162" t="s">
        <v>558</v>
      </c>
      <c r="CW162" t="s">
        <v>643</v>
      </c>
      <c r="CY162">
        <v>5.0000000000000001E-3</v>
      </c>
      <c r="CZ162" t="s">
        <v>558</v>
      </c>
      <c r="DA162" t="s">
        <v>558</v>
      </c>
      <c r="DB162" t="s">
        <v>643</v>
      </c>
      <c r="DD162">
        <v>2.5000000000000001E-3</v>
      </c>
      <c r="DE162" t="s">
        <v>591</v>
      </c>
      <c r="DF162" t="s">
        <v>591</v>
      </c>
      <c r="DG162" t="s">
        <v>643</v>
      </c>
      <c r="DI162">
        <v>5.0000000000000001E-4</v>
      </c>
      <c r="DJ162" t="s">
        <v>556</v>
      </c>
      <c r="DK162" t="s">
        <v>556</v>
      </c>
      <c r="DL162" t="s">
        <v>643</v>
      </c>
      <c r="DN162">
        <v>5.0000000000000001E-3</v>
      </c>
      <c r="DO162" t="s">
        <v>558</v>
      </c>
      <c r="DP162" t="s">
        <v>558</v>
      </c>
      <c r="DQ162" t="s">
        <v>643</v>
      </c>
      <c r="DS162">
        <v>5.0000000000000001E-3</v>
      </c>
      <c r="DT162" t="s">
        <v>558</v>
      </c>
      <c r="DU162" t="s">
        <v>558</v>
      </c>
      <c r="DV162" t="s">
        <v>643</v>
      </c>
    </row>
    <row r="163" spans="1:126" x14ac:dyDescent="0.25">
      <c r="A163" t="s">
        <v>7</v>
      </c>
      <c r="B163" t="s">
        <v>210</v>
      </c>
      <c r="C163" t="s">
        <v>9</v>
      </c>
      <c r="D163" s="1">
        <v>43537.537499999999</v>
      </c>
      <c r="E163" t="s">
        <v>212</v>
      </c>
      <c r="F163" t="s">
        <v>212</v>
      </c>
      <c r="G163" t="s">
        <v>11</v>
      </c>
      <c r="H163">
        <v>2.5000000000000001E-2</v>
      </c>
      <c r="I163" t="s">
        <v>560</v>
      </c>
      <c r="J163">
        <v>0.33500000000000002</v>
      </c>
      <c r="K163" t="s">
        <v>643</v>
      </c>
      <c r="M163">
        <v>5.0000000000000001E-4</v>
      </c>
      <c r="N163" t="s">
        <v>556</v>
      </c>
      <c r="O163" t="s">
        <v>556</v>
      </c>
      <c r="P163" t="s">
        <v>643</v>
      </c>
      <c r="R163">
        <v>5.0000000000000001E-4</v>
      </c>
      <c r="S163" t="s">
        <v>556</v>
      </c>
      <c r="T163">
        <v>2.3800000000000002E-3</v>
      </c>
      <c r="U163" t="s">
        <v>643</v>
      </c>
      <c r="W163">
        <v>5.0000000000000001E-3</v>
      </c>
      <c r="X163">
        <v>3.2599999999999997E-2</v>
      </c>
      <c r="Y163">
        <v>0.11</v>
      </c>
      <c r="Z163" t="s">
        <v>643</v>
      </c>
      <c r="AB163">
        <v>5.0000000000000001E-4</v>
      </c>
      <c r="AC163" t="s">
        <v>556</v>
      </c>
      <c r="AD163" t="s">
        <v>556</v>
      </c>
      <c r="AE163" t="s">
        <v>643</v>
      </c>
      <c r="AG163">
        <v>2.5000000000000001E-2</v>
      </c>
      <c r="AH163" t="s">
        <v>557</v>
      </c>
      <c r="AI163" t="s">
        <v>557</v>
      </c>
      <c r="AJ163" t="s">
        <v>643</v>
      </c>
      <c r="AL163">
        <v>5.0000000000000001E-4</v>
      </c>
      <c r="AM163" t="s">
        <v>556</v>
      </c>
      <c r="AN163" t="s">
        <v>556</v>
      </c>
      <c r="AO163" t="s">
        <v>643</v>
      </c>
      <c r="AQ163">
        <v>5.0000000000000001E-4</v>
      </c>
      <c r="AR163">
        <v>5.0999999999999996</v>
      </c>
      <c r="AS163">
        <v>6</v>
      </c>
      <c r="AT163" t="s">
        <v>643</v>
      </c>
      <c r="AV163">
        <v>2</v>
      </c>
      <c r="AW163" t="s">
        <v>559</v>
      </c>
      <c r="AX163" t="s">
        <v>559</v>
      </c>
      <c r="AY163" t="s">
        <v>643</v>
      </c>
      <c r="BA163">
        <v>5.0000000000000001E-3</v>
      </c>
      <c r="BB163" t="s">
        <v>558</v>
      </c>
      <c r="BC163" t="s">
        <v>558</v>
      </c>
      <c r="BD163" t="s">
        <v>643</v>
      </c>
      <c r="BF163">
        <v>5.0000000000000001E-4</v>
      </c>
      <c r="BG163" t="s">
        <v>556</v>
      </c>
      <c r="BH163">
        <v>1.2199999999999999E-3</v>
      </c>
      <c r="BI163" t="s">
        <v>643</v>
      </c>
      <c r="BK163">
        <v>5.0000000000000001E-4</v>
      </c>
      <c r="BL163" t="s">
        <v>556</v>
      </c>
      <c r="BM163" t="s">
        <v>556</v>
      </c>
      <c r="BN163" t="s">
        <v>643</v>
      </c>
      <c r="BP163">
        <v>5.0000000000000001E-3</v>
      </c>
      <c r="BQ163" t="s">
        <v>558</v>
      </c>
      <c r="BR163" t="s">
        <v>558</v>
      </c>
      <c r="BS163" t="s">
        <v>643</v>
      </c>
      <c r="BU163">
        <v>0.05</v>
      </c>
      <c r="BV163">
        <v>0.113</v>
      </c>
      <c r="BW163">
        <v>1.3</v>
      </c>
      <c r="BX163" t="s">
        <v>643</v>
      </c>
      <c r="BZ163">
        <v>5.0000000000000001E-3</v>
      </c>
      <c r="CA163" t="s">
        <v>558</v>
      </c>
      <c r="CB163" t="s">
        <v>558</v>
      </c>
      <c r="CC163" t="s">
        <v>643</v>
      </c>
      <c r="CE163">
        <v>0.05</v>
      </c>
      <c r="CF163">
        <v>3.6</v>
      </c>
      <c r="CG163">
        <v>4</v>
      </c>
      <c r="CH163" t="s">
        <v>643</v>
      </c>
      <c r="CJ163">
        <v>5.0000000000000001E-3</v>
      </c>
      <c r="CK163">
        <v>0.17</v>
      </c>
      <c r="CL163">
        <v>1.2</v>
      </c>
      <c r="CM163" t="s">
        <v>643</v>
      </c>
      <c r="CO163">
        <v>5.0000000000000002E-5</v>
      </c>
      <c r="CP163" t="s">
        <v>587</v>
      </c>
      <c r="CQ163" t="s">
        <v>587</v>
      </c>
      <c r="CR163" t="s">
        <v>643</v>
      </c>
      <c r="CT163">
        <v>5.0000000000000001E-3</v>
      </c>
      <c r="CU163" t="s">
        <v>558</v>
      </c>
      <c r="CV163" t="s">
        <v>558</v>
      </c>
      <c r="CW163" t="s">
        <v>643</v>
      </c>
      <c r="CY163">
        <v>5.0000000000000001E-3</v>
      </c>
      <c r="CZ163" t="s">
        <v>558</v>
      </c>
      <c r="DA163" t="s">
        <v>558</v>
      </c>
      <c r="DB163" t="s">
        <v>643</v>
      </c>
      <c r="DD163">
        <v>2.5000000000000001E-3</v>
      </c>
      <c r="DE163" t="s">
        <v>591</v>
      </c>
      <c r="DF163" t="s">
        <v>591</v>
      </c>
      <c r="DG163" t="s">
        <v>643</v>
      </c>
      <c r="DI163">
        <v>5.0000000000000001E-4</v>
      </c>
      <c r="DJ163" t="s">
        <v>556</v>
      </c>
      <c r="DK163" t="s">
        <v>556</v>
      </c>
      <c r="DL163" t="s">
        <v>643</v>
      </c>
      <c r="DN163">
        <v>5.0000000000000001E-3</v>
      </c>
      <c r="DO163" t="s">
        <v>558</v>
      </c>
      <c r="DP163" t="s">
        <v>558</v>
      </c>
      <c r="DQ163" t="s">
        <v>643</v>
      </c>
      <c r="DS163">
        <v>5.0000000000000001E-3</v>
      </c>
      <c r="DT163" t="s">
        <v>558</v>
      </c>
      <c r="DU163" t="s">
        <v>558</v>
      </c>
      <c r="DV163" t="s">
        <v>643</v>
      </c>
    </row>
    <row r="164" spans="1:126" x14ac:dyDescent="0.25">
      <c r="A164" t="s">
        <v>7</v>
      </c>
      <c r="B164" t="s">
        <v>210</v>
      </c>
      <c r="C164" t="s">
        <v>9</v>
      </c>
      <c r="D164" s="1">
        <v>43558.574305555558</v>
      </c>
      <c r="E164" t="s">
        <v>213</v>
      </c>
      <c r="F164" t="s">
        <v>213</v>
      </c>
      <c r="G164" t="s">
        <v>11</v>
      </c>
      <c r="H164">
        <v>2.5000000000000001E-2</v>
      </c>
      <c r="I164" t="s">
        <v>560</v>
      </c>
      <c r="J164">
        <v>0.26100000000000001</v>
      </c>
      <c r="K164" t="s">
        <v>643</v>
      </c>
      <c r="M164">
        <v>5.0000000000000001E-4</v>
      </c>
      <c r="N164" t="s">
        <v>556</v>
      </c>
      <c r="O164" t="s">
        <v>556</v>
      </c>
      <c r="P164" t="s">
        <v>643</v>
      </c>
      <c r="R164">
        <v>5.0000000000000001E-4</v>
      </c>
      <c r="S164" t="s">
        <v>556</v>
      </c>
      <c r="T164">
        <v>1.2099999999999999E-3</v>
      </c>
      <c r="U164" t="s">
        <v>643</v>
      </c>
      <c r="W164">
        <v>5.0000000000000001E-3</v>
      </c>
      <c r="X164">
        <v>2.6800000000000001E-2</v>
      </c>
      <c r="Y164">
        <v>3.8300000000000001E-2</v>
      </c>
      <c r="Z164" t="s">
        <v>643</v>
      </c>
      <c r="AB164">
        <v>5.0000000000000001E-4</v>
      </c>
      <c r="AC164" t="s">
        <v>556</v>
      </c>
      <c r="AD164" t="s">
        <v>556</v>
      </c>
      <c r="AE164" t="s">
        <v>643</v>
      </c>
      <c r="AG164">
        <v>2.5000000000000001E-2</v>
      </c>
      <c r="AH164" t="s">
        <v>557</v>
      </c>
      <c r="AI164" t="s">
        <v>557</v>
      </c>
      <c r="AJ164" t="s">
        <v>643</v>
      </c>
      <c r="AL164">
        <v>5.0000000000000001E-4</v>
      </c>
      <c r="AM164" t="s">
        <v>556</v>
      </c>
      <c r="AN164" t="s">
        <v>556</v>
      </c>
      <c r="AO164" t="s">
        <v>643</v>
      </c>
      <c r="AQ164">
        <v>5.0000000000000001E-4</v>
      </c>
      <c r="AR164">
        <v>4.4000000000000004</v>
      </c>
      <c r="AS164">
        <v>5.3</v>
      </c>
      <c r="AT164" t="s">
        <v>643</v>
      </c>
      <c r="AV164">
        <v>2</v>
      </c>
      <c r="AW164" t="s">
        <v>559</v>
      </c>
      <c r="AX164" t="s">
        <v>559</v>
      </c>
      <c r="AY164" t="s">
        <v>643</v>
      </c>
      <c r="BA164">
        <v>5.0000000000000001E-3</v>
      </c>
      <c r="BB164" t="s">
        <v>558</v>
      </c>
      <c r="BC164" t="s">
        <v>558</v>
      </c>
      <c r="BD164" t="s">
        <v>643</v>
      </c>
      <c r="BF164">
        <v>5.0000000000000001E-4</v>
      </c>
      <c r="BG164" t="s">
        <v>556</v>
      </c>
      <c r="BH164" t="s">
        <v>556</v>
      </c>
      <c r="BI164" t="s">
        <v>643</v>
      </c>
      <c r="BK164">
        <v>5.0000000000000001E-4</v>
      </c>
      <c r="BL164" t="s">
        <v>556</v>
      </c>
      <c r="BM164" t="s">
        <v>556</v>
      </c>
      <c r="BN164" t="s">
        <v>643</v>
      </c>
      <c r="BP164">
        <v>5.0000000000000001E-3</v>
      </c>
      <c r="BQ164" t="s">
        <v>558</v>
      </c>
      <c r="BR164" t="s">
        <v>558</v>
      </c>
      <c r="BS164" t="s">
        <v>643</v>
      </c>
      <c r="BU164">
        <v>0.05</v>
      </c>
      <c r="BV164">
        <v>0.106</v>
      </c>
      <c r="BW164">
        <v>1.2</v>
      </c>
      <c r="BX164" t="s">
        <v>643</v>
      </c>
      <c r="BZ164">
        <v>5.0000000000000001E-3</v>
      </c>
      <c r="CA164" t="s">
        <v>558</v>
      </c>
      <c r="CB164" t="s">
        <v>558</v>
      </c>
      <c r="CC164" t="s">
        <v>643</v>
      </c>
      <c r="CE164">
        <v>0.05</v>
      </c>
      <c r="CF164">
        <v>3.3</v>
      </c>
      <c r="CG164">
        <v>3.8</v>
      </c>
      <c r="CH164" t="s">
        <v>643</v>
      </c>
      <c r="CJ164">
        <v>5.0000000000000001E-3</v>
      </c>
      <c r="CK164">
        <v>0.22500000000000001</v>
      </c>
      <c r="CL164">
        <v>0.496</v>
      </c>
      <c r="CM164" t="s">
        <v>643</v>
      </c>
      <c r="CO164">
        <v>5.0000000000000002E-5</v>
      </c>
      <c r="CP164" t="s">
        <v>587</v>
      </c>
      <c r="CQ164" t="s">
        <v>587</v>
      </c>
      <c r="CR164" t="s">
        <v>643</v>
      </c>
      <c r="CT164">
        <v>5.0000000000000001E-3</v>
      </c>
      <c r="CU164" t="s">
        <v>558</v>
      </c>
      <c r="CV164" t="s">
        <v>558</v>
      </c>
      <c r="CW164" t="s">
        <v>643</v>
      </c>
      <c r="CY164">
        <v>5.0000000000000001E-3</v>
      </c>
      <c r="CZ164" t="s">
        <v>558</v>
      </c>
      <c r="DA164" t="s">
        <v>558</v>
      </c>
      <c r="DB164" t="s">
        <v>643</v>
      </c>
      <c r="DD164">
        <v>2.5000000000000001E-3</v>
      </c>
      <c r="DE164" t="s">
        <v>591</v>
      </c>
      <c r="DF164" t="s">
        <v>591</v>
      </c>
      <c r="DG164" t="s">
        <v>643</v>
      </c>
      <c r="DI164">
        <v>5.0000000000000001E-4</v>
      </c>
      <c r="DJ164" t="s">
        <v>556</v>
      </c>
      <c r="DK164" t="s">
        <v>556</v>
      </c>
      <c r="DL164" t="s">
        <v>643</v>
      </c>
      <c r="DN164">
        <v>5.0000000000000001E-3</v>
      </c>
      <c r="DO164" t="s">
        <v>558</v>
      </c>
      <c r="DP164" t="s">
        <v>558</v>
      </c>
      <c r="DQ164" t="s">
        <v>643</v>
      </c>
      <c r="DS164">
        <v>5.0000000000000001E-3</v>
      </c>
      <c r="DT164" t="s">
        <v>558</v>
      </c>
      <c r="DU164" t="s">
        <v>558</v>
      </c>
      <c r="DV164" t="s">
        <v>643</v>
      </c>
    </row>
    <row r="165" spans="1:126" x14ac:dyDescent="0.25">
      <c r="A165" t="s">
        <v>7</v>
      </c>
      <c r="B165" t="s">
        <v>214</v>
      </c>
      <c r="C165" t="s">
        <v>9</v>
      </c>
      <c r="D165" s="1">
        <v>43502.451388888891</v>
      </c>
      <c r="E165" t="s">
        <v>215</v>
      </c>
      <c r="F165" t="s">
        <v>215</v>
      </c>
      <c r="G165" t="s">
        <v>11</v>
      </c>
      <c r="H165">
        <v>2.5000000000000001E-2</v>
      </c>
      <c r="I165" t="s">
        <v>560</v>
      </c>
      <c r="J165">
        <v>0.13200000000000001</v>
      </c>
      <c r="K165" t="s">
        <v>643</v>
      </c>
      <c r="M165">
        <v>5.0000000000000001E-4</v>
      </c>
      <c r="N165" t="s">
        <v>556</v>
      </c>
      <c r="O165" t="s">
        <v>556</v>
      </c>
      <c r="P165" t="s">
        <v>643</v>
      </c>
      <c r="R165">
        <v>5.0000000000000001E-4</v>
      </c>
      <c r="S165" t="s">
        <v>556</v>
      </c>
      <c r="T165" t="s">
        <v>556</v>
      </c>
      <c r="U165" t="s">
        <v>643</v>
      </c>
      <c r="W165">
        <v>5.0000000000000001E-3</v>
      </c>
      <c r="X165">
        <v>3.8800000000000001E-2</v>
      </c>
      <c r="Y165">
        <v>5.3800000000000001E-2</v>
      </c>
      <c r="Z165" t="s">
        <v>643</v>
      </c>
      <c r="AB165">
        <v>5.0000000000000001E-4</v>
      </c>
      <c r="AC165" t="s">
        <v>556</v>
      </c>
      <c r="AD165" t="s">
        <v>556</v>
      </c>
      <c r="AE165" t="s">
        <v>643</v>
      </c>
      <c r="AG165">
        <v>2.5000000000000001E-2</v>
      </c>
      <c r="AH165" t="s">
        <v>557</v>
      </c>
      <c r="AI165" t="s">
        <v>557</v>
      </c>
      <c r="AJ165" t="s">
        <v>643</v>
      </c>
      <c r="AL165">
        <v>5.0000000000000001E-4</v>
      </c>
      <c r="AM165" t="s">
        <v>556</v>
      </c>
      <c r="AN165" t="s">
        <v>556</v>
      </c>
      <c r="AO165" t="s">
        <v>643</v>
      </c>
      <c r="AQ165">
        <v>5.0000000000000001E-4</v>
      </c>
      <c r="AR165">
        <v>5</v>
      </c>
      <c r="AS165">
        <v>5.2</v>
      </c>
      <c r="AT165" t="s">
        <v>643</v>
      </c>
      <c r="AV165">
        <v>2</v>
      </c>
      <c r="AW165" t="s">
        <v>559</v>
      </c>
      <c r="AX165" t="s">
        <v>559</v>
      </c>
      <c r="AY165" t="s">
        <v>643</v>
      </c>
      <c r="BA165">
        <v>5.0000000000000001E-3</v>
      </c>
      <c r="BB165" t="s">
        <v>558</v>
      </c>
      <c r="BC165" t="s">
        <v>558</v>
      </c>
      <c r="BD165" t="s">
        <v>643</v>
      </c>
      <c r="BF165">
        <v>5.0000000000000001E-4</v>
      </c>
      <c r="BG165" t="s">
        <v>556</v>
      </c>
      <c r="BH165" t="s">
        <v>556</v>
      </c>
      <c r="BI165" t="s">
        <v>643</v>
      </c>
      <c r="BK165">
        <v>5.0000000000000001E-4</v>
      </c>
      <c r="BL165" t="s">
        <v>556</v>
      </c>
      <c r="BM165">
        <v>1.2700000000000001E-3</v>
      </c>
      <c r="BN165" t="s">
        <v>643</v>
      </c>
      <c r="BP165">
        <v>5.0000000000000001E-3</v>
      </c>
      <c r="BQ165" t="s">
        <v>558</v>
      </c>
      <c r="BR165" t="s">
        <v>558</v>
      </c>
      <c r="BS165" t="s">
        <v>643</v>
      </c>
      <c r="BU165">
        <v>0.05</v>
      </c>
      <c r="BV165">
        <v>0.19800000000000001</v>
      </c>
      <c r="BW165">
        <v>1.2</v>
      </c>
      <c r="BX165" t="s">
        <v>643</v>
      </c>
      <c r="BZ165">
        <v>5.0000000000000001E-3</v>
      </c>
      <c r="CA165" t="s">
        <v>558</v>
      </c>
      <c r="CB165" t="s">
        <v>558</v>
      </c>
      <c r="CC165" t="s">
        <v>643</v>
      </c>
      <c r="CE165">
        <v>0.05</v>
      </c>
      <c r="CF165">
        <v>3.3</v>
      </c>
      <c r="CG165">
        <v>3.6</v>
      </c>
      <c r="CH165" t="s">
        <v>643</v>
      </c>
      <c r="CJ165">
        <v>5.0000000000000001E-3</v>
      </c>
      <c r="CK165">
        <v>5.33E-2</v>
      </c>
      <c r="CL165">
        <v>0.23899999999999999</v>
      </c>
      <c r="CM165" t="s">
        <v>643</v>
      </c>
      <c r="CO165">
        <v>5.0000000000000002E-5</v>
      </c>
      <c r="CP165" t="s">
        <v>587</v>
      </c>
      <c r="CQ165" t="s">
        <v>587</v>
      </c>
      <c r="CR165" t="s">
        <v>643</v>
      </c>
      <c r="CT165">
        <v>5.0000000000000001E-3</v>
      </c>
      <c r="CU165" t="s">
        <v>558</v>
      </c>
      <c r="CV165" t="s">
        <v>558</v>
      </c>
      <c r="CW165" t="s">
        <v>643</v>
      </c>
      <c r="CY165">
        <v>5.0000000000000001E-3</v>
      </c>
      <c r="CZ165" t="s">
        <v>558</v>
      </c>
      <c r="DA165" t="s">
        <v>558</v>
      </c>
      <c r="DB165" t="s">
        <v>643</v>
      </c>
      <c r="DD165">
        <v>2.5000000000000001E-3</v>
      </c>
      <c r="DE165" t="s">
        <v>591</v>
      </c>
      <c r="DF165" t="s">
        <v>591</v>
      </c>
      <c r="DG165" t="s">
        <v>643</v>
      </c>
      <c r="DI165">
        <v>5.0000000000000001E-4</v>
      </c>
      <c r="DJ165" t="s">
        <v>556</v>
      </c>
      <c r="DK165" t="s">
        <v>556</v>
      </c>
      <c r="DL165" t="s">
        <v>643</v>
      </c>
      <c r="DN165">
        <v>5.0000000000000001E-3</v>
      </c>
      <c r="DO165" t="s">
        <v>558</v>
      </c>
      <c r="DP165" t="s">
        <v>558</v>
      </c>
      <c r="DQ165" t="s">
        <v>643</v>
      </c>
      <c r="DS165">
        <v>5.0000000000000001E-3</v>
      </c>
      <c r="DT165" t="s">
        <v>558</v>
      </c>
      <c r="DU165" t="s">
        <v>558</v>
      </c>
      <c r="DV165" t="s">
        <v>643</v>
      </c>
    </row>
    <row r="166" spans="1:126" x14ac:dyDescent="0.25">
      <c r="A166" t="s">
        <v>7</v>
      </c>
      <c r="B166" t="s">
        <v>214</v>
      </c>
      <c r="C166" t="s">
        <v>9</v>
      </c>
      <c r="D166" s="1">
        <v>43538.436805555553</v>
      </c>
      <c r="E166" t="s">
        <v>216</v>
      </c>
      <c r="F166" t="s">
        <v>216</v>
      </c>
      <c r="G166" t="s">
        <v>11</v>
      </c>
      <c r="H166">
        <v>2.5000000000000001E-2</v>
      </c>
      <c r="I166" t="s">
        <v>560</v>
      </c>
      <c r="J166">
        <v>0.40200000000000002</v>
      </c>
      <c r="K166" t="s">
        <v>643</v>
      </c>
      <c r="M166">
        <v>5.0000000000000001E-4</v>
      </c>
      <c r="N166" t="s">
        <v>556</v>
      </c>
      <c r="O166" t="s">
        <v>556</v>
      </c>
      <c r="P166" t="s">
        <v>643</v>
      </c>
      <c r="R166">
        <v>5.0000000000000001E-4</v>
      </c>
      <c r="S166" t="s">
        <v>556</v>
      </c>
      <c r="T166">
        <v>1.3799999999999999E-3</v>
      </c>
      <c r="U166" t="s">
        <v>643</v>
      </c>
      <c r="W166">
        <v>5.0000000000000001E-3</v>
      </c>
      <c r="X166">
        <v>1.89E-2</v>
      </c>
      <c r="Y166">
        <v>4.6899999999999997E-2</v>
      </c>
      <c r="Z166" t="s">
        <v>643</v>
      </c>
      <c r="AB166">
        <v>5.0000000000000001E-4</v>
      </c>
      <c r="AC166" t="s">
        <v>556</v>
      </c>
      <c r="AD166" t="s">
        <v>556</v>
      </c>
      <c r="AE166" t="s">
        <v>643</v>
      </c>
      <c r="AG166">
        <v>2.5000000000000001E-2</v>
      </c>
      <c r="AH166" t="s">
        <v>557</v>
      </c>
      <c r="AI166" t="s">
        <v>557</v>
      </c>
      <c r="AJ166" t="s">
        <v>643</v>
      </c>
      <c r="AL166">
        <v>5.0000000000000001E-4</v>
      </c>
      <c r="AM166" t="s">
        <v>556</v>
      </c>
      <c r="AN166" t="s">
        <v>556</v>
      </c>
      <c r="AO166" t="s">
        <v>643</v>
      </c>
      <c r="AQ166">
        <v>5.0000000000000001E-4</v>
      </c>
      <c r="AR166">
        <v>3.2</v>
      </c>
      <c r="AS166">
        <v>4.3</v>
      </c>
      <c r="AT166" t="s">
        <v>643</v>
      </c>
      <c r="AV166">
        <v>2</v>
      </c>
      <c r="AW166" t="s">
        <v>559</v>
      </c>
      <c r="AX166" t="s">
        <v>559</v>
      </c>
      <c r="AY166" t="s">
        <v>643</v>
      </c>
      <c r="BA166">
        <v>5.0000000000000001E-3</v>
      </c>
      <c r="BB166" t="s">
        <v>558</v>
      </c>
      <c r="BC166" t="s">
        <v>558</v>
      </c>
      <c r="BD166" t="s">
        <v>643</v>
      </c>
      <c r="BF166">
        <v>5.0000000000000001E-4</v>
      </c>
      <c r="BG166" t="s">
        <v>556</v>
      </c>
      <c r="BH166">
        <v>8.4999999999999995E-4</v>
      </c>
      <c r="BI166" t="s">
        <v>643</v>
      </c>
      <c r="BK166">
        <v>5.0000000000000001E-4</v>
      </c>
      <c r="BL166" t="s">
        <v>556</v>
      </c>
      <c r="BM166">
        <v>2.3400000000000001E-3</v>
      </c>
      <c r="BN166" t="s">
        <v>643</v>
      </c>
      <c r="BP166">
        <v>5.0000000000000001E-3</v>
      </c>
      <c r="BQ166" t="s">
        <v>558</v>
      </c>
      <c r="BR166" t="s">
        <v>558</v>
      </c>
      <c r="BS166" t="s">
        <v>643</v>
      </c>
      <c r="BU166">
        <v>0.05</v>
      </c>
      <c r="BV166">
        <v>0.21</v>
      </c>
      <c r="BW166">
        <v>1.9</v>
      </c>
      <c r="BX166" t="s">
        <v>643</v>
      </c>
      <c r="BZ166">
        <v>5.0000000000000001E-3</v>
      </c>
      <c r="CA166" t="s">
        <v>558</v>
      </c>
      <c r="CB166" t="s">
        <v>558</v>
      </c>
      <c r="CC166" t="s">
        <v>643</v>
      </c>
      <c r="CE166">
        <v>0.05</v>
      </c>
      <c r="CF166">
        <v>2.2000000000000002</v>
      </c>
      <c r="CG166">
        <v>3</v>
      </c>
      <c r="CH166" t="s">
        <v>643</v>
      </c>
      <c r="CJ166">
        <v>5.0000000000000001E-3</v>
      </c>
      <c r="CK166">
        <v>3.0300000000000001E-2</v>
      </c>
      <c r="CL166">
        <v>0.57899999999999996</v>
      </c>
      <c r="CM166" t="s">
        <v>643</v>
      </c>
      <c r="CO166">
        <v>5.0000000000000002E-5</v>
      </c>
      <c r="CP166" t="s">
        <v>587</v>
      </c>
      <c r="CQ166" t="s">
        <v>587</v>
      </c>
      <c r="CR166" t="s">
        <v>643</v>
      </c>
      <c r="CT166">
        <v>5.0000000000000001E-3</v>
      </c>
      <c r="CU166" t="s">
        <v>558</v>
      </c>
      <c r="CV166" t="s">
        <v>558</v>
      </c>
      <c r="CW166" t="s">
        <v>643</v>
      </c>
      <c r="CY166">
        <v>5.0000000000000001E-3</v>
      </c>
      <c r="CZ166" t="s">
        <v>558</v>
      </c>
      <c r="DA166" t="s">
        <v>558</v>
      </c>
      <c r="DB166" t="s">
        <v>643</v>
      </c>
      <c r="DD166">
        <v>2.5000000000000001E-3</v>
      </c>
      <c r="DE166" t="s">
        <v>591</v>
      </c>
      <c r="DF166" t="s">
        <v>591</v>
      </c>
      <c r="DG166" t="s">
        <v>643</v>
      </c>
      <c r="DI166">
        <v>5.0000000000000001E-4</v>
      </c>
      <c r="DJ166" t="s">
        <v>556</v>
      </c>
      <c r="DK166" t="s">
        <v>556</v>
      </c>
      <c r="DL166" t="s">
        <v>643</v>
      </c>
      <c r="DN166">
        <v>5.0000000000000001E-3</v>
      </c>
      <c r="DO166" t="s">
        <v>558</v>
      </c>
      <c r="DP166" t="s">
        <v>558</v>
      </c>
      <c r="DQ166" t="s">
        <v>643</v>
      </c>
      <c r="DS166">
        <v>5.0000000000000001E-3</v>
      </c>
      <c r="DT166" t="s">
        <v>558</v>
      </c>
      <c r="DU166" t="s">
        <v>558</v>
      </c>
      <c r="DV166" t="s">
        <v>643</v>
      </c>
    </row>
    <row r="167" spans="1:126" x14ac:dyDescent="0.25">
      <c r="A167" t="s">
        <v>7</v>
      </c>
      <c r="B167" t="s">
        <v>214</v>
      </c>
      <c r="C167" t="s">
        <v>9</v>
      </c>
      <c r="D167" s="1">
        <v>43559.444444444445</v>
      </c>
      <c r="E167" t="s">
        <v>217</v>
      </c>
      <c r="F167" t="s">
        <v>217</v>
      </c>
      <c r="G167" t="s">
        <v>11</v>
      </c>
      <c r="H167">
        <v>2.5000000000000001E-2</v>
      </c>
      <c r="I167" t="s">
        <v>560</v>
      </c>
      <c r="J167">
        <v>0.255</v>
      </c>
      <c r="K167" t="s">
        <v>643</v>
      </c>
      <c r="M167">
        <v>5.0000000000000001E-4</v>
      </c>
      <c r="N167" t="s">
        <v>556</v>
      </c>
      <c r="O167" t="s">
        <v>556</v>
      </c>
      <c r="P167" t="s">
        <v>643</v>
      </c>
      <c r="R167">
        <v>5.0000000000000001E-4</v>
      </c>
      <c r="S167" t="s">
        <v>556</v>
      </c>
      <c r="T167">
        <v>1.2800000000000001E-3</v>
      </c>
      <c r="U167" t="s">
        <v>643</v>
      </c>
      <c r="W167">
        <v>5.0000000000000001E-3</v>
      </c>
      <c r="X167">
        <v>3.7199999999999997E-2</v>
      </c>
      <c r="Y167">
        <v>5.33E-2</v>
      </c>
      <c r="Z167" t="s">
        <v>643</v>
      </c>
      <c r="AB167">
        <v>5.0000000000000001E-4</v>
      </c>
      <c r="AC167" t="s">
        <v>556</v>
      </c>
      <c r="AD167" t="s">
        <v>556</v>
      </c>
      <c r="AE167" t="s">
        <v>643</v>
      </c>
      <c r="AG167">
        <v>2.5000000000000001E-2</v>
      </c>
      <c r="AH167" t="s">
        <v>557</v>
      </c>
      <c r="AI167" t="s">
        <v>557</v>
      </c>
      <c r="AJ167" t="s">
        <v>643</v>
      </c>
      <c r="AL167">
        <v>5.0000000000000001E-4</v>
      </c>
      <c r="AM167" t="s">
        <v>556</v>
      </c>
      <c r="AN167" t="s">
        <v>556</v>
      </c>
      <c r="AO167" t="s">
        <v>643</v>
      </c>
      <c r="AQ167">
        <v>5.0000000000000001E-4</v>
      </c>
      <c r="AR167">
        <v>4.0999999999999996</v>
      </c>
      <c r="AS167">
        <v>5.3</v>
      </c>
      <c r="AT167" t="s">
        <v>643</v>
      </c>
      <c r="AV167">
        <v>2</v>
      </c>
      <c r="AW167" t="s">
        <v>559</v>
      </c>
      <c r="AX167" t="s">
        <v>559</v>
      </c>
      <c r="AY167" t="s">
        <v>643</v>
      </c>
      <c r="BA167">
        <v>5.0000000000000001E-3</v>
      </c>
      <c r="BB167" t="s">
        <v>558</v>
      </c>
      <c r="BC167" t="s">
        <v>558</v>
      </c>
      <c r="BD167" t="s">
        <v>643</v>
      </c>
      <c r="BF167">
        <v>5.0000000000000001E-4</v>
      </c>
      <c r="BG167" t="s">
        <v>556</v>
      </c>
      <c r="BH167">
        <v>6.7000000000000002E-4</v>
      </c>
      <c r="BI167" t="s">
        <v>643</v>
      </c>
      <c r="BK167">
        <v>5.0000000000000001E-4</v>
      </c>
      <c r="BL167" t="s">
        <v>556</v>
      </c>
      <c r="BM167" t="s">
        <v>556</v>
      </c>
      <c r="BN167" t="s">
        <v>643</v>
      </c>
      <c r="BP167">
        <v>5.0000000000000001E-3</v>
      </c>
      <c r="BQ167" t="s">
        <v>558</v>
      </c>
      <c r="BR167" t="s">
        <v>558</v>
      </c>
      <c r="BS167" t="s">
        <v>643</v>
      </c>
      <c r="BU167">
        <v>0.05</v>
      </c>
      <c r="BV167">
        <v>0.16900000000000001</v>
      </c>
      <c r="BW167">
        <v>1.3</v>
      </c>
      <c r="BX167" t="s">
        <v>643</v>
      </c>
      <c r="BZ167">
        <v>5.0000000000000001E-3</v>
      </c>
      <c r="CA167" t="s">
        <v>558</v>
      </c>
      <c r="CB167" t="s">
        <v>558</v>
      </c>
      <c r="CC167" t="s">
        <v>643</v>
      </c>
      <c r="CE167">
        <v>0.05</v>
      </c>
      <c r="CF167">
        <v>2.9</v>
      </c>
      <c r="CG167">
        <v>3.4</v>
      </c>
      <c r="CH167" t="s">
        <v>643</v>
      </c>
      <c r="CJ167">
        <v>5.0000000000000001E-3</v>
      </c>
      <c r="CK167">
        <v>7.8700000000000006E-2</v>
      </c>
      <c r="CL167">
        <v>0.35299999999999998</v>
      </c>
      <c r="CM167" t="s">
        <v>643</v>
      </c>
      <c r="CO167">
        <v>5.0000000000000002E-5</v>
      </c>
      <c r="CP167" t="s">
        <v>587</v>
      </c>
      <c r="CQ167" t="s">
        <v>587</v>
      </c>
      <c r="CR167" t="s">
        <v>643</v>
      </c>
      <c r="CT167">
        <v>5.0000000000000001E-3</v>
      </c>
      <c r="CU167" t="s">
        <v>558</v>
      </c>
      <c r="CV167" t="s">
        <v>558</v>
      </c>
      <c r="CW167" t="s">
        <v>643</v>
      </c>
      <c r="CY167">
        <v>5.0000000000000001E-3</v>
      </c>
      <c r="CZ167" t="s">
        <v>558</v>
      </c>
      <c r="DA167" t="s">
        <v>558</v>
      </c>
      <c r="DB167" t="s">
        <v>643</v>
      </c>
      <c r="DD167">
        <v>2.5000000000000001E-3</v>
      </c>
      <c r="DE167" t="s">
        <v>591</v>
      </c>
      <c r="DF167" t="s">
        <v>591</v>
      </c>
      <c r="DG167" t="s">
        <v>643</v>
      </c>
      <c r="DI167">
        <v>5.0000000000000001E-4</v>
      </c>
      <c r="DJ167" t="s">
        <v>556</v>
      </c>
      <c r="DK167" t="s">
        <v>556</v>
      </c>
      <c r="DL167" t="s">
        <v>643</v>
      </c>
      <c r="DN167">
        <v>5.0000000000000001E-3</v>
      </c>
      <c r="DO167" t="s">
        <v>558</v>
      </c>
      <c r="DP167" t="s">
        <v>558</v>
      </c>
      <c r="DQ167" t="s">
        <v>643</v>
      </c>
      <c r="DS167">
        <v>5.0000000000000001E-3</v>
      </c>
      <c r="DT167" t="s">
        <v>558</v>
      </c>
      <c r="DU167" t="s">
        <v>558</v>
      </c>
      <c r="DV167" t="s">
        <v>643</v>
      </c>
    </row>
    <row r="168" spans="1:126" x14ac:dyDescent="0.25">
      <c r="A168" t="s">
        <v>7</v>
      </c>
      <c r="B168" t="s">
        <v>218</v>
      </c>
      <c r="C168" t="s">
        <v>9</v>
      </c>
      <c r="D168" s="1">
        <v>43502.510416666664</v>
      </c>
      <c r="E168" t="s">
        <v>219</v>
      </c>
      <c r="F168" t="s">
        <v>219</v>
      </c>
      <c r="G168" t="s">
        <v>11</v>
      </c>
      <c r="H168">
        <v>2.5000000000000001E-2</v>
      </c>
      <c r="I168">
        <v>0.105</v>
      </c>
      <c r="J168">
        <v>0.14099999999999999</v>
      </c>
      <c r="K168" t="s">
        <v>643</v>
      </c>
      <c r="M168">
        <v>5.0000000000000001E-4</v>
      </c>
      <c r="N168" t="s">
        <v>556</v>
      </c>
      <c r="O168" t="s">
        <v>556</v>
      </c>
      <c r="P168" t="s">
        <v>643</v>
      </c>
      <c r="R168">
        <v>5.0000000000000001E-4</v>
      </c>
      <c r="S168" t="s">
        <v>556</v>
      </c>
      <c r="T168" t="s">
        <v>556</v>
      </c>
      <c r="U168" t="s">
        <v>643</v>
      </c>
      <c r="W168">
        <v>5.0000000000000001E-3</v>
      </c>
      <c r="X168">
        <v>3.7600000000000001E-2</v>
      </c>
      <c r="Y168">
        <v>5.0900000000000001E-2</v>
      </c>
      <c r="Z168" t="s">
        <v>643</v>
      </c>
      <c r="AB168">
        <v>5.0000000000000001E-4</v>
      </c>
      <c r="AC168" t="s">
        <v>556</v>
      </c>
      <c r="AD168" t="s">
        <v>556</v>
      </c>
      <c r="AE168" t="s">
        <v>643</v>
      </c>
      <c r="AG168">
        <v>2.5000000000000001E-2</v>
      </c>
      <c r="AH168" t="s">
        <v>557</v>
      </c>
      <c r="AI168" t="s">
        <v>557</v>
      </c>
      <c r="AJ168" t="s">
        <v>643</v>
      </c>
      <c r="AL168">
        <v>5.0000000000000001E-4</v>
      </c>
      <c r="AM168" t="s">
        <v>556</v>
      </c>
      <c r="AN168" t="s">
        <v>556</v>
      </c>
      <c r="AO168" t="s">
        <v>643</v>
      </c>
      <c r="AQ168">
        <v>5.0000000000000001E-4</v>
      </c>
      <c r="AR168">
        <v>4.4000000000000004</v>
      </c>
      <c r="AS168">
        <v>5</v>
      </c>
      <c r="AT168" t="s">
        <v>643</v>
      </c>
      <c r="AV168">
        <v>2</v>
      </c>
      <c r="AW168">
        <v>2</v>
      </c>
      <c r="AX168">
        <v>2.5</v>
      </c>
      <c r="AY168" t="s">
        <v>643</v>
      </c>
      <c r="BA168">
        <v>5.0000000000000001E-3</v>
      </c>
      <c r="BB168" t="s">
        <v>558</v>
      </c>
      <c r="BC168" t="s">
        <v>558</v>
      </c>
      <c r="BD168" t="s">
        <v>643</v>
      </c>
      <c r="BF168">
        <v>5.0000000000000001E-4</v>
      </c>
      <c r="BG168" t="s">
        <v>556</v>
      </c>
      <c r="BH168" t="s">
        <v>556</v>
      </c>
      <c r="BI168" t="s">
        <v>643</v>
      </c>
      <c r="BK168">
        <v>5.0000000000000001E-4</v>
      </c>
      <c r="BL168" t="s">
        <v>556</v>
      </c>
      <c r="BM168" t="s">
        <v>556</v>
      </c>
      <c r="BN168" t="s">
        <v>643</v>
      </c>
      <c r="BP168">
        <v>5.0000000000000001E-3</v>
      </c>
      <c r="BQ168" t="s">
        <v>558</v>
      </c>
      <c r="BR168" t="s">
        <v>558</v>
      </c>
      <c r="BS168" t="s">
        <v>643</v>
      </c>
      <c r="BU168">
        <v>0.05</v>
      </c>
      <c r="BV168">
        <v>0.17799999999999999</v>
      </c>
      <c r="BW168">
        <v>0.79900000000000004</v>
      </c>
      <c r="BX168" t="s">
        <v>643</v>
      </c>
      <c r="BZ168">
        <v>5.0000000000000001E-3</v>
      </c>
      <c r="CA168" t="s">
        <v>558</v>
      </c>
      <c r="CB168" t="s">
        <v>558</v>
      </c>
      <c r="CC168" t="s">
        <v>643</v>
      </c>
      <c r="CE168">
        <v>0.05</v>
      </c>
      <c r="CF168">
        <v>3</v>
      </c>
      <c r="CG168">
        <v>3.4</v>
      </c>
      <c r="CH168" t="s">
        <v>643</v>
      </c>
      <c r="CJ168">
        <v>5.0000000000000001E-3</v>
      </c>
      <c r="CK168">
        <v>1.0200000000000001E-2</v>
      </c>
      <c r="CL168">
        <v>0.184</v>
      </c>
      <c r="CM168" t="s">
        <v>643</v>
      </c>
      <c r="CO168">
        <v>5.0000000000000002E-5</v>
      </c>
      <c r="CP168" t="s">
        <v>587</v>
      </c>
      <c r="CQ168" t="s">
        <v>587</v>
      </c>
      <c r="CR168" t="s">
        <v>643</v>
      </c>
      <c r="CT168">
        <v>5.0000000000000001E-3</v>
      </c>
      <c r="CU168" t="s">
        <v>558</v>
      </c>
      <c r="CV168" t="s">
        <v>558</v>
      </c>
      <c r="CW168" t="s">
        <v>643</v>
      </c>
      <c r="CY168">
        <v>5.0000000000000001E-3</v>
      </c>
      <c r="CZ168" t="s">
        <v>558</v>
      </c>
      <c r="DA168" t="s">
        <v>558</v>
      </c>
      <c r="DB168" t="s">
        <v>643</v>
      </c>
      <c r="DD168">
        <v>2.5000000000000001E-3</v>
      </c>
      <c r="DE168" t="s">
        <v>591</v>
      </c>
      <c r="DF168" t="s">
        <v>591</v>
      </c>
      <c r="DG168" t="s">
        <v>643</v>
      </c>
      <c r="DI168">
        <v>5.0000000000000001E-4</v>
      </c>
      <c r="DJ168" t="s">
        <v>556</v>
      </c>
      <c r="DK168" t="s">
        <v>556</v>
      </c>
      <c r="DL168" t="s">
        <v>643</v>
      </c>
      <c r="DN168">
        <v>5.0000000000000001E-3</v>
      </c>
      <c r="DO168" t="s">
        <v>558</v>
      </c>
      <c r="DP168" t="s">
        <v>558</v>
      </c>
      <c r="DQ168" t="s">
        <v>643</v>
      </c>
      <c r="DS168">
        <v>5.0000000000000001E-3</v>
      </c>
      <c r="DT168" t="s">
        <v>558</v>
      </c>
      <c r="DU168">
        <v>1.2500000000000001E-2</v>
      </c>
      <c r="DV168" t="s">
        <v>643</v>
      </c>
    </row>
    <row r="169" spans="1:126" x14ac:dyDescent="0.25">
      <c r="A169" t="s">
        <v>7</v>
      </c>
      <c r="B169" t="s">
        <v>218</v>
      </c>
      <c r="C169" t="s">
        <v>9</v>
      </c>
      <c r="D169" s="1">
        <v>43538.479166666664</v>
      </c>
      <c r="E169" t="s">
        <v>220</v>
      </c>
      <c r="F169" t="s">
        <v>220</v>
      </c>
      <c r="G169" t="s">
        <v>11</v>
      </c>
      <c r="H169">
        <v>2.5000000000000001E-2</v>
      </c>
      <c r="I169" t="s">
        <v>560</v>
      </c>
      <c r="J169">
        <v>0.41299999999999998</v>
      </c>
      <c r="K169" t="s">
        <v>643</v>
      </c>
      <c r="M169">
        <v>5.0000000000000001E-4</v>
      </c>
      <c r="N169" t="s">
        <v>556</v>
      </c>
      <c r="O169" t="s">
        <v>556</v>
      </c>
      <c r="P169" t="s">
        <v>643</v>
      </c>
      <c r="R169">
        <v>5.0000000000000001E-4</v>
      </c>
      <c r="S169" t="s">
        <v>556</v>
      </c>
      <c r="T169">
        <v>1.5200000000000001E-3</v>
      </c>
      <c r="U169" t="s">
        <v>643</v>
      </c>
      <c r="W169">
        <v>5.0000000000000001E-3</v>
      </c>
      <c r="X169">
        <v>2.1000000000000001E-2</v>
      </c>
      <c r="Y169">
        <v>3.85E-2</v>
      </c>
      <c r="Z169" t="s">
        <v>643</v>
      </c>
      <c r="AB169">
        <v>5.0000000000000001E-4</v>
      </c>
      <c r="AC169" t="s">
        <v>556</v>
      </c>
      <c r="AD169" t="s">
        <v>556</v>
      </c>
      <c r="AE169" t="s">
        <v>643</v>
      </c>
      <c r="AG169">
        <v>2.5000000000000001E-2</v>
      </c>
      <c r="AH169" t="s">
        <v>557</v>
      </c>
      <c r="AI169" t="s">
        <v>557</v>
      </c>
      <c r="AJ169" t="s">
        <v>643</v>
      </c>
      <c r="AL169">
        <v>5.0000000000000001E-4</v>
      </c>
      <c r="AM169" t="s">
        <v>556</v>
      </c>
      <c r="AN169" t="s">
        <v>556</v>
      </c>
      <c r="AO169" t="s">
        <v>643</v>
      </c>
      <c r="AQ169">
        <v>5.0000000000000001E-4</v>
      </c>
      <c r="AR169">
        <v>3.8</v>
      </c>
      <c r="AS169">
        <v>4.2</v>
      </c>
      <c r="AT169" t="s">
        <v>643</v>
      </c>
      <c r="AV169">
        <v>2</v>
      </c>
      <c r="AW169" t="s">
        <v>559</v>
      </c>
      <c r="AX169" t="s">
        <v>559</v>
      </c>
      <c r="AY169" t="s">
        <v>643</v>
      </c>
      <c r="BA169">
        <v>5.0000000000000001E-3</v>
      </c>
      <c r="BB169" t="s">
        <v>558</v>
      </c>
      <c r="BC169" t="s">
        <v>558</v>
      </c>
      <c r="BD169" t="s">
        <v>643</v>
      </c>
      <c r="BF169">
        <v>5.0000000000000001E-4</v>
      </c>
      <c r="BG169" t="s">
        <v>556</v>
      </c>
      <c r="BH169">
        <v>7.3999999999999999E-4</v>
      </c>
      <c r="BI169" t="s">
        <v>643</v>
      </c>
      <c r="BK169">
        <v>5.0000000000000001E-4</v>
      </c>
      <c r="BL169" t="s">
        <v>556</v>
      </c>
      <c r="BM169" t="s">
        <v>556</v>
      </c>
      <c r="BN169" t="s">
        <v>643</v>
      </c>
      <c r="BP169">
        <v>5.0000000000000001E-3</v>
      </c>
      <c r="BQ169" t="s">
        <v>558</v>
      </c>
      <c r="BR169" t="s">
        <v>558</v>
      </c>
      <c r="BS169" t="s">
        <v>643</v>
      </c>
      <c r="BU169">
        <v>0.05</v>
      </c>
      <c r="BV169">
        <v>0.28399999999999997</v>
      </c>
      <c r="BW169">
        <v>1.9</v>
      </c>
      <c r="BX169" t="s">
        <v>643</v>
      </c>
      <c r="BZ169">
        <v>5.0000000000000001E-3</v>
      </c>
      <c r="CA169" t="s">
        <v>558</v>
      </c>
      <c r="CB169" t="s">
        <v>558</v>
      </c>
      <c r="CC169" t="s">
        <v>643</v>
      </c>
      <c r="CE169">
        <v>0.05</v>
      </c>
      <c r="CF169">
        <v>2.5</v>
      </c>
      <c r="CG169">
        <v>2.9</v>
      </c>
      <c r="CH169" t="s">
        <v>643</v>
      </c>
      <c r="CJ169">
        <v>5.0000000000000001E-3</v>
      </c>
      <c r="CK169">
        <v>2.98E-2</v>
      </c>
      <c r="CL169">
        <v>0.432</v>
      </c>
      <c r="CM169" t="s">
        <v>643</v>
      </c>
      <c r="CO169">
        <v>5.0000000000000002E-5</v>
      </c>
      <c r="CP169" t="s">
        <v>587</v>
      </c>
      <c r="CQ169" t="s">
        <v>587</v>
      </c>
      <c r="CR169" t="s">
        <v>643</v>
      </c>
      <c r="CT169">
        <v>5.0000000000000001E-3</v>
      </c>
      <c r="CU169" t="s">
        <v>558</v>
      </c>
      <c r="CV169" t="s">
        <v>558</v>
      </c>
      <c r="CW169" t="s">
        <v>643</v>
      </c>
      <c r="CY169">
        <v>5.0000000000000001E-3</v>
      </c>
      <c r="CZ169" t="s">
        <v>558</v>
      </c>
      <c r="DA169" t="s">
        <v>558</v>
      </c>
      <c r="DB169" t="s">
        <v>643</v>
      </c>
      <c r="DD169">
        <v>2.5000000000000001E-3</v>
      </c>
      <c r="DE169" t="s">
        <v>591</v>
      </c>
      <c r="DF169" t="s">
        <v>591</v>
      </c>
      <c r="DG169" t="s">
        <v>643</v>
      </c>
      <c r="DI169">
        <v>5.0000000000000001E-4</v>
      </c>
      <c r="DJ169" t="s">
        <v>556</v>
      </c>
      <c r="DK169" t="s">
        <v>556</v>
      </c>
      <c r="DL169" t="s">
        <v>643</v>
      </c>
      <c r="DN169">
        <v>5.0000000000000001E-3</v>
      </c>
      <c r="DO169" t="s">
        <v>558</v>
      </c>
      <c r="DP169" t="s">
        <v>558</v>
      </c>
      <c r="DQ169" t="s">
        <v>643</v>
      </c>
      <c r="DS169">
        <v>5.0000000000000001E-3</v>
      </c>
      <c r="DT169" t="s">
        <v>558</v>
      </c>
      <c r="DU169" t="s">
        <v>558</v>
      </c>
      <c r="DV169" t="s">
        <v>643</v>
      </c>
    </row>
    <row r="170" spans="1:126" x14ac:dyDescent="0.25">
      <c r="A170" t="s">
        <v>7</v>
      </c>
      <c r="B170" t="s">
        <v>218</v>
      </c>
      <c r="C170" t="s">
        <v>9</v>
      </c>
      <c r="D170" s="1">
        <v>43559.484722222223</v>
      </c>
      <c r="E170" t="s">
        <v>221</v>
      </c>
      <c r="F170" t="s">
        <v>221</v>
      </c>
      <c r="G170" t="s">
        <v>11</v>
      </c>
      <c r="H170">
        <v>2.5000000000000001E-2</v>
      </c>
      <c r="I170">
        <v>3.5999999999999997E-2</v>
      </c>
      <c r="J170">
        <v>0.755</v>
      </c>
      <c r="K170" t="s">
        <v>643</v>
      </c>
      <c r="M170">
        <v>5.0000000000000001E-4</v>
      </c>
      <c r="N170" t="s">
        <v>556</v>
      </c>
      <c r="O170" t="s">
        <v>556</v>
      </c>
      <c r="P170" t="s">
        <v>643</v>
      </c>
      <c r="R170">
        <v>5.0000000000000001E-4</v>
      </c>
      <c r="S170" t="s">
        <v>556</v>
      </c>
      <c r="T170">
        <v>3.1099999999999999E-3</v>
      </c>
      <c r="U170" t="s">
        <v>643</v>
      </c>
      <c r="W170">
        <v>5.0000000000000001E-3</v>
      </c>
      <c r="X170">
        <v>4.02E-2</v>
      </c>
      <c r="Y170">
        <v>8.6099999999999996E-2</v>
      </c>
      <c r="Z170" t="s">
        <v>643</v>
      </c>
      <c r="AB170">
        <v>5.0000000000000001E-4</v>
      </c>
      <c r="AC170" t="s">
        <v>556</v>
      </c>
      <c r="AD170" t="s">
        <v>556</v>
      </c>
      <c r="AE170" t="s">
        <v>643</v>
      </c>
      <c r="AG170">
        <v>2.5000000000000001E-2</v>
      </c>
      <c r="AH170" t="s">
        <v>557</v>
      </c>
      <c r="AI170" t="s">
        <v>557</v>
      </c>
      <c r="AJ170" t="s">
        <v>643</v>
      </c>
      <c r="AL170">
        <v>5.0000000000000001E-4</v>
      </c>
      <c r="AM170" t="s">
        <v>556</v>
      </c>
      <c r="AN170" t="s">
        <v>556</v>
      </c>
      <c r="AO170" t="s">
        <v>643</v>
      </c>
      <c r="AQ170">
        <v>5.0000000000000001E-4</v>
      </c>
      <c r="AR170">
        <v>4.5</v>
      </c>
      <c r="AS170">
        <v>5.4</v>
      </c>
      <c r="AT170" t="s">
        <v>643</v>
      </c>
      <c r="AV170">
        <v>2</v>
      </c>
      <c r="AW170" t="s">
        <v>559</v>
      </c>
      <c r="AX170" t="s">
        <v>559</v>
      </c>
      <c r="AY170" t="s">
        <v>643</v>
      </c>
      <c r="BA170">
        <v>5.0000000000000001E-3</v>
      </c>
      <c r="BB170" t="s">
        <v>558</v>
      </c>
      <c r="BC170" t="s">
        <v>558</v>
      </c>
      <c r="BD170" t="s">
        <v>643</v>
      </c>
      <c r="BF170">
        <v>5.0000000000000001E-4</v>
      </c>
      <c r="BG170" t="s">
        <v>556</v>
      </c>
      <c r="BH170">
        <v>1.6100000000000001E-3</v>
      </c>
      <c r="BI170" t="s">
        <v>643</v>
      </c>
      <c r="BK170">
        <v>5.0000000000000001E-4</v>
      </c>
      <c r="BL170" t="s">
        <v>556</v>
      </c>
      <c r="BM170">
        <v>4.64E-3</v>
      </c>
      <c r="BN170" t="s">
        <v>643</v>
      </c>
      <c r="BP170">
        <v>5.0000000000000001E-3</v>
      </c>
      <c r="BQ170" t="s">
        <v>558</v>
      </c>
      <c r="BR170" t="s">
        <v>558</v>
      </c>
      <c r="BS170" t="s">
        <v>643</v>
      </c>
      <c r="BU170">
        <v>0.05</v>
      </c>
      <c r="BV170">
        <v>0.16200000000000001</v>
      </c>
      <c r="BW170">
        <v>3.6</v>
      </c>
      <c r="BX170" t="s">
        <v>643</v>
      </c>
      <c r="BZ170">
        <v>5.0000000000000001E-3</v>
      </c>
      <c r="CA170" t="s">
        <v>558</v>
      </c>
      <c r="CB170" t="s">
        <v>558</v>
      </c>
      <c r="CC170" t="s">
        <v>643</v>
      </c>
      <c r="CE170">
        <v>0.05</v>
      </c>
      <c r="CF170">
        <v>3</v>
      </c>
      <c r="CG170">
        <v>3.7</v>
      </c>
      <c r="CH170" t="s">
        <v>643</v>
      </c>
      <c r="CJ170">
        <v>5.0000000000000001E-3</v>
      </c>
      <c r="CK170">
        <v>8.1900000000000001E-2</v>
      </c>
      <c r="CL170">
        <v>0.76400000000000001</v>
      </c>
      <c r="CM170" t="s">
        <v>643</v>
      </c>
      <c r="CO170">
        <v>5.0000000000000002E-5</v>
      </c>
      <c r="CP170" t="s">
        <v>587</v>
      </c>
      <c r="CQ170" t="s">
        <v>587</v>
      </c>
      <c r="CR170" t="s">
        <v>643</v>
      </c>
      <c r="CT170">
        <v>5.0000000000000001E-3</v>
      </c>
      <c r="CU170" t="s">
        <v>558</v>
      </c>
      <c r="CV170" t="s">
        <v>558</v>
      </c>
      <c r="CW170" t="s">
        <v>643</v>
      </c>
      <c r="CY170">
        <v>5.0000000000000001E-3</v>
      </c>
      <c r="CZ170" t="s">
        <v>558</v>
      </c>
      <c r="DA170" t="s">
        <v>558</v>
      </c>
      <c r="DB170" t="s">
        <v>643</v>
      </c>
      <c r="DD170">
        <v>2.5000000000000001E-3</v>
      </c>
      <c r="DE170" t="s">
        <v>591</v>
      </c>
      <c r="DF170" t="s">
        <v>591</v>
      </c>
      <c r="DG170" t="s">
        <v>643</v>
      </c>
      <c r="DI170">
        <v>5.0000000000000001E-4</v>
      </c>
      <c r="DJ170" t="s">
        <v>556</v>
      </c>
      <c r="DK170" t="s">
        <v>556</v>
      </c>
      <c r="DL170" t="s">
        <v>643</v>
      </c>
      <c r="DN170">
        <v>5.0000000000000001E-3</v>
      </c>
      <c r="DO170" t="s">
        <v>558</v>
      </c>
      <c r="DP170" t="s">
        <v>558</v>
      </c>
      <c r="DQ170" t="s">
        <v>643</v>
      </c>
      <c r="DS170">
        <v>5.0000000000000001E-3</v>
      </c>
      <c r="DT170" t="s">
        <v>558</v>
      </c>
      <c r="DU170">
        <v>1.5100000000000001E-2</v>
      </c>
      <c r="DV170" t="s">
        <v>643</v>
      </c>
    </row>
    <row r="171" spans="1:126" x14ac:dyDescent="0.25">
      <c r="A171" t="s">
        <v>7</v>
      </c>
      <c r="B171" t="s">
        <v>222</v>
      </c>
      <c r="C171" t="s">
        <v>9</v>
      </c>
      <c r="D171" s="1">
        <v>43502.511805555558</v>
      </c>
      <c r="E171" t="s">
        <v>223</v>
      </c>
      <c r="F171" t="s">
        <v>223</v>
      </c>
      <c r="G171" t="s">
        <v>11</v>
      </c>
      <c r="H171">
        <v>2.5000000000000001E-2</v>
      </c>
      <c r="I171" t="s">
        <v>560</v>
      </c>
      <c r="J171">
        <v>5.5E-2</v>
      </c>
      <c r="K171" t="s">
        <v>643</v>
      </c>
      <c r="M171">
        <v>5.0000000000000001E-4</v>
      </c>
      <c r="N171" t="s">
        <v>556</v>
      </c>
      <c r="O171" t="s">
        <v>556</v>
      </c>
      <c r="P171" t="s">
        <v>643</v>
      </c>
      <c r="R171">
        <v>5.0000000000000001E-4</v>
      </c>
      <c r="S171" t="s">
        <v>556</v>
      </c>
      <c r="T171" t="s">
        <v>556</v>
      </c>
      <c r="U171" t="s">
        <v>643</v>
      </c>
      <c r="W171">
        <v>5.0000000000000001E-3</v>
      </c>
      <c r="X171">
        <v>3.5099999999999999E-2</v>
      </c>
      <c r="Y171">
        <v>4.9000000000000002E-2</v>
      </c>
      <c r="Z171" t="s">
        <v>643</v>
      </c>
      <c r="AB171">
        <v>5.0000000000000001E-4</v>
      </c>
      <c r="AC171" t="s">
        <v>556</v>
      </c>
      <c r="AD171" t="s">
        <v>556</v>
      </c>
      <c r="AE171" t="s">
        <v>643</v>
      </c>
      <c r="AG171">
        <v>2.5000000000000001E-2</v>
      </c>
      <c r="AH171" t="s">
        <v>557</v>
      </c>
      <c r="AI171" t="s">
        <v>557</v>
      </c>
      <c r="AJ171" t="s">
        <v>643</v>
      </c>
      <c r="AL171">
        <v>5.0000000000000001E-4</v>
      </c>
      <c r="AM171" t="s">
        <v>556</v>
      </c>
      <c r="AN171" t="s">
        <v>556</v>
      </c>
      <c r="AO171" t="s">
        <v>643</v>
      </c>
      <c r="AQ171">
        <v>5.0000000000000001E-4</v>
      </c>
      <c r="AR171">
        <v>4.4000000000000004</v>
      </c>
      <c r="AS171">
        <v>5.0999999999999996</v>
      </c>
      <c r="AT171" t="s">
        <v>643</v>
      </c>
      <c r="AV171">
        <v>2</v>
      </c>
      <c r="AW171" t="s">
        <v>559</v>
      </c>
      <c r="AX171">
        <v>2</v>
      </c>
      <c r="AY171" t="s">
        <v>643</v>
      </c>
      <c r="BA171">
        <v>5.0000000000000001E-3</v>
      </c>
      <c r="BB171" t="s">
        <v>558</v>
      </c>
      <c r="BC171" t="s">
        <v>558</v>
      </c>
      <c r="BD171" t="s">
        <v>643</v>
      </c>
      <c r="BF171">
        <v>5.0000000000000001E-4</v>
      </c>
      <c r="BG171" t="s">
        <v>556</v>
      </c>
      <c r="BH171" t="s">
        <v>556</v>
      </c>
      <c r="BI171" t="s">
        <v>643</v>
      </c>
      <c r="BK171">
        <v>5.0000000000000001E-4</v>
      </c>
      <c r="BL171" t="s">
        <v>556</v>
      </c>
      <c r="BM171">
        <v>8.4999999999999995E-4</v>
      </c>
      <c r="BN171" t="s">
        <v>643</v>
      </c>
      <c r="BP171">
        <v>5.0000000000000001E-3</v>
      </c>
      <c r="BQ171" t="s">
        <v>558</v>
      </c>
      <c r="BR171" t="s">
        <v>558</v>
      </c>
      <c r="BS171" t="s">
        <v>643</v>
      </c>
      <c r="BU171">
        <v>0.05</v>
      </c>
      <c r="BV171">
        <v>0.15</v>
      </c>
      <c r="BW171">
        <v>0.42</v>
      </c>
      <c r="BX171" t="s">
        <v>643</v>
      </c>
      <c r="BZ171">
        <v>5.0000000000000001E-3</v>
      </c>
      <c r="CA171" t="s">
        <v>558</v>
      </c>
      <c r="CB171" t="s">
        <v>558</v>
      </c>
      <c r="CC171" t="s">
        <v>643</v>
      </c>
      <c r="CE171">
        <v>0.05</v>
      </c>
      <c r="CF171">
        <v>3.1</v>
      </c>
      <c r="CG171">
        <v>3.5</v>
      </c>
      <c r="CH171" t="s">
        <v>643</v>
      </c>
      <c r="CJ171">
        <v>5.0000000000000001E-3</v>
      </c>
      <c r="CK171">
        <v>0.03</v>
      </c>
      <c r="CL171">
        <v>0.10100000000000001</v>
      </c>
      <c r="CM171" t="s">
        <v>643</v>
      </c>
      <c r="CO171">
        <v>5.0000000000000002E-5</v>
      </c>
      <c r="CP171" t="s">
        <v>587</v>
      </c>
      <c r="CQ171" t="s">
        <v>587</v>
      </c>
      <c r="CR171" t="s">
        <v>643</v>
      </c>
      <c r="CT171">
        <v>5.0000000000000001E-3</v>
      </c>
      <c r="CU171" t="s">
        <v>558</v>
      </c>
      <c r="CV171" t="s">
        <v>558</v>
      </c>
      <c r="CW171" t="s">
        <v>643</v>
      </c>
      <c r="CY171">
        <v>5.0000000000000001E-3</v>
      </c>
      <c r="CZ171" t="s">
        <v>558</v>
      </c>
      <c r="DA171" t="s">
        <v>558</v>
      </c>
      <c r="DB171" t="s">
        <v>643</v>
      </c>
      <c r="DD171">
        <v>2.5000000000000001E-3</v>
      </c>
      <c r="DE171" t="s">
        <v>591</v>
      </c>
      <c r="DF171" t="s">
        <v>591</v>
      </c>
      <c r="DG171" t="s">
        <v>643</v>
      </c>
      <c r="DI171">
        <v>5.0000000000000001E-4</v>
      </c>
      <c r="DJ171" t="s">
        <v>556</v>
      </c>
      <c r="DK171" t="s">
        <v>556</v>
      </c>
      <c r="DL171" t="s">
        <v>643</v>
      </c>
      <c r="DN171">
        <v>5.0000000000000001E-3</v>
      </c>
      <c r="DO171" t="s">
        <v>558</v>
      </c>
      <c r="DP171" t="s">
        <v>558</v>
      </c>
      <c r="DQ171" t="s">
        <v>643</v>
      </c>
      <c r="DS171">
        <v>5.0000000000000001E-3</v>
      </c>
      <c r="DT171">
        <v>4.24E-2</v>
      </c>
      <c r="DU171">
        <v>6.2100000000000002E-2</v>
      </c>
      <c r="DV171" t="s">
        <v>643</v>
      </c>
    </row>
    <row r="172" spans="1:126" x14ac:dyDescent="0.25">
      <c r="A172" t="s">
        <v>7</v>
      </c>
      <c r="B172" t="s">
        <v>222</v>
      </c>
      <c r="C172" t="s">
        <v>9</v>
      </c>
      <c r="D172" s="1">
        <v>43538.510416666664</v>
      </c>
      <c r="E172" t="s">
        <v>224</v>
      </c>
      <c r="F172" t="s">
        <v>224</v>
      </c>
      <c r="G172" t="s">
        <v>11</v>
      </c>
      <c r="H172">
        <v>2.5000000000000001E-2</v>
      </c>
      <c r="I172">
        <v>2.5899999999999999E-2</v>
      </c>
      <c r="J172">
        <v>0.31900000000000001</v>
      </c>
      <c r="K172" t="s">
        <v>643</v>
      </c>
      <c r="M172">
        <v>5.0000000000000001E-4</v>
      </c>
      <c r="N172" t="s">
        <v>556</v>
      </c>
      <c r="O172" t="s">
        <v>556</v>
      </c>
      <c r="P172" t="s">
        <v>643</v>
      </c>
      <c r="R172">
        <v>5.0000000000000001E-4</v>
      </c>
      <c r="S172" t="s">
        <v>556</v>
      </c>
      <c r="T172">
        <v>1.8500000000000001E-3</v>
      </c>
      <c r="U172" t="s">
        <v>643</v>
      </c>
      <c r="W172">
        <v>5.0000000000000001E-3</v>
      </c>
      <c r="X172">
        <v>2.0400000000000001E-2</v>
      </c>
      <c r="Y172">
        <v>4.6100000000000002E-2</v>
      </c>
      <c r="Z172" t="s">
        <v>643</v>
      </c>
      <c r="AB172">
        <v>5.0000000000000001E-4</v>
      </c>
      <c r="AC172" t="s">
        <v>556</v>
      </c>
      <c r="AD172" t="s">
        <v>556</v>
      </c>
      <c r="AE172" t="s">
        <v>643</v>
      </c>
      <c r="AG172">
        <v>2.5000000000000001E-2</v>
      </c>
      <c r="AH172" t="s">
        <v>557</v>
      </c>
      <c r="AI172" t="s">
        <v>557</v>
      </c>
      <c r="AJ172" t="s">
        <v>643</v>
      </c>
      <c r="AL172">
        <v>5.0000000000000001E-4</v>
      </c>
      <c r="AM172" t="s">
        <v>556</v>
      </c>
      <c r="AN172" t="s">
        <v>556</v>
      </c>
      <c r="AO172" t="s">
        <v>643</v>
      </c>
      <c r="AQ172">
        <v>5.0000000000000001E-4</v>
      </c>
      <c r="AR172">
        <v>3.8</v>
      </c>
      <c r="AS172">
        <v>3.8</v>
      </c>
      <c r="AT172" t="s">
        <v>643</v>
      </c>
      <c r="AV172">
        <v>2</v>
      </c>
      <c r="AW172" t="s">
        <v>559</v>
      </c>
      <c r="AX172" t="s">
        <v>559</v>
      </c>
      <c r="AY172" t="s">
        <v>643</v>
      </c>
      <c r="BA172">
        <v>5.0000000000000001E-3</v>
      </c>
      <c r="BB172" t="s">
        <v>558</v>
      </c>
      <c r="BC172" t="s">
        <v>558</v>
      </c>
      <c r="BD172" t="s">
        <v>643</v>
      </c>
      <c r="BF172">
        <v>5.0000000000000001E-4</v>
      </c>
      <c r="BG172" t="s">
        <v>556</v>
      </c>
      <c r="BH172">
        <v>9.7999999999999997E-4</v>
      </c>
      <c r="BI172" t="s">
        <v>643</v>
      </c>
      <c r="BK172">
        <v>5.0000000000000001E-4</v>
      </c>
      <c r="BL172" t="s">
        <v>556</v>
      </c>
      <c r="BM172" t="s">
        <v>556</v>
      </c>
      <c r="BN172" t="s">
        <v>643</v>
      </c>
      <c r="BP172">
        <v>5.0000000000000001E-3</v>
      </c>
      <c r="BQ172" t="s">
        <v>558</v>
      </c>
      <c r="BR172" t="s">
        <v>558</v>
      </c>
      <c r="BS172" t="s">
        <v>643</v>
      </c>
      <c r="BU172">
        <v>0.05</v>
      </c>
      <c r="BV172">
        <v>0.20300000000000001</v>
      </c>
      <c r="BW172">
        <v>2.2999999999999998</v>
      </c>
      <c r="BX172" t="s">
        <v>643</v>
      </c>
      <c r="BZ172">
        <v>5.0000000000000001E-3</v>
      </c>
      <c r="CA172" t="s">
        <v>558</v>
      </c>
      <c r="CB172" t="s">
        <v>558</v>
      </c>
      <c r="CC172" t="s">
        <v>643</v>
      </c>
      <c r="CE172">
        <v>0.05</v>
      </c>
      <c r="CF172">
        <v>2.4</v>
      </c>
      <c r="CG172">
        <v>2.6</v>
      </c>
      <c r="CH172" t="s">
        <v>643</v>
      </c>
      <c r="CJ172">
        <v>5.0000000000000001E-3</v>
      </c>
      <c r="CK172">
        <v>2.9100000000000001E-2</v>
      </c>
      <c r="CL172">
        <v>0.61299999999999999</v>
      </c>
      <c r="CM172" t="s">
        <v>643</v>
      </c>
      <c r="CO172">
        <v>5.0000000000000002E-5</v>
      </c>
      <c r="CP172" t="s">
        <v>587</v>
      </c>
      <c r="CQ172" t="s">
        <v>587</v>
      </c>
      <c r="CR172" t="s">
        <v>643</v>
      </c>
      <c r="CT172">
        <v>5.0000000000000001E-3</v>
      </c>
      <c r="CU172" t="s">
        <v>558</v>
      </c>
      <c r="CV172" t="s">
        <v>558</v>
      </c>
      <c r="CW172" t="s">
        <v>643</v>
      </c>
      <c r="CY172">
        <v>5.0000000000000001E-3</v>
      </c>
      <c r="CZ172" t="s">
        <v>558</v>
      </c>
      <c r="DA172" t="s">
        <v>558</v>
      </c>
      <c r="DB172" t="s">
        <v>643</v>
      </c>
      <c r="DD172">
        <v>2.5000000000000001E-3</v>
      </c>
      <c r="DE172" t="s">
        <v>591</v>
      </c>
      <c r="DF172" t="s">
        <v>591</v>
      </c>
      <c r="DG172" t="s">
        <v>643</v>
      </c>
      <c r="DI172">
        <v>5.0000000000000001E-4</v>
      </c>
      <c r="DJ172" t="s">
        <v>556</v>
      </c>
      <c r="DK172" t="s">
        <v>556</v>
      </c>
      <c r="DL172" t="s">
        <v>643</v>
      </c>
      <c r="DN172">
        <v>5.0000000000000001E-3</v>
      </c>
      <c r="DO172" t="s">
        <v>558</v>
      </c>
      <c r="DP172" t="s">
        <v>558</v>
      </c>
      <c r="DQ172" t="s">
        <v>643</v>
      </c>
      <c r="DS172">
        <v>5.0000000000000001E-3</v>
      </c>
      <c r="DT172" t="s">
        <v>558</v>
      </c>
      <c r="DU172" t="s">
        <v>558</v>
      </c>
      <c r="DV172" t="s">
        <v>643</v>
      </c>
    </row>
    <row r="173" spans="1:126" x14ac:dyDescent="0.25">
      <c r="A173" t="s">
        <v>7</v>
      </c>
      <c r="B173" t="s">
        <v>222</v>
      </c>
      <c r="C173" t="s">
        <v>9</v>
      </c>
      <c r="D173" s="1">
        <v>43559.534722222219</v>
      </c>
      <c r="E173" t="s">
        <v>225</v>
      </c>
      <c r="F173" t="s">
        <v>225</v>
      </c>
      <c r="G173" t="s">
        <v>11</v>
      </c>
      <c r="H173">
        <v>2.5000000000000001E-2</v>
      </c>
      <c r="I173">
        <v>6.0100000000000001E-2</v>
      </c>
      <c r="J173">
        <v>0.29499999999999998</v>
      </c>
      <c r="K173" t="s">
        <v>643</v>
      </c>
      <c r="M173">
        <v>5.0000000000000001E-4</v>
      </c>
      <c r="N173" t="s">
        <v>556</v>
      </c>
      <c r="O173" t="s">
        <v>556</v>
      </c>
      <c r="P173" t="s">
        <v>643</v>
      </c>
      <c r="R173">
        <v>5.0000000000000001E-4</v>
      </c>
      <c r="S173" t="s">
        <v>556</v>
      </c>
      <c r="T173">
        <v>9.2000000000000003E-4</v>
      </c>
      <c r="U173" t="s">
        <v>643</v>
      </c>
      <c r="W173">
        <v>5.0000000000000001E-3</v>
      </c>
      <c r="X173">
        <v>3.5499999999999997E-2</v>
      </c>
      <c r="Y173">
        <v>4.4999999999999998E-2</v>
      </c>
      <c r="Z173" t="s">
        <v>643</v>
      </c>
      <c r="AB173">
        <v>5.0000000000000001E-4</v>
      </c>
      <c r="AC173" t="s">
        <v>556</v>
      </c>
      <c r="AD173" t="s">
        <v>556</v>
      </c>
      <c r="AE173" t="s">
        <v>643</v>
      </c>
      <c r="AG173">
        <v>2.5000000000000001E-2</v>
      </c>
      <c r="AH173" t="s">
        <v>557</v>
      </c>
      <c r="AI173" t="s">
        <v>557</v>
      </c>
      <c r="AJ173" t="s">
        <v>643</v>
      </c>
      <c r="AL173">
        <v>5.0000000000000001E-4</v>
      </c>
      <c r="AM173" t="s">
        <v>556</v>
      </c>
      <c r="AN173" t="s">
        <v>556</v>
      </c>
      <c r="AO173" t="s">
        <v>643</v>
      </c>
      <c r="AQ173">
        <v>5.0000000000000001E-4</v>
      </c>
      <c r="AR173">
        <v>5.0999999999999996</v>
      </c>
      <c r="AS173">
        <v>5.0999999999999996</v>
      </c>
      <c r="AT173" t="s">
        <v>643</v>
      </c>
      <c r="AV173">
        <v>2</v>
      </c>
      <c r="AW173" t="s">
        <v>559</v>
      </c>
      <c r="AX173" t="s">
        <v>559</v>
      </c>
      <c r="AY173" t="s">
        <v>643</v>
      </c>
      <c r="BA173">
        <v>5.0000000000000001E-3</v>
      </c>
      <c r="BB173" t="s">
        <v>558</v>
      </c>
      <c r="BC173" t="s">
        <v>558</v>
      </c>
      <c r="BD173" t="s">
        <v>643</v>
      </c>
      <c r="BF173">
        <v>5.0000000000000001E-4</v>
      </c>
      <c r="BG173" t="s">
        <v>556</v>
      </c>
      <c r="BH173" t="s">
        <v>556</v>
      </c>
      <c r="BI173" t="s">
        <v>643</v>
      </c>
      <c r="BK173">
        <v>5.0000000000000001E-4</v>
      </c>
      <c r="BL173" t="s">
        <v>556</v>
      </c>
      <c r="BM173">
        <v>1.5499999999999999E-3</v>
      </c>
      <c r="BN173" t="s">
        <v>643</v>
      </c>
      <c r="BP173">
        <v>5.0000000000000001E-3</v>
      </c>
      <c r="BQ173" t="s">
        <v>558</v>
      </c>
      <c r="BR173" t="s">
        <v>558</v>
      </c>
      <c r="BS173" t="s">
        <v>643</v>
      </c>
      <c r="BU173">
        <v>0.05</v>
      </c>
      <c r="BV173">
        <v>0.22500000000000001</v>
      </c>
      <c r="BW173">
        <v>1.5</v>
      </c>
      <c r="BX173" t="s">
        <v>643</v>
      </c>
      <c r="BZ173">
        <v>5.0000000000000001E-3</v>
      </c>
      <c r="CA173" t="s">
        <v>558</v>
      </c>
      <c r="CB173" t="s">
        <v>558</v>
      </c>
      <c r="CC173" t="s">
        <v>643</v>
      </c>
      <c r="CE173">
        <v>0.05</v>
      </c>
      <c r="CF173">
        <v>3.1</v>
      </c>
      <c r="CG173">
        <v>3.2</v>
      </c>
      <c r="CH173" t="s">
        <v>643</v>
      </c>
      <c r="CJ173">
        <v>5.0000000000000001E-3</v>
      </c>
      <c r="CK173">
        <v>4.2000000000000003E-2</v>
      </c>
      <c r="CL173">
        <v>0.24299999999999999</v>
      </c>
      <c r="CM173" t="s">
        <v>643</v>
      </c>
      <c r="CO173">
        <v>5.0000000000000002E-5</v>
      </c>
      <c r="CP173" t="s">
        <v>587</v>
      </c>
      <c r="CQ173" t="s">
        <v>587</v>
      </c>
      <c r="CR173" t="s">
        <v>643</v>
      </c>
      <c r="CT173">
        <v>5.0000000000000001E-3</v>
      </c>
      <c r="CU173" t="s">
        <v>558</v>
      </c>
      <c r="CV173" t="s">
        <v>558</v>
      </c>
      <c r="CW173" t="s">
        <v>643</v>
      </c>
      <c r="CY173">
        <v>5.0000000000000001E-3</v>
      </c>
      <c r="CZ173" t="s">
        <v>558</v>
      </c>
      <c r="DA173" t="s">
        <v>558</v>
      </c>
      <c r="DB173" t="s">
        <v>643</v>
      </c>
      <c r="DD173">
        <v>2.5000000000000001E-3</v>
      </c>
      <c r="DE173" t="s">
        <v>591</v>
      </c>
      <c r="DF173" t="s">
        <v>591</v>
      </c>
      <c r="DG173" t="s">
        <v>643</v>
      </c>
      <c r="DI173">
        <v>5.0000000000000001E-4</v>
      </c>
      <c r="DJ173" t="s">
        <v>556</v>
      </c>
      <c r="DK173" t="s">
        <v>556</v>
      </c>
      <c r="DL173" t="s">
        <v>643</v>
      </c>
      <c r="DN173">
        <v>5.0000000000000001E-3</v>
      </c>
      <c r="DO173" t="s">
        <v>558</v>
      </c>
      <c r="DP173" t="s">
        <v>558</v>
      </c>
      <c r="DQ173" t="s">
        <v>643</v>
      </c>
      <c r="DS173">
        <v>5.0000000000000001E-3</v>
      </c>
      <c r="DT173" t="s">
        <v>558</v>
      </c>
      <c r="DU173">
        <v>1.0999999999999999E-2</v>
      </c>
      <c r="DV173" t="s">
        <v>643</v>
      </c>
    </row>
    <row r="174" spans="1:126" x14ac:dyDescent="0.25">
      <c r="A174" t="s">
        <v>7</v>
      </c>
      <c r="B174" t="s">
        <v>226</v>
      </c>
      <c r="C174" t="s">
        <v>9</v>
      </c>
      <c r="D174" s="1">
        <v>43503.51666666667</v>
      </c>
      <c r="E174" t="s">
        <v>227</v>
      </c>
      <c r="F174" t="s">
        <v>227</v>
      </c>
      <c r="G174" t="s">
        <v>11</v>
      </c>
      <c r="H174">
        <v>2.5000000000000001E-2</v>
      </c>
      <c r="I174" t="s">
        <v>560</v>
      </c>
      <c r="J174">
        <v>0.63</v>
      </c>
      <c r="K174" t="s">
        <v>643</v>
      </c>
      <c r="M174">
        <v>5.0000000000000001E-4</v>
      </c>
      <c r="N174" t="s">
        <v>556</v>
      </c>
      <c r="O174" t="s">
        <v>556</v>
      </c>
      <c r="P174" t="s">
        <v>643</v>
      </c>
      <c r="R174">
        <v>5.0000000000000001E-4</v>
      </c>
      <c r="S174" t="s">
        <v>556</v>
      </c>
      <c r="T174">
        <v>1.6199999999999999E-3</v>
      </c>
      <c r="U174" t="s">
        <v>643</v>
      </c>
      <c r="W174">
        <v>5.0000000000000001E-3</v>
      </c>
      <c r="X174">
        <v>4.3200000000000002E-2</v>
      </c>
      <c r="Y174">
        <v>6.9099999999999995E-2</v>
      </c>
      <c r="Z174" t="s">
        <v>643</v>
      </c>
      <c r="AB174">
        <v>5.0000000000000001E-4</v>
      </c>
      <c r="AC174" t="s">
        <v>556</v>
      </c>
      <c r="AD174" t="s">
        <v>556</v>
      </c>
      <c r="AE174" t="s">
        <v>643</v>
      </c>
      <c r="AG174">
        <v>2.5000000000000001E-2</v>
      </c>
      <c r="AH174" t="s">
        <v>557</v>
      </c>
      <c r="AI174" t="s">
        <v>557</v>
      </c>
      <c r="AJ174" t="s">
        <v>643</v>
      </c>
      <c r="AL174">
        <v>5.0000000000000001E-4</v>
      </c>
      <c r="AM174" t="s">
        <v>556</v>
      </c>
      <c r="AN174" t="s">
        <v>556</v>
      </c>
      <c r="AO174" t="s">
        <v>643</v>
      </c>
      <c r="AQ174">
        <v>5.0000000000000001E-4</v>
      </c>
      <c r="AR174">
        <v>5.0999999999999996</v>
      </c>
      <c r="AS174">
        <v>5.4</v>
      </c>
      <c r="AT174" t="s">
        <v>643</v>
      </c>
      <c r="AV174">
        <v>2</v>
      </c>
      <c r="AW174">
        <v>2.5</v>
      </c>
      <c r="AX174">
        <v>2.8</v>
      </c>
      <c r="AY174" t="s">
        <v>643</v>
      </c>
      <c r="BA174">
        <v>5.0000000000000001E-3</v>
      </c>
      <c r="BB174" t="s">
        <v>558</v>
      </c>
      <c r="BC174" t="s">
        <v>558</v>
      </c>
      <c r="BD174" t="s">
        <v>643</v>
      </c>
      <c r="BF174">
        <v>5.0000000000000001E-4</v>
      </c>
      <c r="BG174" t="s">
        <v>556</v>
      </c>
      <c r="BH174">
        <v>1.2999999999999999E-3</v>
      </c>
      <c r="BI174" t="s">
        <v>643</v>
      </c>
      <c r="BK174">
        <v>5.0000000000000001E-4</v>
      </c>
      <c r="BL174">
        <v>2.64E-3</v>
      </c>
      <c r="BM174">
        <v>2.7000000000000001E-3</v>
      </c>
      <c r="BN174" t="s">
        <v>643</v>
      </c>
      <c r="BP174">
        <v>5.0000000000000001E-3</v>
      </c>
      <c r="BQ174" t="s">
        <v>558</v>
      </c>
      <c r="BR174" t="s">
        <v>558</v>
      </c>
      <c r="BS174" t="s">
        <v>643</v>
      </c>
      <c r="BU174">
        <v>0.05</v>
      </c>
      <c r="BV174">
        <v>0.23699999999999999</v>
      </c>
      <c r="BW174">
        <v>3.2</v>
      </c>
      <c r="BX174" t="s">
        <v>643</v>
      </c>
      <c r="BZ174">
        <v>5.0000000000000001E-3</v>
      </c>
      <c r="CA174" t="s">
        <v>558</v>
      </c>
      <c r="CB174" t="s">
        <v>558</v>
      </c>
      <c r="CC174" t="s">
        <v>643</v>
      </c>
      <c r="CE174">
        <v>0.05</v>
      </c>
      <c r="CF174">
        <v>3</v>
      </c>
      <c r="CG174">
        <v>3.2</v>
      </c>
      <c r="CH174" t="s">
        <v>643</v>
      </c>
      <c r="CJ174">
        <v>5.0000000000000001E-3</v>
      </c>
      <c r="CK174">
        <v>2.41E-2</v>
      </c>
      <c r="CL174">
        <v>0.751</v>
      </c>
      <c r="CM174" t="s">
        <v>643</v>
      </c>
      <c r="CO174">
        <v>5.0000000000000002E-5</v>
      </c>
      <c r="CP174" t="s">
        <v>587</v>
      </c>
      <c r="CQ174" t="s">
        <v>587</v>
      </c>
      <c r="CR174" t="s">
        <v>643</v>
      </c>
      <c r="CT174">
        <v>5.0000000000000001E-3</v>
      </c>
      <c r="CU174" t="s">
        <v>558</v>
      </c>
      <c r="CV174" t="s">
        <v>558</v>
      </c>
      <c r="CW174" t="s">
        <v>643</v>
      </c>
      <c r="CY174">
        <v>5.0000000000000001E-3</v>
      </c>
      <c r="CZ174" t="s">
        <v>558</v>
      </c>
      <c r="DA174" t="s">
        <v>558</v>
      </c>
      <c r="DB174" t="s">
        <v>643</v>
      </c>
      <c r="DD174">
        <v>2.5000000000000001E-3</v>
      </c>
      <c r="DE174" t="s">
        <v>591</v>
      </c>
      <c r="DF174" t="s">
        <v>591</v>
      </c>
      <c r="DG174" t="s">
        <v>643</v>
      </c>
      <c r="DI174">
        <v>5.0000000000000001E-4</v>
      </c>
      <c r="DJ174" t="s">
        <v>556</v>
      </c>
      <c r="DK174" t="s">
        <v>556</v>
      </c>
      <c r="DL174" t="s">
        <v>643</v>
      </c>
      <c r="DN174">
        <v>5.0000000000000001E-3</v>
      </c>
      <c r="DO174" t="s">
        <v>558</v>
      </c>
      <c r="DP174" t="s">
        <v>558</v>
      </c>
      <c r="DQ174" t="s">
        <v>643</v>
      </c>
      <c r="DS174">
        <v>5.0000000000000001E-3</v>
      </c>
      <c r="DT174" t="s">
        <v>558</v>
      </c>
      <c r="DU174" t="s">
        <v>558</v>
      </c>
      <c r="DV174" t="s">
        <v>643</v>
      </c>
    </row>
    <row r="175" spans="1:126" x14ac:dyDescent="0.25">
      <c r="A175" t="s">
        <v>7</v>
      </c>
      <c r="B175" t="s">
        <v>226</v>
      </c>
      <c r="C175" t="s">
        <v>9</v>
      </c>
      <c r="D175" s="1">
        <v>43539.411805555559</v>
      </c>
      <c r="E175" t="s">
        <v>228</v>
      </c>
      <c r="F175" t="s">
        <v>228</v>
      </c>
      <c r="G175" t="s">
        <v>11</v>
      </c>
      <c r="H175">
        <v>2.5000000000000001E-2</v>
      </c>
      <c r="I175" t="s">
        <v>560</v>
      </c>
      <c r="J175">
        <v>0.29499999999999998</v>
      </c>
      <c r="K175" t="s">
        <v>643</v>
      </c>
      <c r="M175">
        <v>5.0000000000000001E-4</v>
      </c>
      <c r="N175" t="s">
        <v>556</v>
      </c>
      <c r="O175" t="s">
        <v>556</v>
      </c>
      <c r="P175" t="s">
        <v>643</v>
      </c>
      <c r="R175">
        <v>5.0000000000000001E-4</v>
      </c>
      <c r="S175" t="s">
        <v>556</v>
      </c>
      <c r="T175">
        <v>1.16E-3</v>
      </c>
      <c r="U175" t="s">
        <v>643</v>
      </c>
      <c r="W175">
        <v>5.0000000000000001E-3</v>
      </c>
      <c r="X175">
        <v>3.27E-2</v>
      </c>
      <c r="Y175">
        <v>3.7400000000000003E-2</v>
      </c>
      <c r="Z175" t="s">
        <v>643</v>
      </c>
      <c r="AB175">
        <v>5.0000000000000001E-4</v>
      </c>
      <c r="AC175" t="s">
        <v>556</v>
      </c>
      <c r="AD175" t="s">
        <v>556</v>
      </c>
      <c r="AE175" t="s">
        <v>643</v>
      </c>
      <c r="AG175">
        <v>2.5000000000000001E-2</v>
      </c>
      <c r="AH175" t="s">
        <v>557</v>
      </c>
      <c r="AI175">
        <v>7.0000000000000007E-2</v>
      </c>
      <c r="AJ175" t="s">
        <v>643</v>
      </c>
      <c r="AL175">
        <v>5.0000000000000001E-4</v>
      </c>
      <c r="AM175" t="s">
        <v>556</v>
      </c>
      <c r="AN175" t="s">
        <v>556</v>
      </c>
      <c r="AO175" t="s">
        <v>643</v>
      </c>
      <c r="AQ175">
        <v>5.0000000000000001E-4</v>
      </c>
      <c r="AR175">
        <v>4</v>
      </c>
      <c r="AS175">
        <v>5.2</v>
      </c>
      <c r="AT175" t="s">
        <v>643</v>
      </c>
      <c r="AV175">
        <v>2</v>
      </c>
      <c r="AW175" t="s">
        <v>559</v>
      </c>
      <c r="AX175" t="s">
        <v>559</v>
      </c>
      <c r="AY175" t="s">
        <v>643</v>
      </c>
      <c r="BA175">
        <v>5.0000000000000001E-3</v>
      </c>
      <c r="BB175" t="s">
        <v>558</v>
      </c>
      <c r="BC175" t="s">
        <v>558</v>
      </c>
      <c r="BD175" t="s">
        <v>643</v>
      </c>
      <c r="BF175">
        <v>5.0000000000000001E-4</v>
      </c>
      <c r="BG175" t="s">
        <v>556</v>
      </c>
      <c r="BH175">
        <v>5.5000000000000003E-4</v>
      </c>
      <c r="BI175" t="s">
        <v>643</v>
      </c>
      <c r="BK175">
        <v>5.0000000000000001E-4</v>
      </c>
      <c r="BL175" t="s">
        <v>556</v>
      </c>
      <c r="BM175" t="s">
        <v>556</v>
      </c>
      <c r="BN175" t="s">
        <v>643</v>
      </c>
      <c r="BP175">
        <v>5.0000000000000001E-3</v>
      </c>
      <c r="BQ175" t="s">
        <v>558</v>
      </c>
      <c r="BR175" t="s">
        <v>558</v>
      </c>
      <c r="BS175" t="s">
        <v>643</v>
      </c>
      <c r="BU175">
        <v>0.05</v>
      </c>
      <c r="BV175">
        <v>0.21099999999999999</v>
      </c>
      <c r="BW175">
        <v>1.4</v>
      </c>
      <c r="BX175" t="s">
        <v>643</v>
      </c>
      <c r="BZ175">
        <v>5.0000000000000001E-3</v>
      </c>
      <c r="CA175" t="s">
        <v>558</v>
      </c>
      <c r="CB175" t="s">
        <v>558</v>
      </c>
      <c r="CC175" t="s">
        <v>643</v>
      </c>
      <c r="CE175">
        <v>0.05</v>
      </c>
      <c r="CF175">
        <v>2.9</v>
      </c>
      <c r="CG175">
        <v>3.2</v>
      </c>
      <c r="CH175" t="s">
        <v>643</v>
      </c>
      <c r="CJ175">
        <v>5.0000000000000001E-3</v>
      </c>
      <c r="CK175">
        <v>2.63E-2</v>
      </c>
      <c r="CL175">
        <v>6.6000000000000003E-2</v>
      </c>
      <c r="CM175" t="s">
        <v>643</v>
      </c>
      <c r="CO175">
        <v>5.0000000000000002E-5</v>
      </c>
      <c r="CP175" t="s">
        <v>587</v>
      </c>
      <c r="CQ175" t="s">
        <v>587</v>
      </c>
      <c r="CR175" t="s">
        <v>643</v>
      </c>
      <c r="CT175">
        <v>5.0000000000000001E-3</v>
      </c>
      <c r="CU175" t="s">
        <v>558</v>
      </c>
      <c r="CV175" t="s">
        <v>558</v>
      </c>
      <c r="CW175" t="s">
        <v>643</v>
      </c>
      <c r="CY175">
        <v>5.0000000000000001E-3</v>
      </c>
      <c r="CZ175" t="s">
        <v>558</v>
      </c>
      <c r="DA175" t="s">
        <v>558</v>
      </c>
      <c r="DB175" t="s">
        <v>643</v>
      </c>
      <c r="DD175">
        <v>2.5000000000000001E-3</v>
      </c>
      <c r="DE175" t="s">
        <v>591</v>
      </c>
      <c r="DF175" t="s">
        <v>591</v>
      </c>
      <c r="DG175" t="s">
        <v>643</v>
      </c>
      <c r="DI175">
        <v>5.0000000000000001E-4</v>
      </c>
      <c r="DJ175" t="s">
        <v>556</v>
      </c>
      <c r="DK175" t="s">
        <v>556</v>
      </c>
      <c r="DL175" t="s">
        <v>643</v>
      </c>
      <c r="DN175">
        <v>5.0000000000000001E-3</v>
      </c>
      <c r="DO175" t="s">
        <v>558</v>
      </c>
      <c r="DP175" t="s">
        <v>558</v>
      </c>
      <c r="DQ175" t="s">
        <v>643</v>
      </c>
      <c r="DS175">
        <v>5.0000000000000001E-3</v>
      </c>
      <c r="DT175">
        <v>1.3599999999999999E-2</v>
      </c>
      <c r="DU175">
        <v>1.38E-2</v>
      </c>
      <c r="DV175" t="s">
        <v>643</v>
      </c>
    </row>
    <row r="176" spans="1:126" x14ac:dyDescent="0.25">
      <c r="A176" t="s">
        <v>7</v>
      </c>
      <c r="B176" t="s">
        <v>226</v>
      </c>
      <c r="C176" t="s">
        <v>9</v>
      </c>
      <c r="D176" s="1">
        <v>43560.407638888886</v>
      </c>
      <c r="E176" t="s">
        <v>229</v>
      </c>
      <c r="F176" t="s">
        <v>229</v>
      </c>
      <c r="G176" t="s">
        <v>11</v>
      </c>
      <c r="H176">
        <v>2.5000000000000001E-2</v>
      </c>
      <c r="I176">
        <v>3.2500000000000001E-2</v>
      </c>
      <c r="J176">
        <v>0.184</v>
      </c>
      <c r="K176" t="s">
        <v>643</v>
      </c>
      <c r="M176">
        <v>5.0000000000000001E-4</v>
      </c>
      <c r="N176" t="s">
        <v>556</v>
      </c>
      <c r="O176" t="s">
        <v>556</v>
      </c>
      <c r="P176" t="s">
        <v>643</v>
      </c>
      <c r="R176">
        <v>5.0000000000000001E-4</v>
      </c>
      <c r="S176" t="s">
        <v>556</v>
      </c>
      <c r="T176">
        <v>1.01E-3</v>
      </c>
      <c r="U176" t="s">
        <v>643</v>
      </c>
      <c r="W176">
        <v>5.0000000000000001E-3</v>
      </c>
      <c r="X176">
        <v>3.3099999999999997E-2</v>
      </c>
      <c r="Y176">
        <v>4.1700000000000001E-2</v>
      </c>
      <c r="Z176" t="s">
        <v>643</v>
      </c>
      <c r="AB176">
        <v>5.0000000000000001E-4</v>
      </c>
      <c r="AC176" t="s">
        <v>556</v>
      </c>
      <c r="AD176" t="s">
        <v>556</v>
      </c>
      <c r="AE176" t="s">
        <v>643</v>
      </c>
      <c r="AG176">
        <v>2.5000000000000001E-2</v>
      </c>
      <c r="AH176" t="s">
        <v>557</v>
      </c>
      <c r="AI176" t="s">
        <v>557</v>
      </c>
      <c r="AJ176" t="s">
        <v>643</v>
      </c>
      <c r="AL176">
        <v>5.0000000000000001E-4</v>
      </c>
      <c r="AM176" t="s">
        <v>556</v>
      </c>
      <c r="AN176" t="s">
        <v>556</v>
      </c>
      <c r="AO176" t="s">
        <v>643</v>
      </c>
      <c r="AQ176">
        <v>5.0000000000000001E-4</v>
      </c>
      <c r="AR176">
        <v>4.2</v>
      </c>
      <c r="AS176">
        <v>4.7</v>
      </c>
      <c r="AT176" t="s">
        <v>643</v>
      </c>
      <c r="AV176">
        <v>2</v>
      </c>
      <c r="AW176" t="s">
        <v>559</v>
      </c>
      <c r="AX176" t="s">
        <v>559</v>
      </c>
      <c r="AY176" t="s">
        <v>643</v>
      </c>
      <c r="BA176">
        <v>5.0000000000000001E-3</v>
      </c>
      <c r="BB176" t="s">
        <v>558</v>
      </c>
      <c r="BC176" t="s">
        <v>558</v>
      </c>
      <c r="BD176" t="s">
        <v>643</v>
      </c>
      <c r="BF176">
        <v>5.0000000000000001E-4</v>
      </c>
      <c r="BG176" t="s">
        <v>556</v>
      </c>
      <c r="BH176" t="s">
        <v>556</v>
      </c>
      <c r="BI176" t="s">
        <v>643</v>
      </c>
      <c r="BK176">
        <v>5.0000000000000001E-4</v>
      </c>
      <c r="BL176" t="s">
        <v>556</v>
      </c>
      <c r="BM176" t="s">
        <v>556</v>
      </c>
      <c r="BN176" t="s">
        <v>643</v>
      </c>
      <c r="BP176">
        <v>5.0000000000000001E-3</v>
      </c>
      <c r="BQ176" t="s">
        <v>558</v>
      </c>
      <c r="BR176" t="s">
        <v>558</v>
      </c>
      <c r="BS176" t="s">
        <v>643</v>
      </c>
      <c r="BU176">
        <v>0.05</v>
      </c>
      <c r="BV176">
        <v>0.13400000000000001</v>
      </c>
      <c r="BW176">
        <v>1</v>
      </c>
      <c r="BX176" t="s">
        <v>643</v>
      </c>
      <c r="BZ176">
        <v>5.0000000000000001E-3</v>
      </c>
      <c r="CA176" t="s">
        <v>558</v>
      </c>
      <c r="CB176" t="s">
        <v>558</v>
      </c>
      <c r="CC176" t="s">
        <v>643</v>
      </c>
      <c r="CE176">
        <v>0.05</v>
      </c>
      <c r="CF176">
        <v>2.7</v>
      </c>
      <c r="CG176">
        <v>3.1</v>
      </c>
      <c r="CH176" t="s">
        <v>643</v>
      </c>
      <c r="CJ176">
        <v>5.0000000000000001E-3</v>
      </c>
      <c r="CK176">
        <v>2.6800000000000001E-2</v>
      </c>
      <c r="CL176">
        <v>0.223</v>
      </c>
      <c r="CM176" t="s">
        <v>643</v>
      </c>
      <c r="CO176">
        <v>5.0000000000000002E-5</v>
      </c>
      <c r="CP176" t="s">
        <v>587</v>
      </c>
      <c r="CQ176" t="s">
        <v>587</v>
      </c>
      <c r="CR176" t="s">
        <v>643</v>
      </c>
      <c r="CT176">
        <v>5.0000000000000001E-3</v>
      </c>
      <c r="CU176" t="s">
        <v>558</v>
      </c>
      <c r="CV176" t="s">
        <v>558</v>
      </c>
      <c r="CW176" t="s">
        <v>643</v>
      </c>
      <c r="CY176">
        <v>5.0000000000000001E-3</v>
      </c>
      <c r="CZ176" t="s">
        <v>558</v>
      </c>
      <c r="DA176" t="s">
        <v>558</v>
      </c>
      <c r="DB176" t="s">
        <v>643</v>
      </c>
      <c r="DD176">
        <v>2.5000000000000001E-3</v>
      </c>
      <c r="DE176" t="s">
        <v>591</v>
      </c>
      <c r="DF176" t="s">
        <v>591</v>
      </c>
      <c r="DG176" t="s">
        <v>643</v>
      </c>
      <c r="DI176">
        <v>5.0000000000000001E-4</v>
      </c>
      <c r="DJ176" t="s">
        <v>556</v>
      </c>
      <c r="DK176" t="s">
        <v>556</v>
      </c>
      <c r="DL176" t="s">
        <v>643</v>
      </c>
      <c r="DN176">
        <v>5.0000000000000001E-3</v>
      </c>
      <c r="DO176" t="s">
        <v>558</v>
      </c>
      <c r="DP176" t="s">
        <v>558</v>
      </c>
      <c r="DQ176" t="s">
        <v>643</v>
      </c>
      <c r="DS176">
        <v>5.0000000000000001E-3</v>
      </c>
      <c r="DT176" t="s">
        <v>558</v>
      </c>
      <c r="DU176" t="s">
        <v>558</v>
      </c>
      <c r="DV176" t="s">
        <v>643</v>
      </c>
    </row>
    <row r="177" spans="1:126" x14ac:dyDescent="0.25">
      <c r="A177" t="s">
        <v>7</v>
      </c>
      <c r="B177" t="s">
        <v>230</v>
      </c>
      <c r="C177" t="s">
        <v>9</v>
      </c>
      <c r="D177" s="1">
        <v>43503.583333333336</v>
      </c>
      <c r="E177" t="s">
        <v>231</v>
      </c>
      <c r="F177" t="s">
        <v>231</v>
      </c>
      <c r="G177" t="s">
        <v>11</v>
      </c>
      <c r="H177">
        <v>2.5000000000000001E-2</v>
      </c>
      <c r="I177" t="s">
        <v>560</v>
      </c>
      <c r="J177">
        <v>1.2</v>
      </c>
      <c r="K177" t="s">
        <v>643</v>
      </c>
      <c r="M177">
        <v>5.0000000000000001E-4</v>
      </c>
      <c r="N177" t="s">
        <v>556</v>
      </c>
      <c r="O177" t="s">
        <v>556</v>
      </c>
      <c r="P177" t="s">
        <v>643</v>
      </c>
      <c r="R177">
        <v>5.0000000000000001E-4</v>
      </c>
      <c r="S177" t="s">
        <v>556</v>
      </c>
      <c r="T177">
        <v>1.8500000000000001E-3</v>
      </c>
      <c r="U177" t="s">
        <v>643</v>
      </c>
      <c r="W177">
        <v>5.0000000000000001E-3</v>
      </c>
      <c r="X177">
        <v>4.5400000000000003E-2</v>
      </c>
      <c r="Y177">
        <v>8.2100000000000006E-2</v>
      </c>
      <c r="Z177" t="s">
        <v>643</v>
      </c>
      <c r="AB177">
        <v>5.0000000000000001E-4</v>
      </c>
      <c r="AC177" t="s">
        <v>556</v>
      </c>
      <c r="AD177" t="s">
        <v>556</v>
      </c>
      <c r="AE177" t="s">
        <v>643</v>
      </c>
      <c r="AG177">
        <v>2.5000000000000001E-2</v>
      </c>
      <c r="AH177" t="s">
        <v>557</v>
      </c>
      <c r="AI177" t="s">
        <v>557</v>
      </c>
      <c r="AJ177" t="s">
        <v>643</v>
      </c>
      <c r="AL177">
        <v>5.0000000000000001E-4</v>
      </c>
      <c r="AM177" t="s">
        <v>556</v>
      </c>
      <c r="AN177" t="s">
        <v>556</v>
      </c>
      <c r="AO177" t="s">
        <v>643</v>
      </c>
      <c r="AQ177">
        <v>5.0000000000000001E-4</v>
      </c>
      <c r="AR177">
        <v>4.9000000000000004</v>
      </c>
      <c r="AS177">
        <v>5.2</v>
      </c>
      <c r="AT177" t="s">
        <v>643</v>
      </c>
      <c r="AV177">
        <v>2</v>
      </c>
      <c r="AW177">
        <v>2.7</v>
      </c>
      <c r="AX177">
        <v>3</v>
      </c>
      <c r="AY177" t="s">
        <v>643</v>
      </c>
      <c r="BA177">
        <v>5.0000000000000001E-3</v>
      </c>
      <c r="BB177" t="s">
        <v>558</v>
      </c>
      <c r="BC177" t="s">
        <v>558</v>
      </c>
      <c r="BD177" t="s">
        <v>643</v>
      </c>
      <c r="BF177">
        <v>5.0000000000000001E-4</v>
      </c>
      <c r="BG177" t="s">
        <v>556</v>
      </c>
      <c r="BH177">
        <v>2.5699999999999998E-3</v>
      </c>
      <c r="BI177" t="s">
        <v>643</v>
      </c>
      <c r="BK177">
        <v>5.0000000000000001E-4</v>
      </c>
      <c r="BL177">
        <v>1.9E-3</v>
      </c>
      <c r="BM177">
        <v>5.9899999999999997E-3</v>
      </c>
      <c r="BN177" t="s">
        <v>643</v>
      </c>
      <c r="BP177">
        <v>5.0000000000000001E-3</v>
      </c>
      <c r="BQ177" t="s">
        <v>558</v>
      </c>
      <c r="BR177" t="s">
        <v>558</v>
      </c>
      <c r="BS177" t="s">
        <v>643</v>
      </c>
      <c r="BU177">
        <v>0.05</v>
      </c>
      <c r="BV177">
        <v>0.22500000000000001</v>
      </c>
      <c r="BW177">
        <v>4.7</v>
      </c>
      <c r="BX177" t="s">
        <v>643</v>
      </c>
      <c r="BZ177">
        <v>5.0000000000000001E-3</v>
      </c>
      <c r="CA177" t="s">
        <v>558</v>
      </c>
      <c r="CB177" t="s">
        <v>558</v>
      </c>
      <c r="CC177" t="s">
        <v>643</v>
      </c>
      <c r="CE177">
        <v>0.05</v>
      </c>
      <c r="CF177">
        <v>3</v>
      </c>
      <c r="CG177">
        <v>3.2</v>
      </c>
      <c r="CH177" t="s">
        <v>643</v>
      </c>
      <c r="CJ177">
        <v>5.0000000000000001E-3</v>
      </c>
      <c r="CK177">
        <v>2.5000000000000001E-2</v>
      </c>
      <c r="CL177">
        <v>1</v>
      </c>
      <c r="CM177" t="s">
        <v>643</v>
      </c>
      <c r="CO177">
        <v>5.0000000000000002E-5</v>
      </c>
      <c r="CP177" t="s">
        <v>587</v>
      </c>
      <c r="CQ177" t="s">
        <v>587</v>
      </c>
      <c r="CR177" t="s">
        <v>643</v>
      </c>
      <c r="CT177">
        <v>5.0000000000000001E-3</v>
      </c>
      <c r="CU177" t="s">
        <v>558</v>
      </c>
      <c r="CV177" t="s">
        <v>558</v>
      </c>
      <c r="CW177" t="s">
        <v>643</v>
      </c>
      <c r="CY177">
        <v>5.0000000000000001E-3</v>
      </c>
      <c r="CZ177" t="s">
        <v>558</v>
      </c>
      <c r="DA177" t="s">
        <v>558</v>
      </c>
      <c r="DB177" t="s">
        <v>643</v>
      </c>
      <c r="DD177">
        <v>2.5000000000000001E-3</v>
      </c>
      <c r="DE177" t="s">
        <v>591</v>
      </c>
      <c r="DF177" t="s">
        <v>591</v>
      </c>
      <c r="DG177" t="s">
        <v>643</v>
      </c>
      <c r="DI177">
        <v>5.0000000000000001E-4</v>
      </c>
      <c r="DJ177" t="s">
        <v>556</v>
      </c>
      <c r="DK177" t="s">
        <v>556</v>
      </c>
      <c r="DL177" t="s">
        <v>643</v>
      </c>
      <c r="DN177">
        <v>5.0000000000000001E-3</v>
      </c>
      <c r="DO177" t="s">
        <v>558</v>
      </c>
      <c r="DP177" t="s">
        <v>558</v>
      </c>
      <c r="DQ177" t="s">
        <v>643</v>
      </c>
      <c r="DS177">
        <v>5.0000000000000001E-3</v>
      </c>
      <c r="DT177">
        <v>6.7000000000000002E-3</v>
      </c>
      <c r="DU177">
        <v>6.7000000000000002E-3</v>
      </c>
      <c r="DV177" t="s">
        <v>643</v>
      </c>
    </row>
    <row r="178" spans="1:126" x14ac:dyDescent="0.25">
      <c r="A178" t="s">
        <v>7</v>
      </c>
      <c r="B178" t="s">
        <v>230</v>
      </c>
      <c r="C178" t="s">
        <v>9</v>
      </c>
      <c r="D178" s="1">
        <v>43539.459027777775</v>
      </c>
      <c r="E178" t="s">
        <v>232</v>
      </c>
      <c r="F178" t="s">
        <v>232</v>
      </c>
      <c r="G178" t="s">
        <v>11</v>
      </c>
      <c r="H178">
        <v>2.5000000000000001E-2</v>
      </c>
      <c r="I178" t="s">
        <v>560</v>
      </c>
      <c r="J178">
        <v>0.12</v>
      </c>
      <c r="K178" t="s">
        <v>643</v>
      </c>
      <c r="M178">
        <v>5.0000000000000001E-4</v>
      </c>
      <c r="N178" t="s">
        <v>556</v>
      </c>
      <c r="O178" t="s">
        <v>556</v>
      </c>
      <c r="P178" t="s">
        <v>643</v>
      </c>
      <c r="R178">
        <v>5.0000000000000001E-4</v>
      </c>
      <c r="S178" t="s">
        <v>556</v>
      </c>
      <c r="T178">
        <v>8.7000000000000001E-4</v>
      </c>
      <c r="U178" t="s">
        <v>643</v>
      </c>
      <c r="W178">
        <v>5.0000000000000001E-3</v>
      </c>
      <c r="X178">
        <v>3.4200000000000001E-2</v>
      </c>
      <c r="Y178">
        <v>4.5100000000000001E-2</v>
      </c>
      <c r="Z178" t="s">
        <v>643</v>
      </c>
      <c r="AB178">
        <v>5.0000000000000001E-4</v>
      </c>
      <c r="AC178" t="s">
        <v>556</v>
      </c>
      <c r="AD178" t="s">
        <v>556</v>
      </c>
      <c r="AE178" t="s">
        <v>643</v>
      </c>
      <c r="AG178">
        <v>2.5000000000000001E-2</v>
      </c>
      <c r="AH178" t="s">
        <v>557</v>
      </c>
      <c r="AI178" t="s">
        <v>557</v>
      </c>
      <c r="AJ178" t="s">
        <v>643</v>
      </c>
      <c r="AL178">
        <v>5.0000000000000001E-4</v>
      </c>
      <c r="AM178" t="s">
        <v>556</v>
      </c>
      <c r="AN178" t="s">
        <v>556</v>
      </c>
      <c r="AO178" t="s">
        <v>643</v>
      </c>
      <c r="AQ178">
        <v>5.0000000000000001E-4</v>
      </c>
      <c r="AR178">
        <v>4.4000000000000004</v>
      </c>
      <c r="AS178">
        <v>5.2</v>
      </c>
      <c r="AT178" t="s">
        <v>643</v>
      </c>
      <c r="AV178">
        <v>2</v>
      </c>
      <c r="AW178" t="s">
        <v>559</v>
      </c>
      <c r="AX178" t="s">
        <v>559</v>
      </c>
      <c r="AY178" t="s">
        <v>643</v>
      </c>
      <c r="BA178">
        <v>5.0000000000000001E-3</v>
      </c>
      <c r="BB178" t="s">
        <v>558</v>
      </c>
      <c r="BC178" t="s">
        <v>558</v>
      </c>
      <c r="BD178" t="s">
        <v>643</v>
      </c>
      <c r="BF178">
        <v>5.0000000000000001E-4</v>
      </c>
      <c r="BG178" t="s">
        <v>556</v>
      </c>
      <c r="BH178">
        <v>8.0000000000000004E-4</v>
      </c>
      <c r="BI178" t="s">
        <v>643</v>
      </c>
      <c r="BK178">
        <v>5.0000000000000001E-4</v>
      </c>
      <c r="BL178">
        <v>1.7600000000000001E-3</v>
      </c>
      <c r="BM178">
        <v>1.7600000000000001E-3</v>
      </c>
      <c r="BN178" t="s">
        <v>643</v>
      </c>
      <c r="BP178">
        <v>5.0000000000000001E-3</v>
      </c>
      <c r="BQ178" t="s">
        <v>558</v>
      </c>
      <c r="BR178" t="s">
        <v>558</v>
      </c>
      <c r="BS178" t="s">
        <v>643</v>
      </c>
      <c r="BU178">
        <v>0.05</v>
      </c>
      <c r="BV178">
        <v>0.23799999999999999</v>
      </c>
      <c r="BW178">
        <v>1.4</v>
      </c>
      <c r="BX178" t="s">
        <v>643</v>
      </c>
      <c r="BZ178">
        <v>5.0000000000000001E-3</v>
      </c>
      <c r="CA178" t="s">
        <v>558</v>
      </c>
      <c r="CB178" t="s">
        <v>558</v>
      </c>
      <c r="CC178" t="s">
        <v>643</v>
      </c>
      <c r="CE178">
        <v>0.05</v>
      </c>
      <c r="CF178">
        <v>3.1</v>
      </c>
      <c r="CG178">
        <v>3.5</v>
      </c>
      <c r="CH178" t="s">
        <v>643</v>
      </c>
      <c r="CJ178">
        <v>5.0000000000000001E-3</v>
      </c>
      <c r="CK178">
        <v>3.2000000000000001E-2</v>
      </c>
      <c r="CL178">
        <v>0.48599999999999999</v>
      </c>
      <c r="CM178" t="s">
        <v>643</v>
      </c>
      <c r="CO178">
        <v>5.0000000000000002E-5</v>
      </c>
      <c r="CP178" t="s">
        <v>587</v>
      </c>
      <c r="CQ178" t="s">
        <v>587</v>
      </c>
      <c r="CR178" t="s">
        <v>643</v>
      </c>
      <c r="CT178">
        <v>5.0000000000000001E-3</v>
      </c>
      <c r="CU178" t="s">
        <v>558</v>
      </c>
      <c r="CV178" t="s">
        <v>558</v>
      </c>
      <c r="CW178" t="s">
        <v>643</v>
      </c>
      <c r="CY178">
        <v>5.0000000000000001E-3</v>
      </c>
      <c r="CZ178" t="s">
        <v>558</v>
      </c>
      <c r="DA178" t="s">
        <v>558</v>
      </c>
      <c r="DB178" t="s">
        <v>643</v>
      </c>
      <c r="DD178">
        <v>2.5000000000000001E-3</v>
      </c>
      <c r="DE178" t="s">
        <v>591</v>
      </c>
      <c r="DF178" t="s">
        <v>591</v>
      </c>
      <c r="DG178" t="s">
        <v>643</v>
      </c>
      <c r="DI178">
        <v>5.0000000000000001E-4</v>
      </c>
      <c r="DJ178" t="s">
        <v>556</v>
      </c>
      <c r="DK178" t="s">
        <v>556</v>
      </c>
      <c r="DL178" t="s">
        <v>643</v>
      </c>
      <c r="DN178">
        <v>5.0000000000000001E-3</v>
      </c>
      <c r="DO178" t="s">
        <v>558</v>
      </c>
      <c r="DP178" t="s">
        <v>558</v>
      </c>
      <c r="DQ178" t="s">
        <v>643</v>
      </c>
      <c r="DS178">
        <v>5.0000000000000001E-3</v>
      </c>
      <c r="DT178">
        <v>1.34E-2</v>
      </c>
      <c r="DU178">
        <v>2.8000000000000001E-2</v>
      </c>
      <c r="DV178" t="s">
        <v>643</v>
      </c>
    </row>
    <row r="179" spans="1:126" x14ac:dyDescent="0.25">
      <c r="A179" t="s">
        <v>7</v>
      </c>
      <c r="B179" t="s">
        <v>230</v>
      </c>
      <c r="C179" t="s">
        <v>9</v>
      </c>
      <c r="D179" s="1">
        <v>43560.446527777778</v>
      </c>
      <c r="E179" t="s">
        <v>233</v>
      </c>
      <c r="F179" t="s">
        <v>233</v>
      </c>
      <c r="G179" t="s">
        <v>11</v>
      </c>
      <c r="H179">
        <v>2.5000000000000001E-2</v>
      </c>
      <c r="I179">
        <v>3.8899999999999997E-2</v>
      </c>
      <c r="J179">
        <v>0.246</v>
      </c>
      <c r="K179" t="s">
        <v>643</v>
      </c>
      <c r="M179">
        <v>5.0000000000000001E-4</v>
      </c>
      <c r="N179" t="s">
        <v>556</v>
      </c>
      <c r="O179" t="s">
        <v>556</v>
      </c>
      <c r="P179" t="s">
        <v>643</v>
      </c>
      <c r="R179">
        <v>5.0000000000000001E-4</v>
      </c>
      <c r="S179" t="s">
        <v>556</v>
      </c>
      <c r="T179">
        <v>9.7999999999999997E-4</v>
      </c>
      <c r="U179" t="s">
        <v>643</v>
      </c>
      <c r="W179">
        <v>5.0000000000000001E-3</v>
      </c>
      <c r="X179">
        <v>2.7699999999999999E-2</v>
      </c>
      <c r="Y179">
        <v>4.1599999999999998E-2</v>
      </c>
      <c r="Z179" t="s">
        <v>643</v>
      </c>
      <c r="AB179">
        <v>5.0000000000000001E-4</v>
      </c>
      <c r="AC179" t="s">
        <v>556</v>
      </c>
      <c r="AD179" t="s">
        <v>556</v>
      </c>
      <c r="AE179" t="s">
        <v>643</v>
      </c>
      <c r="AG179">
        <v>2.5000000000000001E-2</v>
      </c>
      <c r="AH179" t="s">
        <v>557</v>
      </c>
      <c r="AI179" t="s">
        <v>557</v>
      </c>
      <c r="AJ179" t="s">
        <v>643</v>
      </c>
      <c r="AL179">
        <v>5.0000000000000001E-4</v>
      </c>
      <c r="AM179" t="s">
        <v>556</v>
      </c>
      <c r="AN179" t="s">
        <v>556</v>
      </c>
      <c r="AO179" t="s">
        <v>643</v>
      </c>
      <c r="AQ179">
        <v>5.0000000000000001E-4</v>
      </c>
      <c r="AR179">
        <v>4.0999999999999996</v>
      </c>
      <c r="AS179">
        <v>4.8</v>
      </c>
      <c r="AT179" t="s">
        <v>643</v>
      </c>
      <c r="AV179">
        <v>2</v>
      </c>
      <c r="AW179" t="s">
        <v>559</v>
      </c>
      <c r="AX179" t="s">
        <v>559</v>
      </c>
      <c r="AY179" t="s">
        <v>643</v>
      </c>
      <c r="BA179">
        <v>5.0000000000000001E-3</v>
      </c>
      <c r="BB179" t="s">
        <v>558</v>
      </c>
      <c r="BC179" t="s">
        <v>558</v>
      </c>
      <c r="BD179" t="s">
        <v>643</v>
      </c>
      <c r="BF179">
        <v>5.0000000000000001E-4</v>
      </c>
      <c r="BG179" t="s">
        <v>556</v>
      </c>
      <c r="BH179" t="s">
        <v>556</v>
      </c>
      <c r="BI179" t="s">
        <v>643</v>
      </c>
      <c r="BK179">
        <v>5.0000000000000001E-4</v>
      </c>
      <c r="BL179" t="s">
        <v>556</v>
      </c>
      <c r="BM179" t="s">
        <v>556</v>
      </c>
      <c r="BN179" t="s">
        <v>643</v>
      </c>
      <c r="BP179">
        <v>5.0000000000000001E-3</v>
      </c>
      <c r="BQ179" t="s">
        <v>558</v>
      </c>
      <c r="BR179" t="s">
        <v>558</v>
      </c>
      <c r="BS179" t="s">
        <v>643</v>
      </c>
      <c r="BU179">
        <v>0.05</v>
      </c>
      <c r="BV179">
        <v>0.19600000000000001</v>
      </c>
      <c r="BW179">
        <v>1.1000000000000001</v>
      </c>
      <c r="BX179" t="s">
        <v>643</v>
      </c>
      <c r="BZ179">
        <v>5.0000000000000001E-3</v>
      </c>
      <c r="CA179" t="s">
        <v>558</v>
      </c>
      <c r="CB179" t="s">
        <v>558</v>
      </c>
      <c r="CC179" t="s">
        <v>643</v>
      </c>
      <c r="CE179">
        <v>0.05</v>
      </c>
      <c r="CF179">
        <v>2.6</v>
      </c>
      <c r="CG179">
        <v>3</v>
      </c>
      <c r="CH179" t="s">
        <v>643</v>
      </c>
      <c r="CJ179">
        <v>5.0000000000000001E-3</v>
      </c>
      <c r="CK179">
        <v>1.9400000000000001E-2</v>
      </c>
      <c r="CL179">
        <v>0.21299999999999999</v>
      </c>
      <c r="CM179" t="s">
        <v>643</v>
      </c>
      <c r="CO179">
        <v>5.0000000000000002E-5</v>
      </c>
      <c r="CP179" t="s">
        <v>587</v>
      </c>
      <c r="CQ179" t="s">
        <v>587</v>
      </c>
      <c r="CR179" t="s">
        <v>643</v>
      </c>
      <c r="CT179">
        <v>5.0000000000000001E-3</v>
      </c>
      <c r="CU179" t="s">
        <v>558</v>
      </c>
      <c r="CV179" t="s">
        <v>558</v>
      </c>
      <c r="CW179" t="s">
        <v>643</v>
      </c>
      <c r="CY179">
        <v>5.0000000000000001E-3</v>
      </c>
      <c r="CZ179" t="s">
        <v>558</v>
      </c>
      <c r="DA179" t="s">
        <v>558</v>
      </c>
      <c r="DB179" t="s">
        <v>643</v>
      </c>
      <c r="DD179">
        <v>2.5000000000000001E-3</v>
      </c>
      <c r="DE179" t="s">
        <v>591</v>
      </c>
      <c r="DF179" t="s">
        <v>591</v>
      </c>
      <c r="DG179" t="s">
        <v>643</v>
      </c>
      <c r="DI179">
        <v>5.0000000000000001E-4</v>
      </c>
      <c r="DJ179" t="s">
        <v>556</v>
      </c>
      <c r="DK179" t="s">
        <v>556</v>
      </c>
      <c r="DL179" t="s">
        <v>643</v>
      </c>
      <c r="DN179">
        <v>5.0000000000000001E-3</v>
      </c>
      <c r="DO179" t="s">
        <v>558</v>
      </c>
      <c r="DP179" t="s">
        <v>558</v>
      </c>
      <c r="DQ179" t="s">
        <v>643</v>
      </c>
      <c r="DS179">
        <v>5.0000000000000001E-3</v>
      </c>
      <c r="DT179" t="s">
        <v>558</v>
      </c>
      <c r="DU179" t="s">
        <v>558</v>
      </c>
      <c r="DV179" t="s">
        <v>643</v>
      </c>
    </row>
    <row r="180" spans="1:126" x14ac:dyDescent="0.25">
      <c r="A180" t="s">
        <v>7</v>
      </c>
      <c r="B180" t="s">
        <v>234</v>
      </c>
      <c r="C180" t="s">
        <v>9</v>
      </c>
      <c r="D180" s="1">
        <v>43504.478472222225</v>
      </c>
      <c r="E180" t="s">
        <v>235</v>
      </c>
      <c r="F180" t="s">
        <v>235</v>
      </c>
      <c r="G180" t="s">
        <v>11</v>
      </c>
      <c r="H180">
        <v>2.5000000000000001E-2</v>
      </c>
      <c r="I180" t="s">
        <v>560</v>
      </c>
      <c r="J180">
        <v>2.2000000000000002</v>
      </c>
      <c r="K180" t="s">
        <v>643</v>
      </c>
      <c r="M180">
        <v>5.0000000000000001E-4</v>
      </c>
      <c r="N180" t="s">
        <v>556</v>
      </c>
      <c r="O180">
        <v>5.5999999999999995E-4</v>
      </c>
      <c r="P180" t="s">
        <v>643</v>
      </c>
      <c r="R180">
        <v>5.0000000000000001E-4</v>
      </c>
      <c r="S180" t="s">
        <v>556</v>
      </c>
      <c r="T180">
        <v>2.81E-3</v>
      </c>
      <c r="U180" t="s">
        <v>643</v>
      </c>
      <c r="W180">
        <v>5.0000000000000001E-3</v>
      </c>
      <c r="X180">
        <v>3.0200000000000001E-2</v>
      </c>
      <c r="Y180">
        <v>7.8899999999999998E-2</v>
      </c>
      <c r="Z180" t="s">
        <v>643</v>
      </c>
      <c r="AB180">
        <v>5.0000000000000001E-4</v>
      </c>
      <c r="AC180" t="s">
        <v>556</v>
      </c>
      <c r="AD180" t="s">
        <v>556</v>
      </c>
      <c r="AE180" t="s">
        <v>643</v>
      </c>
      <c r="AG180">
        <v>2.5000000000000001E-2</v>
      </c>
      <c r="AH180" t="s">
        <v>557</v>
      </c>
      <c r="AI180" t="s">
        <v>557</v>
      </c>
      <c r="AJ180" t="s">
        <v>643</v>
      </c>
      <c r="AL180">
        <v>5.0000000000000001E-4</v>
      </c>
      <c r="AM180" t="s">
        <v>556</v>
      </c>
      <c r="AN180" t="s">
        <v>556</v>
      </c>
      <c r="AO180" t="s">
        <v>643</v>
      </c>
      <c r="AQ180">
        <v>5.0000000000000001E-4</v>
      </c>
      <c r="AR180">
        <v>3.3</v>
      </c>
      <c r="AS180">
        <v>5.0999999999999996</v>
      </c>
      <c r="AT180" t="s">
        <v>643</v>
      </c>
      <c r="AV180">
        <v>2</v>
      </c>
      <c r="AW180">
        <v>3</v>
      </c>
      <c r="AX180">
        <v>3.2</v>
      </c>
      <c r="AY180" t="s">
        <v>643</v>
      </c>
      <c r="BA180">
        <v>5.0000000000000001E-3</v>
      </c>
      <c r="BB180" t="s">
        <v>558</v>
      </c>
      <c r="BC180" t="s">
        <v>558</v>
      </c>
      <c r="BD180" t="s">
        <v>643</v>
      </c>
      <c r="BF180">
        <v>5.0000000000000001E-4</v>
      </c>
      <c r="BG180" t="s">
        <v>556</v>
      </c>
      <c r="BH180">
        <v>1.9300000000000001E-3</v>
      </c>
      <c r="BI180" t="s">
        <v>643</v>
      </c>
      <c r="BK180">
        <v>5.0000000000000001E-4</v>
      </c>
      <c r="BL180">
        <v>7.1000000000000002E-4</v>
      </c>
      <c r="BM180">
        <v>2.8600000000000001E-3</v>
      </c>
      <c r="BN180" t="s">
        <v>643</v>
      </c>
      <c r="BP180">
        <v>5.0000000000000001E-3</v>
      </c>
      <c r="BQ180" t="s">
        <v>558</v>
      </c>
      <c r="BR180" t="s">
        <v>558</v>
      </c>
      <c r="BS180" t="s">
        <v>643</v>
      </c>
      <c r="BU180">
        <v>0.05</v>
      </c>
      <c r="BV180">
        <v>0.161</v>
      </c>
      <c r="BW180">
        <v>6.6</v>
      </c>
      <c r="BX180" t="s">
        <v>643</v>
      </c>
      <c r="BZ180">
        <v>5.0000000000000001E-3</v>
      </c>
      <c r="CA180" t="s">
        <v>558</v>
      </c>
      <c r="CB180" t="s">
        <v>558</v>
      </c>
      <c r="CC180" t="s">
        <v>643</v>
      </c>
      <c r="CE180">
        <v>0.05</v>
      </c>
      <c r="CF180">
        <v>2</v>
      </c>
      <c r="CG180">
        <v>2.4</v>
      </c>
      <c r="CH180" t="s">
        <v>643</v>
      </c>
      <c r="CJ180">
        <v>5.0000000000000001E-3</v>
      </c>
      <c r="CK180">
        <v>1.89E-2</v>
      </c>
      <c r="CL180">
        <v>1.3</v>
      </c>
      <c r="CM180" t="s">
        <v>643</v>
      </c>
      <c r="CO180">
        <v>5.0000000000000002E-5</v>
      </c>
      <c r="CP180" t="s">
        <v>587</v>
      </c>
      <c r="CQ180" t="s">
        <v>587</v>
      </c>
      <c r="CR180" t="s">
        <v>643</v>
      </c>
      <c r="CT180">
        <v>5.0000000000000001E-3</v>
      </c>
      <c r="CU180" t="s">
        <v>558</v>
      </c>
      <c r="CV180" t="s">
        <v>558</v>
      </c>
      <c r="CW180" t="s">
        <v>643</v>
      </c>
      <c r="CY180">
        <v>5.0000000000000001E-3</v>
      </c>
      <c r="CZ180" t="s">
        <v>558</v>
      </c>
      <c r="DA180" t="s">
        <v>558</v>
      </c>
      <c r="DB180" t="s">
        <v>643</v>
      </c>
      <c r="DD180">
        <v>2.5000000000000001E-3</v>
      </c>
      <c r="DE180" t="s">
        <v>591</v>
      </c>
      <c r="DF180" t="s">
        <v>591</v>
      </c>
      <c r="DG180" t="s">
        <v>643</v>
      </c>
      <c r="DI180">
        <v>5.0000000000000001E-4</v>
      </c>
      <c r="DJ180" t="s">
        <v>556</v>
      </c>
      <c r="DK180" t="s">
        <v>556</v>
      </c>
      <c r="DL180" t="s">
        <v>643</v>
      </c>
      <c r="DN180">
        <v>5.0000000000000001E-3</v>
      </c>
      <c r="DO180" t="s">
        <v>558</v>
      </c>
      <c r="DP180" t="s">
        <v>558</v>
      </c>
      <c r="DQ180" t="s">
        <v>643</v>
      </c>
      <c r="DS180">
        <v>5.0000000000000001E-3</v>
      </c>
      <c r="DT180">
        <v>1.0800000000000001E-2</v>
      </c>
      <c r="DU180">
        <v>1.0800000000000001E-2</v>
      </c>
      <c r="DV180" t="s">
        <v>643</v>
      </c>
    </row>
    <row r="181" spans="1:126" x14ac:dyDescent="0.25">
      <c r="A181" t="s">
        <v>7</v>
      </c>
      <c r="B181" t="s">
        <v>234</v>
      </c>
      <c r="C181" t="s">
        <v>9</v>
      </c>
      <c r="D181" s="1">
        <v>43543.458333333336</v>
      </c>
      <c r="E181" t="s">
        <v>236</v>
      </c>
      <c r="F181" t="s">
        <v>236</v>
      </c>
      <c r="G181" t="s">
        <v>11</v>
      </c>
      <c r="H181">
        <v>2.5000000000000001E-2</v>
      </c>
      <c r="I181">
        <v>6.0900000000000003E-2</v>
      </c>
      <c r="J181">
        <v>3.2</v>
      </c>
      <c r="K181" t="s">
        <v>643</v>
      </c>
      <c r="M181">
        <v>5.0000000000000001E-4</v>
      </c>
      <c r="N181" t="s">
        <v>556</v>
      </c>
      <c r="O181" t="s">
        <v>556</v>
      </c>
      <c r="P181" t="s">
        <v>643</v>
      </c>
      <c r="R181">
        <v>5.0000000000000001E-4</v>
      </c>
      <c r="S181" t="s">
        <v>556</v>
      </c>
      <c r="T181">
        <v>4.3699999999999998E-3</v>
      </c>
      <c r="U181" t="s">
        <v>643</v>
      </c>
      <c r="W181">
        <v>5.0000000000000001E-3</v>
      </c>
      <c r="X181">
        <v>2.8899999999999999E-2</v>
      </c>
      <c r="Y181">
        <v>8.3199999999999996E-2</v>
      </c>
      <c r="Z181" t="s">
        <v>643</v>
      </c>
      <c r="AB181">
        <v>5.0000000000000001E-4</v>
      </c>
      <c r="AC181" t="s">
        <v>556</v>
      </c>
      <c r="AD181" t="s">
        <v>556</v>
      </c>
      <c r="AE181" t="s">
        <v>643</v>
      </c>
      <c r="AG181">
        <v>2.5000000000000001E-2</v>
      </c>
      <c r="AH181" t="s">
        <v>557</v>
      </c>
      <c r="AI181">
        <v>5.8000000000000003E-2</v>
      </c>
      <c r="AJ181" t="s">
        <v>643</v>
      </c>
      <c r="AL181">
        <v>5.0000000000000001E-4</v>
      </c>
      <c r="AM181" t="s">
        <v>556</v>
      </c>
      <c r="AN181" t="s">
        <v>556</v>
      </c>
      <c r="AO181" t="s">
        <v>643</v>
      </c>
      <c r="AQ181">
        <v>5.0000000000000001E-4</v>
      </c>
      <c r="AR181">
        <v>2.2999999999999998</v>
      </c>
      <c r="AS181">
        <v>3.7</v>
      </c>
      <c r="AT181" t="s">
        <v>643</v>
      </c>
      <c r="AV181">
        <v>2</v>
      </c>
      <c r="AW181">
        <v>3.2</v>
      </c>
      <c r="AX181">
        <v>3.4</v>
      </c>
      <c r="AY181" t="s">
        <v>643</v>
      </c>
      <c r="BA181">
        <v>5.0000000000000001E-3</v>
      </c>
      <c r="BB181" t="s">
        <v>558</v>
      </c>
      <c r="BC181">
        <v>7.7999999999999996E-3</v>
      </c>
      <c r="BD181" t="s">
        <v>643</v>
      </c>
      <c r="BF181">
        <v>5.0000000000000001E-4</v>
      </c>
      <c r="BG181" t="s">
        <v>556</v>
      </c>
      <c r="BH181">
        <v>3.3E-3</v>
      </c>
      <c r="BI181" t="s">
        <v>643</v>
      </c>
      <c r="BK181">
        <v>5.0000000000000001E-4</v>
      </c>
      <c r="BL181" t="s">
        <v>556</v>
      </c>
      <c r="BM181">
        <v>5.8500000000000002E-3</v>
      </c>
      <c r="BN181" t="s">
        <v>643</v>
      </c>
      <c r="BP181">
        <v>5.0000000000000001E-3</v>
      </c>
      <c r="BQ181" t="s">
        <v>558</v>
      </c>
      <c r="BR181" t="s">
        <v>558</v>
      </c>
      <c r="BS181" t="s">
        <v>643</v>
      </c>
      <c r="BU181">
        <v>0.05</v>
      </c>
      <c r="BV181">
        <v>0.21299999999999999</v>
      </c>
      <c r="BW181">
        <v>7.5</v>
      </c>
      <c r="BX181" t="s">
        <v>643</v>
      </c>
      <c r="BZ181">
        <v>5.0000000000000001E-3</v>
      </c>
      <c r="CA181" t="s">
        <v>558</v>
      </c>
      <c r="CB181" t="s">
        <v>558</v>
      </c>
      <c r="CC181" t="s">
        <v>643</v>
      </c>
      <c r="CE181">
        <v>0.05</v>
      </c>
      <c r="CF181">
        <v>1.5</v>
      </c>
      <c r="CG181">
        <v>1.8</v>
      </c>
      <c r="CH181" t="s">
        <v>643</v>
      </c>
      <c r="CJ181">
        <v>5.0000000000000001E-3</v>
      </c>
      <c r="CK181">
        <v>3.7400000000000003E-2</v>
      </c>
      <c r="CL181">
        <v>1.4</v>
      </c>
      <c r="CM181" t="s">
        <v>643</v>
      </c>
      <c r="CO181">
        <v>5.0000000000000002E-5</v>
      </c>
      <c r="CP181" t="s">
        <v>587</v>
      </c>
      <c r="CQ181" t="s">
        <v>587</v>
      </c>
      <c r="CR181" t="s">
        <v>643</v>
      </c>
      <c r="CT181">
        <v>5.0000000000000001E-3</v>
      </c>
      <c r="CU181" t="s">
        <v>558</v>
      </c>
      <c r="CV181" t="s">
        <v>558</v>
      </c>
      <c r="CW181" t="s">
        <v>643</v>
      </c>
      <c r="CY181">
        <v>5.0000000000000001E-3</v>
      </c>
      <c r="CZ181" t="s">
        <v>558</v>
      </c>
      <c r="DA181" t="s">
        <v>558</v>
      </c>
      <c r="DB181" t="s">
        <v>643</v>
      </c>
      <c r="DD181">
        <v>2.5000000000000001E-3</v>
      </c>
      <c r="DE181" t="s">
        <v>591</v>
      </c>
      <c r="DF181" t="s">
        <v>591</v>
      </c>
      <c r="DG181" t="s">
        <v>643</v>
      </c>
      <c r="DI181">
        <v>5.0000000000000001E-4</v>
      </c>
      <c r="DJ181" t="s">
        <v>556</v>
      </c>
      <c r="DK181" t="s">
        <v>556</v>
      </c>
      <c r="DL181" t="s">
        <v>643</v>
      </c>
      <c r="DN181">
        <v>5.0000000000000001E-3</v>
      </c>
      <c r="DO181" t="s">
        <v>558</v>
      </c>
      <c r="DP181">
        <v>7.7999999999999996E-3</v>
      </c>
      <c r="DQ181" t="s">
        <v>643</v>
      </c>
      <c r="DS181">
        <v>5.0000000000000001E-3</v>
      </c>
      <c r="DT181" t="s">
        <v>558</v>
      </c>
      <c r="DU181" t="s">
        <v>558</v>
      </c>
      <c r="DV181" t="s">
        <v>643</v>
      </c>
    </row>
    <row r="182" spans="1:126" x14ac:dyDescent="0.25">
      <c r="A182" t="s">
        <v>7</v>
      </c>
      <c r="B182" t="s">
        <v>234</v>
      </c>
      <c r="C182" t="s">
        <v>9</v>
      </c>
      <c r="D182" s="1">
        <v>43564.409722222219</v>
      </c>
      <c r="E182" t="s">
        <v>237</v>
      </c>
      <c r="F182" t="s">
        <v>237</v>
      </c>
      <c r="G182" t="s">
        <v>11</v>
      </c>
      <c r="H182">
        <v>2.5000000000000001E-2</v>
      </c>
      <c r="I182" t="s">
        <v>560</v>
      </c>
      <c r="J182">
        <v>1.5</v>
      </c>
      <c r="K182" t="s">
        <v>643</v>
      </c>
      <c r="M182">
        <v>5.0000000000000001E-4</v>
      </c>
      <c r="N182" t="s">
        <v>556</v>
      </c>
      <c r="O182" t="s">
        <v>556</v>
      </c>
      <c r="P182" t="s">
        <v>643</v>
      </c>
      <c r="R182">
        <v>5.0000000000000001E-4</v>
      </c>
      <c r="S182" t="s">
        <v>556</v>
      </c>
      <c r="T182">
        <v>3.3600000000000001E-3</v>
      </c>
      <c r="U182" t="s">
        <v>643</v>
      </c>
      <c r="W182">
        <v>5.0000000000000001E-3</v>
      </c>
      <c r="X182">
        <v>2.12E-2</v>
      </c>
      <c r="Y182">
        <v>7.3999999999999996E-2</v>
      </c>
      <c r="Z182" t="s">
        <v>643</v>
      </c>
      <c r="AB182">
        <v>5.0000000000000001E-4</v>
      </c>
      <c r="AC182" t="s">
        <v>556</v>
      </c>
      <c r="AD182" t="s">
        <v>556</v>
      </c>
      <c r="AE182" t="s">
        <v>643</v>
      </c>
      <c r="AG182">
        <v>2.5000000000000001E-2</v>
      </c>
      <c r="AH182" t="s">
        <v>557</v>
      </c>
      <c r="AI182" t="s">
        <v>557</v>
      </c>
      <c r="AJ182" t="s">
        <v>643</v>
      </c>
      <c r="AL182">
        <v>5.0000000000000001E-4</v>
      </c>
      <c r="AM182" t="s">
        <v>556</v>
      </c>
      <c r="AN182" t="s">
        <v>556</v>
      </c>
      <c r="AO182" t="s">
        <v>643</v>
      </c>
      <c r="AQ182">
        <v>5.0000000000000001E-4</v>
      </c>
      <c r="AR182">
        <v>3.8</v>
      </c>
      <c r="AS182">
        <v>5.2</v>
      </c>
      <c r="AT182" t="s">
        <v>643</v>
      </c>
      <c r="AV182">
        <v>2</v>
      </c>
      <c r="AW182" t="s">
        <v>559</v>
      </c>
      <c r="AX182" t="s">
        <v>559</v>
      </c>
      <c r="AY182" t="s">
        <v>643</v>
      </c>
      <c r="BA182">
        <v>5.0000000000000001E-3</v>
      </c>
      <c r="BB182" t="s">
        <v>558</v>
      </c>
      <c r="BC182" t="s">
        <v>558</v>
      </c>
      <c r="BD182" t="s">
        <v>643</v>
      </c>
      <c r="BF182">
        <v>5.0000000000000001E-4</v>
      </c>
      <c r="BG182" t="s">
        <v>556</v>
      </c>
      <c r="BH182">
        <v>3.1099999999999999E-3</v>
      </c>
      <c r="BI182" t="s">
        <v>643</v>
      </c>
      <c r="BK182">
        <v>5.0000000000000001E-4</v>
      </c>
      <c r="BL182" t="s">
        <v>556</v>
      </c>
      <c r="BM182">
        <v>3.2699999999999999E-3</v>
      </c>
      <c r="BN182" t="s">
        <v>643</v>
      </c>
      <c r="BP182">
        <v>5.0000000000000001E-3</v>
      </c>
      <c r="BQ182" t="s">
        <v>558</v>
      </c>
      <c r="BR182" t="s">
        <v>558</v>
      </c>
      <c r="BS182" t="s">
        <v>643</v>
      </c>
      <c r="BU182">
        <v>0.05</v>
      </c>
      <c r="BV182">
        <v>0.157</v>
      </c>
      <c r="BW182">
        <v>5.0999999999999996</v>
      </c>
      <c r="BX182" t="s">
        <v>643</v>
      </c>
      <c r="BZ182">
        <v>5.0000000000000001E-3</v>
      </c>
      <c r="CA182" t="s">
        <v>558</v>
      </c>
      <c r="CB182" t="s">
        <v>558</v>
      </c>
      <c r="CC182" t="s">
        <v>643</v>
      </c>
      <c r="CE182">
        <v>0.05</v>
      </c>
      <c r="CF182">
        <v>2.4</v>
      </c>
      <c r="CG182">
        <v>2.9</v>
      </c>
      <c r="CH182" t="s">
        <v>643</v>
      </c>
      <c r="CJ182">
        <v>5.0000000000000001E-3</v>
      </c>
      <c r="CK182">
        <v>1.1599999999999999E-2</v>
      </c>
      <c r="CL182">
        <v>1.4</v>
      </c>
      <c r="CM182" t="s">
        <v>643</v>
      </c>
      <c r="CO182">
        <v>5.0000000000000002E-5</v>
      </c>
      <c r="CP182" t="s">
        <v>587</v>
      </c>
      <c r="CQ182" t="s">
        <v>587</v>
      </c>
      <c r="CR182" t="s">
        <v>643</v>
      </c>
      <c r="CT182">
        <v>5.0000000000000001E-3</v>
      </c>
      <c r="CU182" t="s">
        <v>558</v>
      </c>
      <c r="CV182" t="s">
        <v>558</v>
      </c>
      <c r="CW182" t="s">
        <v>643</v>
      </c>
      <c r="CY182">
        <v>5.0000000000000001E-3</v>
      </c>
      <c r="CZ182" t="s">
        <v>558</v>
      </c>
      <c r="DA182" t="s">
        <v>558</v>
      </c>
      <c r="DB182" t="s">
        <v>643</v>
      </c>
      <c r="DD182">
        <v>2.5000000000000001E-3</v>
      </c>
      <c r="DE182" t="s">
        <v>591</v>
      </c>
      <c r="DF182" t="s">
        <v>591</v>
      </c>
      <c r="DG182" t="s">
        <v>643</v>
      </c>
      <c r="DI182">
        <v>5.0000000000000001E-4</v>
      </c>
      <c r="DJ182" t="s">
        <v>556</v>
      </c>
      <c r="DK182" t="s">
        <v>556</v>
      </c>
      <c r="DL182" t="s">
        <v>643</v>
      </c>
      <c r="DN182">
        <v>5.0000000000000001E-3</v>
      </c>
      <c r="DO182" t="s">
        <v>558</v>
      </c>
      <c r="DP182" t="s">
        <v>558</v>
      </c>
      <c r="DQ182" t="s">
        <v>643</v>
      </c>
      <c r="DS182">
        <v>5.0000000000000001E-3</v>
      </c>
      <c r="DT182" t="s">
        <v>558</v>
      </c>
      <c r="DU182" t="s">
        <v>558</v>
      </c>
      <c r="DV182" t="s">
        <v>643</v>
      </c>
    </row>
    <row r="183" spans="1:126" x14ac:dyDescent="0.25">
      <c r="A183" t="s">
        <v>7</v>
      </c>
      <c r="B183" t="s">
        <v>238</v>
      </c>
      <c r="C183" t="s">
        <v>9</v>
      </c>
      <c r="D183" s="1">
        <v>43500.509722222225</v>
      </c>
      <c r="E183" t="s">
        <v>239</v>
      </c>
      <c r="F183" t="s">
        <v>239</v>
      </c>
      <c r="G183" t="s">
        <v>11</v>
      </c>
      <c r="H183">
        <v>2.5000000000000001E-2</v>
      </c>
      <c r="I183" t="s">
        <v>560</v>
      </c>
      <c r="J183" t="s">
        <v>560</v>
      </c>
      <c r="K183" t="s">
        <v>643</v>
      </c>
      <c r="M183">
        <v>5.0000000000000001E-4</v>
      </c>
      <c r="N183" t="s">
        <v>556</v>
      </c>
      <c r="O183" t="s">
        <v>556</v>
      </c>
      <c r="P183" t="s">
        <v>643</v>
      </c>
      <c r="R183">
        <v>5.0000000000000001E-4</v>
      </c>
      <c r="S183" t="s">
        <v>556</v>
      </c>
      <c r="T183" t="s">
        <v>556</v>
      </c>
      <c r="U183" t="s">
        <v>643</v>
      </c>
      <c r="W183">
        <v>5.0000000000000001E-3</v>
      </c>
      <c r="X183" t="s">
        <v>558</v>
      </c>
      <c r="Y183" t="s">
        <v>558</v>
      </c>
      <c r="Z183" t="s">
        <v>643</v>
      </c>
      <c r="AB183">
        <v>5.0000000000000001E-4</v>
      </c>
      <c r="AC183" t="s">
        <v>556</v>
      </c>
      <c r="AD183" t="s">
        <v>556</v>
      </c>
      <c r="AE183" t="s">
        <v>643</v>
      </c>
      <c r="AG183">
        <v>2.5000000000000001E-2</v>
      </c>
      <c r="AH183" t="s">
        <v>557</v>
      </c>
      <c r="AI183" t="s">
        <v>557</v>
      </c>
      <c r="AJ183" t="s">
        <v>643</v>
      </c>
      <c r="AL183">
        <v>5.0000000000000001E-4</v>
      </c>
      <c r="AM183" t="s">
        <v>556</v>
      </c>
      <c r="AN183" t="s">
        <v>556</v>
      </c>
      <c r="AO183" t="s">
        <v>643</v>
      </c>
      <c r="AQ183">
        <v>5.0000000000000001E-4</v>
      </c>
      <c r="AR183">
        <v>0.57999999999999996</v>
      </c>
      <c r="AS183">
        <v>0.73</v>
      </c>
      <c r="AT183" t="s">
        <v>643</v>
      </c>
      <c r="AV183">
        <v>2</v>
      </c>
      <c r="AW183" t="s">
        <v>559</v>
      </c>
      <c r="AX183">
        <v>2.1</v>
      </c>
      <c r="AY183" t="s">
        <v>643</v>
      </c>
      <c r="BA183">
        <v>5.0000000000000001E-3</v>
      </c>
      <c r="BB183" t="s">
        <v>558</v>
      </c>
      <c r="BC183" t="s">
        <v>558</v>
      </c>
      <c r="BD183" t="s">
        <v>643</v>
      </c>
      <c r="BF183">
        <v>5.0000000000000001E-4</v>
      </c>
      <c r="BG183" t="s">
        <v>556</v>
      </c>
      <c r="BH183" t="s">
        <v>556</v>
      </c>
      <c r="BI183" t="s">
        <v>643</v>
      </c>
      <c r="BK183">
        <v>5.0000000000000001E-4</v>
      </c>
      <c r="BL183" t="s">
        <v>556</v>
      </c>
      <c r="BM183" t="s">
        <v>556</v>
      </c>
      <c r="BN183" t="s">
        <v>643</v>
      </c>
      <c r="BP183">
        <v>5.0000000000000001E-3</v>
      </c>
      <c r="BQ183" t="s">
        <v>558</v>
      </c>
      <c r="BR183" t="s">
        <v>558</v>
      </c>
      <c r="BS183" t="s">
        <v>643</v>
      </c>
      <c r="BU183">
        <v>0.05</v>
      </c>
      <c r="BV183" t="s">
        <v>565</v>
      </c>
      <c r="BW183">
        <v>0.124</v>
      </c>
      <c r="BX183" t="s">
        <v>643</v>
      </c>
      <c r="BZ183">
        <v>5.0000000000000001E-3</v>
      </c>
      <c r="CA183" t="s">
        <v>558</v>
      </c>
      <c r="CB183" t="s">
        <v>558</v>
      </c>
      <c r="CC183" t="s">
        <v>643</v>
      </c>
      <c r="CE183">
        <v>0.05</v>
      </c>
      <c r="CF183">
        <v>0.21199999999999999</v>
      </c>
      <c r="CG183">
        <v>0.251</v>
      </c>
      <c r="CH183" t="s">
        <v>643</v>
      </c>
      <c r="CJ183">
        <v>5.0000000000000001E-3</v>
      </c>
      <c r="CK183">
        <v>6.8199999999999997E-2</v>
      </c>
      <c r="CL183">
        <v>6.93E-2</v>
      </c>
      <c r="CM183" t="s">
        <v>643</v>
      </c>
      <c r="CO183">
        <v>5.0000000000000002E-5</v>
      </c>
      <c r="CP183" t="s">
        <v>587</v>
      </c>
      <c r="CQ183" t="s">
        <v>587</v>
      </c>
      <c r="CR183" t="s">
        <v>643</v>
      </c>
      <c r="CT183">
        <v>5.0000000000000001E-3</v>
      </c>
      <c r="CU183" t="s">
        <v>558</v>
      </c>
      <c r="CV183" t="s">
        <v>558</v>
      </c>
      <c r="CW183" t="s">
        <v>643</v>
      </c>
      <c r="CY183">
        <v>5.0000000000000001E-3</v>
      </c>
      <c r="CZ183" t="s">
        <v>558</v>
      </c>
      <c r="DA183" t="s">
        <v>558</v>
      </c>
      <c r="DB183" t="s">
        <v>643</v>
      </c>
      <c r="DD183">
        <v>2.5000000000000001E-3</v>
      </c>
      <c r="DE183" t="s">
        <v>591</v>
      </c>
      <c r="DF183" t="s">
        <v>591</v>
      </c>
      <c r="DG183" t="s">
        <v>643</v>
      </c>
      <c r="DI183">
        <v>5.0000000000000001E-4</v>
      </c>
      <c r="DJ183" t="s">
        <v>556</v>
      </c>
      <c r="DK183" t="s">
        <v>556</v>
      </c>
      <c r="DL183" t="s">
        <v>643</v>
      </c>
      <c r="DN183">
        <v>5.0000000000000001E-3</v>
      </c>
      <c r="DO183" t="s">
        <v>558</v>
      </c>
      <c r="DP183" t="s">
        <v>558</v>
      </c>
      <c r="DQ183" t="s">
        <v>643</v>
      </c>
      <c r="DS183">
        <v>5.0000000000000001E-3</v>
      </c>
      <c r="DT183">
        <v>1.0800000000000001E-2</v>
      </c>
      <c r="DU183">
        <v>1.0800000000000001E-2</v>
      </c>
      <c r="DV183" t="s">
        <v>643</v>
      </c>
    </row>
    <row r="184" spans="1:126" x14ac:dyDescent="0.25">
      <c r="A184" t="s">
        <v>7</v>
      </c>
      <c r="B184" t="s">
        <v>238</v>
      </c>
      <c r="C184" t="s">
        <v>9</v>
      </c>
      <c r="D184" s="1">
        <v>43536.454861111109</v>
      </c>
      <c r="E184" t="s">
        <v>240</v>
      </c>
      <c r="F184" t="s">
        <v>240</v>
      </c>
      <c r="G184" t="s">
        <v>11</v>
      </c>
      <c r="H184">
        <v>2.5000000000000001E-2</v>
      </c>
      <c r="I184">
        <v>6.6000000000000003E-2</v>
      </c>
      <c r="J184">
        <v>0.11</v>
      </c>
      <c r="K184" t="s">
        <v>643</v>
      </c>
      <c r="M184">
        <v>5.0000000000000001E-4</v>
      </c>
      <c r="N184" t="s">
        <v>556</v>
      </c>
      <c r="O184" t="s">
        <v>556</v>
      </c>
      <c r="P184" t="s">
        <v>643</v>
      </c>
      <c r="R184">
        <v>5.0000000000000001E-4</v>
      </c>
      <c r="S184" t="s">
        <v>556</v>
      </c>
      <c r="T184" t="s">
        <v>556</v>
      </c>
      <c r="U184" t="s">
        <v>643</v>
      </c>
      <c r="W184">
        <v>5.0000000000000001E-3</v>
      </c>
      <c r="X184" t="s">
        <v>558</v>
      </c>
      <c r="Y184">
        <v>6.4999999999999997E-3</v>
      </c>
      <c r="Z184" t="s">
        <v>643</v>
      </c>
      <c r="AB184">
        <v>5.0000000000000001E-4</v>
      </c>
      <c r="AC184" t="s">
        <v>556</v>
      </c>
      <c r="AD184" t="s">
        <v>556</v>
      </c>
      <c r="AE184" t="s">
        <v>643</v>
      </c>
      <c r="AG184">
        <v>2.5000000000000001E-2</v>
      </c>
      <c r="AH184" t="s">
        <v>557</v>
      </c>
      <c r="AI184" t="s">
        <v>557</v>
      </c>
      <c r="AJ184" t="s">
        <v>643</v>
      </c>
      <c r="AL184">
        <v>5.0000000000000001E-4</v>
      </c>
      <c r="AM184" t="s">
        <v>556</v>
      </c>
      <c r="AN184" t="s">
        <v>556</v>
      </c>
      <c r="AO184" t="s">
        <v>643</v>
      </c>
      <c r="AQ184">
        <v>5.0000000000000001E-4</v>
      </c>
      <c r="AR184">
        <v>0.39200000000000002</v>
      </c>
      <c r="AS184">
        <v>1.1000000000000001</v>
      </c>
      <c r="AT184" t="s">
        <v>643</v>
      </c>
      <c r="AV184">
        <v>2</v>
      </c>
      <c r="AW184">
        <v>4.5999999999999996</v>
      </c>
      <c r="AX184">
        <v>5.2</v>
      </c>
      <c r="AY184" t="s">
        <v>643</v>
      </c>
      <c r="BA184">
        <v>5.0000000000000001E-3</v>
      </c>
      <c r="BB184" t="s">
        <v>558</v>
      </c>
      <c r="BC184" t="s">
        <v>558</v>
      </c>
      <c r="BD184" t="s">
        <v>643</v>
      </c>
      <c r="BF184">
        <v>5.0000000000000001E-4</v>
      </c>
      <c r="BG184" t="s">
        <v>556</v>
      </c>
      <c r="BH184" t="s">
        <v>556</v>
      </c>
      <c r="BI184" t="s">
        <v>643</v>
      </c>
      <c r="BK184">
        <v>5.0000000000000001E-4</v>
      </c>
      <c r="BL184">
        <v>2.1299999999999999E-3</v>
      </c>
      <c r="BM184">
        <v>3.5799999999999998E-3</v>
      </c>
      <c r="BN184" t="s">
        <v>643</v>
      </c>
      <c r="BP184">
        <v>5.0000000000000001E-3</v>
      </c>
      <c r="BQ184" t="s">
        <v>558</v>
      </c>
      <c r="BR184" t="s">
        <v>558</v>
      </c>
      <c r="BS184" t="s">
        <v>643</v>
      </c>
      <c r="BU184">
        <v>0.05</v>
      </c>
      <c r="BV184">
        <v>0.13200000000000001</v>
      </c>
      <c r="BW184">
        <v>0.216</v>
      </c>
      <c r="BX184" t="s">
        <v>643</v>
      </c>
      <c r="BZ184">
        <v>5.0000000000000001E-3</v>
      </c>
      <c r="CA184" t="s">
        <v>558</v>
      </c>
      <c r="CB184" t="s">
        <v>558</v>
      </c>
      <c r="CC184" t="s">
        <v>643</v>
      </c>
      <c r="CE184">
        <v>0.05</v>
      </c>
      <c r="CF184">
        <v>0.14699999999999999</v>
      </c>
      <c r="CG184">
        <v>0.187</v>
      </c>
      <c r="CH184" t="s">
        <v>643</v>
      </c>
      <c r="CJ184">
        <v>5.0000000000000001E-3</v>
      </c>
      <c r="CK184">
        <v>8.1199999999999994E-2</v>
      </c>
      <c r="CL184">
        <v>8.2199999999999995E-2</v>
      </c>
      <c r="CM184" t="s">
        <v>643</v>
      </c>
      <c r="CO184">
        <v>5.0000000000000002E-5</v>
      </c>
      <c r="CP184" t="s">
        <v>587</v>
      </c>
      <c r="CQ184" t="s">
        <v>587</v>
      </c>
      <c r="CR184" t="s">
        <v>643</v>
      </c>
      <c r="CT184">
        <v>5.0000000000000001E-3</v>
      </c>
      <c r="CU184" t="s">
        <v>558</v>
      </c>
      <c r="CV184" t="s">
        <v>558</v>
      </c>
      <c r="CW184" t="s">
        <v>643</v>
      </c>
      <c r="CY184">
        <v>5.0000000000000001E-3</v>
      </c>
      <c r="CZ184" t="s">
        <v>558</v>
      </c>
      <c r="DA184" t="s">
        <v>558</v>
      </c>
      <c r="DB184" t="s">
        <v>643</v>
      </c>
      <c r="DD184">
        <v>2.5000000000000001E-3</v>
      </c>
      <c r="DE184" t="s">
        <v>591</v>
      </c>
      <c r="DF184" t="s">
        <v>591</v>
      </c>
      <c r="DG184" t="s">
        <v>643</v>
      </c>
      <c r="DI184">
        <v>5.0000000000000001E-4</v>
      </c>
      <c r="DJ184" t="s">
        <v>556</v>
      </c>
      <c r="DK184" t="s">
        <v>556</v>
      </c>
      <c r="DL184" t="s">
        <v>643</v>
      </c>
      <c r="DN184">
        <v>5.0000000000000001E-3</v>
      </c>
      <c r="DO184" t="s">
        <v>558</v>
      </c>
      <c r="DP184" t="s">
        <v>558</v>
      </c>
      <c r="DQ184" t="s">
        <v>643</v>
      </c>
      <c r="DS184">
        <v>5.0000000000000001E-3</v>
      </c>
      <c r="DT184" t="s">
        <v>558</v>
      </c>
      <c r="DU184" t="s">
        <v>558</v>
      </c>
      <c r="DV184" t="s">
        <v>643</v>
      </c>
    </row>
    <row r="185" spans="1:126" x14ac:dyDescent="0.25">
      <c r="A185" t="s">
        <v>7</v>
      </c>
      <c r="B185" t="s">
        <v>238</v>
      </c>
      <c r="C185" t="s">
        <v>9</v>
      </c>
      <c r="D185" s="1">
        <v>43557.584027777775</v>
      </c>
      <c r="E185" t="s">
        <v>241</v>
      </c>
      <c r="F185" t="s">
        <v>241</v>
      </c>
      <c r="G185" t="s">
        <v>11</v>
      </c>
      <c r="H185">
        <v>2.5000000000000001E-2</v>
      </c>
      <c r="I185" t="s">
        <v>560</v>
      </c>
      <c r="J185">
        <v>6.5799999999999997E-2</v>
      </c>
      <c r="K185" t="s">
        <v>643</v>
      </c>
      <c r="M185">
        <v>5.0000000000000001E-4</v>
      </c>
      <c r="N185" t="s">
        <v>556</v>
      </c>
      <c r="O185" t="s">
        <v>556</v>
      </c>
      <c r="P185" t="s">
        <v>643</v>
      </c>
      <c r="R185">
        <v>5.0000000000000001E-4</v>
      </c>
      <c r="S185" t="s">
        <v>556</v>
      </c>
      <c r="T185" t="s">
        <v>556</v>
      </c>
      <c r="U185" t="s">
        <v>643</v>
      </c>
      <c r="W185">
        <v>5.0000000000000001E-3</v>
      </c>
      <c r="X185" t="s">
        <v>558</v>
      </c>
      <c r="Y185" t="s">
        <v>558</v>
      </c>
      <c r="Z185" t="s">
        <v>643</v>
      </c>
      <c r="AB185">
        <v>5.0000000000000001E-4</v>
      </c>
      <c r="AC185" t="s">
        <v>556</v>
      </c>
      <c r="AD185" t="s">
        <v>556</v>
      </c>
      <c r="AE185" t="s">
        <v>643</v>
      </c>
      <c r="AG185">
        <v>2.5000000000000001E-2</v>
      </c>
      <c r="AH185" t="s">
        <v>557</v>
      </c>
      <c r="AI185" t="s">
        <v>557</v>
      </c>
      <c r="AJ185" t="s">
        <v>643</v>
      </c>
      <c r="AL185">
        <v>5.0000000000000001E-4</v>
      </c>
      <c r="AM185" t="s">
        <v>556</v>
      </c>
      <c r="AN185" t="s">
        <v>556</v>
      </c>
      <c r="AO185" t="s">
        <v>643</v>
      </c>
      <c r="AQ185">
        <v>5.0000000000000001E-4</v>
      </c>
      <c r="AR185">
        <v>0.42199999999999999</v>
      </c>
      <c r="AS185">
        <v>1</v>
      </c>
      <c r="AT185" t="s">
        <v>643</v>
      </c>
      <c r="AV185">
        <v>2</v>
      </c>
      <c r="AW185" t="s">
        <v>559</v>
      </c>
      <c r="AX185" t="s">
        <v>559</v>
      </c>
      <c r="AY185" t="s">
        <v>643</v>
      </c>
      <c r="BA185">
        <v>5.0000000000000001E-3</v>
      </c>
      <c r="BB185" t="s">
        <v>558</v>
      </c>
      <c r="BC185" t="s">
        <v>558</v>
      </c>
      <c r="BD185" t="s">
        <v>643</v>
      </c>
      <c r="BF185">
        <v>5.0000000000000001E-4</v>
      </c>
      <c r="BG185" t="s">
        <v>556</v>
      </c>
      <c r="BH185" t="s">
        <v>556</v>
      </c>
      <c r="BI185" t="s">
        <v>643</v>
      </c>
      <c r="BK185">
        <v>5.0000000000000001E-4</v>
      </c>
      <c r="BL185" t="s">
        <v>556</v>
      </c>
      <c r="BM185" t="s">
        <v>556</v>
      </c>
      <c r="BN185" t="s">
        <v>643</v>
      </c>
      <c r="BP185">
        <v>5.0000000000000001E-3</v>
      </c>
      <c r="BQ185" t="s">
        <v>558</v>
      </c>
      <c r="BR185" t="s">
        <v>558</v>
      </c>
      <c r="BS185" t="s">
        <v>643</v>
      </c>
      <c r="BU185">
        <v>0.05</v>
      </c>
      <c r="BV185">
        <v>6.2E-2</v>
      </c>
      <c r="BW185">
        <v>0.129</v>
      </c>
      <c r="BX185" t="s">
        <v>643</v>
      </c>
      <c r="BZ185">
        <v>5.0000000000000001E-3</v>
      </c>
      <c r="CA185" t="s">
        <v>558</v>
      </c>
      <c r="CB185" t="s">
        <v>558</v>
      </c>
      <c r="CC185" t="s">
        <v>643</v>
      </c>
      <c r="CE185">
        <v>0.05</v>
      </c>
      <c r="CF185">
        <v>0.17199999999999999</v>
      </c>
      <c r="CG185">
        <v>0.193</v>
      </c>
      <c r="CH185" t="s">
        <v>643</v>
      </c>
      <c r="CJ185">
        <v>5.0000000000000001E-3</v>
      </c>
      <c r="CK185">
        <v>6.7400000000000002E-2</v>
      </c>
      <c r="CL185">
        <v>6.8199999999999997E-2</v>
      </c>
      <c r="CM185" t="s">
        <v>643</v>
      </c>
      <c r="CO185">
        <v>5.0000000000000002E-5</v>
      </c>
      <c r="CP185" t="s">
        <v>587</v>
      </c>
      <c r="CQ185" t="s">
        <v>587</v>
      </c>
      <c r="CR185" t="s">
        <v>643</v>
      </c>
      <c r="CT185">
        <v>5.0000000000000001E-3</v>
      </c>
      <c r="CU185" t="s">
        <v>558</v>
      </c>
      <c r="CV185" t="s">
        <v>558</v>
      </c>
      <c r="CW185" t="s">
        <v>643</v>
      </c>
      <c r="CY185">
        <v>5.0000000000000001E-3</v>
      </c>
      <c r="CZ185" t="s">
        <v>558</v>
      </c>
      <c r="DA185" t="s">
        <v>558</v>
      </c>
      <c r="DB185" t="s">
        <v>643</v>
      </c>
      <c r="DD185">
        <v>2.5000000000000001E-3</v>
      </c>
      <c r="DE185" t="s">
        <v>591</v>
      </c>
      <c r="DF185" t="s">
        <v>591</v>
      </c>
      <c r="DG185" t="s">
        <v>643</v>
      </c>
      <c r="DI185">
        <v>5.0000000000000001E-4</v>
      </c>
      <c r="DJ185" t="s">
        <v>556</v>
      </c>
      <c r="DK185" t="s">
        <v>556</v>
      </c>
      <c r="DL185" t="s">
        <v>643</v>
      </c>
      <c r="DN185">
        <v>5.0000000000000001E-3</v>
      </c>
      <c r="DO185" t="s">
        <v>558</v>
      </c>
      <c r="DP185" t="s">
        <v>558</v>
      </c>
      <c r="DQ185" t="s">
        <v>643</v>
      </c>
      <c r="DS185">
        <v>5.0000000000000001E-3</v>
      </c>
      <c r="DT185" t="s">
        <v>558</v>
      </c>
      <c r="DU185" t="s">
        <v>558</v>
      </c>
      <c r="DV185" t="s">
        <v>643</v>
      </c>
    </row>
    <row r="186" spans="1:126" x14ac:dyDescent="0.25">
      <c r="A186" t="s">
        <v>7</v>
      </c>
      <c r="B186" t="s">
        <v>242</v>
      </c>
      <c r="C186" t="s">
        <v>9</v>
      </c>
      <c r="D186" s="1">
        <v>43501.474999999999</v>
      </c>
      <c r="E186" t="s">
        <v>243</v>
      </c>
      <c r="F186" t="s">
        <v>243</v>
      </c>
      <c r="G186" t="s">
        <v>11</v>
      </c>
      <c r="H186">
        <v>2.5000000000000001E-2</v>
      </c>
      <c r="I186" t="s">
        <v>560</v>
      </c>
      <c r="J186" t="s">
        <v>560</v>
      </c>
      <c r="K186" t="s">
        <v>643</v>
      </c>
      <c r="M186">
        <v>5.0000000000000001E-4</v>
      </c>
      <c r="N186" t="s">
        <v>556</v>
      </c>
      <c r="O186" t="s">
        <v>556</v>
      </c>
      <c r="P186" t="s">
        <v>643</v>
      </c>
      <c r="R186">
        <v>5.0000000000000001E-4</v>
      </c>
      <c r="S186" t="s">
        <v>556</v>
      </c>
      <c r="T186" t="s">
        <v>556</v>
      </c>
      <c r="U186" t="s">
        <v>643</v>
      </c>
      <c r="W186">
        <v>5.0000000000000001E-3</v>
      </c>
      <c r="X186">
        <v>1.38E-2</v>
      </c>
      <c r="Y186">
        <v>1.9900000000000001E-2</v>
      </c>
      <c r="Z186" t="s">
        <v>643</v>
      </c>
      <c r="AB186">
        <v>5.0000000000000001E-4</v>
      </c>
      <c r="AC186" t="s">
        <v>556</v>
      </c>
      <c r="AD186" t="s">
        <v>556</v>
      </c>
      <c r="AE186" t="s">
        <v>643</v>
      </c>
      <c r="AG186">
        <v>2.5000000000000001E-2</v>
      </c>
      <c r="AH186" t="s">
        <v>557</v>
      </c>
      <c r="AI186" t="s">
        <v>557</v>
      </c>
      <c r="AJ186" t="s">
        <v>643</v>
      </c>
      <c r="AL186">
        <v>5.0000000000000001E-4</v>
      </c>
      <c r="AM186" t="s">
        <v>556</v>
      </c>
      <c r="AN186" t="s">
        <v>556</v>
      </c>
      <c r="AO186" t="s">
        <v>643</v>
      </c>
      <c r="AQ186">
        <v>5.0000000000000001E-4</v>
      </c>
      <c r="AR186">
        <v>1.3</v>
      </c>
      <c r="AS186">
        <v>3.7</v>
      </c>
      <c r="AT186" t="s">
        <v>643</v>
      </c>
      <c r="AV186">
        <v>2</v>
      </c>
      <c r="AW186">
        <v>2.4</v>
      </c>
      <c r="AX186">
        <v>3</v>
      </c>
      <c r="AY186" t="s">
        <v>643</v>
      </c>
      <c r="BA186">
        <v>5.0000000000000001E-3</v>
      </c>
      <c r="BB186" t="s">
        <v>558</v>
      </c>
      <c r="BC186" t="s">
        <v>558</v>
      </c>
      <c r="BD186" t="s">
        <v>643</v>
      </c>
      <c r="BF186">
        <v>5.0000000000000001E-4</v>
      </c>
      <c r="BG186" t="s">
        <v>556</v>
      </c>
      <c r="BH186" t="s">
        <v>556</v>
      </c>
      <c r="BI186" t="s">
        <v>643</v>
      </c>
      <c r="BK186">
        <v>5.0000000000000001E-4</v>
      </c>
      <c r="BL186" t="s">
        <v>556</v>
      </c>
      <c r="BM186">
        <v>1.3699999999999999E-3</v>
      </c>
      <c r="BN186" t="s">
        <v>643</v>
      </c>
      <c r="BP186">
        <v>5.0000000000000001E-3</v>
      </c>
      <c r="BQ186" t="s">
        <v>558</v>
      </c>
      <c r="BR186" t="s">
        <v>558</v>
      </c>
      <c r="BS186" t="s">
        <v>643</v>
      </c>
      <c r="BU186">
        <v>0.05</v>
      </c>
      <c r="BV186">
        <v>0.186</v>
      </c>
      <c r="BW186">
        <v>0.56699999999999995</v>
      </c>
      <c r="BX186" t="s">
        <v>643</v>
      </c>
      <c r="BZ186">
        <v>5.0000000000000001E-3</v>
      </c>
      <c r="CA186" t="s">
        <v>558</v>
      </c>
      <c r="CB186" t="s">
        <v>558</v>
      </c>
      <c r="CC186" t="s">
        <v>643</v>
      </c>
      <c r="CE186">
        <v>0.05</v>
      </c>
      <c r="CF186">
        <v>1.1000000000000001</v>
      </c>
      <c r="CG186">
        <v>1.4</v>
      </c>
      <c r="CH186" t="s">
        <v>643</v>
      </c>
      <c r="CJ186">
        <v>5.0000000000000001E-3</v>
      </c>
      <c r="CK186">
        <v>3.3399999999999999E-2</v>
      </c>
      <c r="CL186">
        <v>5.0799999999999998E-2</v>
      </c>
      <c r="CM186" t="s">
        <v>643</v>
      </c>
      <c r="CO186">
        <v>5.0000000000000002E-5</v>
      </c>
      <c r="CP186" t="s">
        <v>587</v>
      </c>
      <c r="CQ186" t="s">
        <v>587</v>
      </c>
      <c r="CR186" t="s">
        <v>643</v>
      </c>
      <c r="CT186">
        <v>5.0000000000000001E-3</v>
      </c>
      <c r="CU186" t="s">
        <v>558</v>
      </c>
      <c r="CV186" t="s">
        <v>558</v>
      </c>
      <c r="CW186" t="s">
        <v>643</v>
      </c>
      <c r="CY186">
        <v>5.0000000000000001E-3</v>
      </c>
      <c r="CZ186" t="s">
        <v>558</v>
      </c>
      <c r="DA186" t="s">
        <v>558</v>
      </c>
      <c r="DB186" t="s">
        <v>643</v>
      </c>
      <c r="DD186">
        <v>2.5000000000000001E-3</v>
      </c>
      <c r="DE186" t="s">
        <v>591</v>
      </c>
      <c r="DF186" t="s">
        <v>591</v>
      </c>
      <c r="DG186" t="s">
        <v>643</v>
      </c>
      <c r="DI186">
        <v>5.0000000000000001E-4</v>
      </c>
      <c r="DJ186" t="s">
        <v>556</v>
      </c>
      <c r="DK186" t="s">
        <v>556</v>
      </c>
      <c r="DL186" t="s">
        <v>643</v>
      </c>
      <c r="DN186">
        <v>5.0000000000000001E-3</v>
      </c>
      <c r="DO186" t="s">
        <v>558</v>
      </c>
      <c r="DP186" t="s">
        <v>558</v>
      </c>
      <c r="DQ186" t="s">
        <v>643</v>
      </c>
      <c r="DS186">
        <v>5.0000000000000001E-3</v>
      </c>
      <c r="DT186" t="s">
        <v>558</v>
      </c>
      <c r="DU186" t="s">
        <v>558</v>
      </c>
      <c r="DV186" t="s">
        <v>643</v>
      </c>
    </row>
    <row r="187" spans="1:126" x14ac:dyDescent="0.25">
      <c r="A187" t="s">
        <v>7</v>
      </c>
      <c r="B187" t="s">
        <v>242</v>
      </c>
      <c r="C187" t="s">
        <v>9</v>
      </c>
      <c r="D187" s="1">
        <v>43537.412499999999</v>
      </c>
      <c r="E187" t="s">
        <v>244</v>
      </c>
      <c r="F187" t="s">
        <v>244</v>
      </c>
      <c r="G187" t="s">
        <v>11</v>
      </c>
      <c r="H187">
        <v>2.5000000000000001E-2</v>
      </c>
      <c r="I187" t="s">
        <v>560</v>
      </c>
      <c r="J187">
        <v>9.2399999999999996E-2</v>
      </c>
      <c r="K187" t="s">
        <v>643</v>
      </c>
      <c r="M187">
        <v>5.0000000000000001E-4</v>
      </c>
      <c r="N187" t="s">
        <v>556</v>
      </c>
      <c r="O187">
        <v>4.6100000000000004E-3</v>
      </c>
      <c r="P187" t="s">
        <v>643</v>
      </c>
      <c r="R187">
        <v>5.0000000000000001E-4</v>
      </c>
      <c r="S187" t="s">
        <v>556</v>
      </c>
      <c r="T187">
        <v>8.8000000000000003E-4</v>
      </c>
      <c r="U187" t="s">
        <v>643</v>
      </c>
      <c r="W187">
        <v>5.0000000000000001E-3</v>
      </c>
      <c r="X187">
        <v>1.04E-2</v>
      </c>
      <c r="Y187">
        <v>1.11E-2</v>
      </c>
      <c r="Z187" t="s">
        <v>643</v>
      </c>
      <c r="AB187">
        <v>5.0000000000000001E-4</v>
      </c>
      <c r="AC187" t="s">
        <v>556</v>
      </c>
      <c r="AD187" t="s">
        <v>556</v>
      </c>
      <c r="AE187" t="s">
        <v>643</v>
      </c>
      <c r="AG187">
        <v>2.5000000000000001E-2</v>
      </c>
      <c r="AH187" t="s">
        <v>557</v>
      </c>
      <c r="AI187" t="s">
        <v>557</v>
      </c>
      <c r="AJ187" t="s">
        <v>643</v>
      </c>
      <c r="AL187">
        <v>5.0000000000000001E-4</v>
      </c>
      <c r="AM187" t="s">
        <v>556</v>
      </c>
      <c r="AN187" t="s">
        <v>556</v>
      </c>
      <c r="AO187" t="s">
        <v>643</v>
      </c>
      <c r="AQ187">
        <v>5.0000000000000001E-4</v>
      </c>
      <c r="AR187">
        <v>1.1000000000000001</v>
      </c>
      <c r="AS187">
        <v>1.7</v>
      </c>
      <c r="AT187" t="s">
        <v>643</v>
      </c>
      <c r="AV187">
        <v>2</v>
      </c>
      <c r="AW187">
        <v>3.1</v>
      </c>
      <c r="AX187">
        <v>3.4</v>
      </c>
      <c r="AY187" t="s">
        <v>643</v>
      </c>
      <c r="BA187">
        <v>5.0000000000000001E-3</v>
      </c>
      <c r="BB187" t="s">
        <v>558</v>
      </c>
      <c r="BC187" t="s">
        <v>558</v>
      </c>
      <c r="BD187" t="s">
        <v>643</v>
      </c>
      <c r="BF187">
        <v>5.0000000000000001E-4</v>
      </c>
      <c r="BG187" t="s">
        <v>556</v>
      </c>
      <c r="BH187" t="s">
        <v>556</v>
      </c>
      <c r="BI187" t="s">
        <v>643</v>
      </c>
      <c r="BK187">
        <v>5.0000000000000001E-4</v>
      </c>
      <c r="BL187" t="s">
        <v>556</v>
      </c>
      <c r="BM187">
        <v>7.7999999999999999E-4</v>
      </c>
      <c r="BN187" t="s">
        <v>643</v>
      </c>
      <c r="BP187">
        <v>5.0000000000000001E-3</v>
      </c>
      <c r="BQ187" t="s">
        <v>558</v>
      </c>
      <c r="BR187" t="s">
        <v>558</v>
      </c>
      <c r="BS187" t="s">
        <v>643</v>
      </c>
      <c r="BU187">
        <v>0.05</v>
      </c>
      <c r="BV187">
        <v>0.125</v>
      </c>
      <c r="BW187">
        <v>0.43</v>
      </c>
      <c r="BX187" t="s">
        <v>643</v>
      </c>
      <c r="BZ187">
        <v>5.0000000000000001E-3</v>
      </c>
      <c r="CA187" t="s">
        <v>558</v>
      </c>
      <c r="CB187" t="s">
        <v>558</v>
      </c>
      <c r="CC187" t="s">
        <v>643</v>
      </c>
      <c r="CE187">
        <v>0.05</v>
      </c>
      <c r="CF187">
        <v>0.81299999999999994</v>
      </c>
      <c r="CG187">
        <v>0.90900000000000003</v>
      </c>
      <c r="CH187" t="s">
        <v>643</v>
      </c>
      <c r="CJ187">
        <v>5.0000000000000001E-3</v>
      </c>
      <c r="CK187">
        <v>4.9099999999999998E-2</v>
      </c>
      <c r="CL187">
        <v>6.4299999999999996E-2</v>
      </c>
      <c r="CM187" t="s">
        <v>643</v>
      </c>
      <c r="CO187">
        <v>5.0000000000000002E-5</v>
      </c>
      <c r="CP187" t="s">
        <v>587</v>
      </c>
      <c r="CQ187" t="s">
        <v>587</v>
      </c>
      <c r="CR187" t="s">
        <v>643</v>
      </c>
      <c r="CT187">
        <v>5.0000000000000001E-3</v>
      </c>
      <c r="CU187" t="s">
        <v>558</v>
      </c>
      <c r="CV187" t="s">
        <v>558</v>
      </c>
      <c r="CW187" t="s">
        <v>643</v>
      </c>
      <c r="CY187">
        <v>5.0000000000000001E-3</v>
      </c>
      <c r="CZ187" t="s">
        <v>558</v>
      </c>
      <c r="DA187" t="s">
        <v>558</v>
      </c>
      <c r="DB187" t="s">
        <v>643</v>
      </c>
      <c r="DD187">
        <v>2.5000000000000001E-3</v>
      </c>
      <c r="DE187" t="s">
        <v>591</v>
      </c>
      <c r="DF187" t="s">
        <v>591</v>
      </c>
      <c r="DG187" t="s">
        <v>643</v>
      </c>
      <c r="DI187">
        <v>5.0000000000000001E-4</v>
      </c>
      <c r="DJ187" t="s">
        <v>556</v>
      </c>
      <c r="DK187" t="s">
        <v>556</v>
      </c>
      <c r="DL187" t="s">
        <v>643</v>
      </c>
      <c r="DN187">
        <v>5.0000000000000001E-3</v>
      </c>
      <c r="DO187" t="s">
        <v>558</v>
      </c>
      <c r="DP187">
        <v>6.1999999999999998E-3</v>
      </c>
      <c r="DQ187" t="s">
        <v>643</v>
      </c>
      <c r="DS187">
        <v>5.0000000000000001E-3</v>
      </c>
      <c r="DT187" t="s">
        <v>558</v>
      </c>
      <c r="DU187" t="s">
        <v>558</v>
      </c>
      <c r="DV187" t="s">
        <v>643</v>
      </c>
    </row>
    <row r="188" spans="1:126" x14ac:dyDescent="0.25">
      <c r="A188" t="s">
        <v>7</v>
      </c>
      <c r="B188" t="s">
        <v>242</v>
      </c>
      <c r="C188" t="s">
        <v>9</v>
      </c>
      <c r="D188" s="1">
        <v>43558.42083333333</v>
      </c>
      <c r="E188" t="s">
        <v>245</v>
      </c>
      <c r="F188" t="s">
        <v>245</v>
      </c>
      <c r="G188" t="s">
        <v>11</v>
      </c>
      <c r="H188">
        <v>2.5000000000000001E-2</v>
      </c>
      <c r="I188" t="s">
        <v>560</v>
      </c>
      <c r="J188">
        <v>6.6600000000000006E-2</v>
      </c>
      <c r="K188" t="s">
        <v>643</v>
      </c>
      <c r="M188">
        <v>5.0000000000000001E-4</v>
      </c>
      <c r="N188" t="s">
        <v>556</v>
      </c>
      <c r="O188" t="s">
        <v>556</v>
      </c>
      <c r="P188" t="s">
        <v>643</v>
      </c>
      <c r="R188">
        <v>5.0000000000000001E-4</v>
      </c>
      <c r="S188" t="s">
        <v>556</v>
      </c>
      <c r="T188">
        <v>6.6E-4</v>
      </c>
      <c r="U188" t="s">
        <v>643</v>
      </c>
      <c r="W188">
        <v>5.0000000000000001E-3</v>
      </c>
      <c r="X188">
        <v>1.04E-2</v>
      </c>
      <c r="Y188">
        <v>1.1900000000000001E-2</v>
      </c>
      <c r="Z188" t="s">
        <v>643</v>
      </c>
      <c r="AB188">
        <v>5.0000000000000001E-4</v>
      </c>
      <c r="AC188" t="s">
        <v>556</v>
      </c>
      <c r="AD188" t="s">
        <v>556</v>
      </c>
      <c r="AE188" t="s">
        <v>643</v>
      </c>
      <c r="AG188">
        <v>2.5000000000000001E-2</v>
      </c>
      <c r="AH188" t="s">
        <v>557</v>
      </c>
      <c r="AI188" t="s">
        <v>557</v>
      </c>
      <c r="AJ188" t="s">
        <v>643</v>
      </c>
      <c r="AL188">
        <v>5.0000000000000001E-4</v>
      </c>
      <c r="AM188" t="s">
        <v>556</v>
      </c>
      <c r="AN188" t="s">
        <v>556</v>
      </c>
      <c r="AO188" t="s">
        <v>643</v>
      </c>
      <c r="AQ188">
        <v>5.0000000000000001E-4</v>
      </c>
      <c r="AR188">
        <v>1.4</v>
      </c>
      <c r="AS188">
        <v>2.1</v>
      </c>
      <c r="AT188" t="s">
        <v>643</v>
      </c>
      <c r="AV188">
        <v>2</v>
      </c>
      <c r="AW188">
        <v>2.2000000000000002</v>
      </c>
      <c r="AX188">
        <v>2.2999999999999998</v>
      </c>
      <c r="AY188" t="s">
        <v>643</v>
      </c>
      <c r="BA188">
        <v>5.0000000000000001E-3</v>
      </c>
      <c r="BB188" t="s">
        <v>558</v>
      </c>
      <c r="BC188" t="s">
        <v>558</v>
      </c>
      <c r="BD188" t="s">
        <v>643</v>
      </c>
      <c r="BF188">
        <v>5.0000000000000001E-4</v>
      </c>
      <c r="BG188" t="s">
        <v>556</v>
      </c>
      <c r="BH188" t="s">
        <v>556</v>
      </c>
      <c r="BI188" t="s">
        <v>643</v>
      </c>
      <c r="BK188">
        <v>5.0000000000000001E-4</v>
      </c>
      <c r="BL188" t="s">
        <v>556</v>
      </c>
      <c r="BM188" t="s">
        <v>556</v>
      </c>
      <c r="BN188" t="s">
        <v>643</v>
      </c>
      <c r="BP188">
        <v>5.0000000000000001E-3</v>
      </c>
      <c r="BQ188" t="s">
        <v>558</v>
      </c>
      <c r="BR188" t="s">
        <v>558</v>
      </c>
      <c r="BS188" t="s">
        <v>643</v>
      </c>
      <c r="BU188">
        <v>0.05</v>
      </c>
      <c r="BV188">
        <v>0.13900000000000001</v>
      </c>
      <c r="BW188">
        <v>0.64400000000000002</v>
      </c>
      <c r="BX188" t="s">
        <v>643</v>
      </c>
      <c r="BZ188">
        <v>5.0000000000000001E-3</v>
      </c>
      <c r="CA188" t="s">
        <v>558</v>
      </c>
      <c r="CB188" t="s">
        <v>558</v>
      </c>
      <c r="CC188" t="s">
        <v>643</v>
      </c>
      <c r="CE188">
        <v>0.05</v>
      </c>
      <c r="CF188">
        <v>0.83899999999999997</v>
      </c>
      <c r="CG188">
        <v>0.93799999999999994</v>
      </c>
      <c r="CH188" t="s">
        <v>643</v>
      </c>
      <c r="CJ188">
        <v>5.0000000000000001E-3</v>
      </c>
      <c r="CK188">
        <v>7.4099999999999999E-2</v>
      </c>
      <c r="CL188">
        <v>9.5399999999999999E-2</v>
      </c>
      <c r="CM188" t="s">
        <v>643</v>
      </c>
      <c r="CO188">
        <v>5.0000000000000002E-5</v>
      </c>
      <c r="CP188" t="s">
        <v>587</v>
      </c>
      <c r="CQ188" t="s">
        <v>587</v>
      </c>
      <c r="CR188" t="s">
        <v>643</v>
      </c>
      <c r="CT188">
        <v>5.0000000000000001E-3</v>
      </c>
      <c r="CU188" t="s">
        <v>558</v>
      </c>
      <c r="CV188" t="s">
        <v>558</v>
      </c>
      <c r="CW188" t="s">
        <v>643</v>
      </c>
      <c r="CY188">
        <v>5.0000000000000001E-3</v>
      </c>
      <c r="CZ188" t="s">
        <v>558</v>
      </c>
      <c r="DA188" t="s">
        <v>558</v>
      </c>
      <c r="DB188" t="s">
        <v>643</v>
      </c>
      <c r="DD188">
        <v>2.5000000000000001E-3</v>
      </c>
      <c r="DE188" t="s">
        <v>591</v>
      </c>
      <c r="DF188" t="s">
        <v>591</v>
      </c>
      <c r="DG188" t="s">
        <v>643</v>
      </c>
      <c r="DI188">
        <v>5.0000000000000001E-4</v>
      </c>
      <c r="DJ188" t="s">
        <v>556</v>
      </c>
      <c r="DK188" t="s">
        <v>556</v>
      </c>
      <c r="DL188" t="s">
        <v>643</v>
      </c>
      <c r="DN188">
        <v>5.0000000000000001E-3</v>
      </c>
      <c r="DO188" t="s">
        <v>558</v>
      </c>
      <c r="DP188" t="s">
        <v>558</v>
      </c>
      <c r="DQ188" t="s">
        <v>643</v>
      </c>
      <c r="DS188">
        <v>5.0000000000000001E-3</v>
      </c>
      <c r="DT188" t="s">
        <v>558</v>
      </c>
      <c r="DU188" t="s">
        <v>558</v>
      </c>
      <c r="DV188" t="s">
        <v>643</v>
      </c>
    </row>
    <row r="189" spans="1:126" x14ac:dyDescent="0.25">
      <c r="A189" t="s">
        <v>7</v>
      </c>
      <c r="B189" t="s">
        <v>246</v>
      </c>
      <c r="C189" t="s">
        <v>9</v>
      </c>
      <c r="D189" s="1">
        <v>43517.494444444441</v>
      </c>
      <c r="E189" t="s">
        <v>247</v>
      </c>
      <c r="F189" t="s">
        <v>247</v>
      </c>
      <c r="G189" t="s">
        <v>11</v>
      </c>
      <c r="H189">
        <v>2.5000000000000001E-2</v>
      </c>
      <c r="I189" t="s">
        <v>560</v>
      </c>
      <c r="J189">
        <v>0.61499999999999999</v>
      </c>
      <c r="K189" t="s">
        <v>643</v>
      </c>
      <c r="M189">
        <v>5.0000000000000001E-4</v>
      </c>
      <c r="N189" t="s">
        <v>556</v>
      </c>
      <c r="O189" t="s">
        <v>556</v>
      </c>
      <c r="P189" t="s">
        <v>643</v>
      </c>
      <c r="R189">
        <v>5.0000000000000001E-4</v>
      </c>
      <c r="S189" t="s">
        <v>556</v>
      </c>
      <c r="T189">
        <v>8.4000000000000003E-4</v>
      </c>
      <c r="U189" t="s">
        <v>643</v>
      </c>
      <c r="W189">
        <v>5.0000000000000001E-3</v>
      </c>
      <c r="X189">
        <v>1.37E-2</v>
      </c>
      <c r="Y189">
        <v>2.0299999999999999E-2</v>
      </c>
      <c r="Z189" t="s">
        <v>643</v>
      </c>
      <c r="AB189">
        <v>5.0000000000000001E-4</v>
      </c>
      <c r="AC189" t="s">
        <v>556</v>
      </c>
      <c r="AD189" t="s">
        <v>556</v>
      </c>
      <c r="AE189" t="s">
        <v>643</v>
      </c>
      <c r="AG189">
        <v>2.5000000000000001E-2</v>
      </c>
      <c r="AH189" t="s">
        <v>557</v>
      </c>
      <c r="AI189">
        <v>4.4999999999999998E-2</v>
      </c>
      <c r="AJ189" t="s">
        <v>643</v>
      </c>
      <c r="AL189">
        <v>5.0000000000000001E-4</v>
      </c>
      <c r="AM189" t="s">
        <v>556</v>
      </c>
      <c r="AN189" t="s">
        <v>556</v>
      </c>
      <c r="AO189" t="s">
        <v>643</v>
      </c>
      <c r="AQ189">
        <v>5.0000000000000001E-4</v>
      </c>
      <c r="AR189">
        <v>1.2</v>
      </c>
      <c r="AS189">
        <v>2.2999999999999998</v>
      </c>
      <c r="AT189" t="s">
        <v>643</v>
      </c>
      <c r="AV189">
        <v>2</v>
      </c>
      <c r="AW189">
        <v>2.2000000000000002</v>
      </c>
      <c r="AX189">
        <v>2.6</v>
      </c>
      <c r="AY189" t="s">
        <v>643</v>
      </c>
      <c r="BA189">
        <v>5.0000000000000001E-3</v>
      </c>
      <c r="BB189" t="s">
        <v>558</v>
      </c>
      <c r="BC189" t="s">
        <v>558</v>
      </c>
      <c r="BD189" t="s">
        <v>643</v>
      </c>
      <c r="BF189">
        <v>5.0000000000000001E-4</v>
      </c>
      <c r="BG189" t="s">
        <v>556</v>
      </c>
      <c r="BH189" t="s">
        <v>556</v>
      </c>
      <c r="BI189" t="s">
        <v>643</v>
      </c>
      <c r="BK189">
        <v>5.0000000000000001E-4</v>
      </c>
      <c r="BL189" t="s">
        <v>556</v>
      </c>
      <c r="BM189" t="s">
        <v>556</v>
      </c>
      <c r="BN189" t="s">
        <v>643</v>
      </c>
      <c r="BP189">
        <v>5.0000000000000001E-3</v>
      </c>
      <c r="BQ189" t="s">
        <v>558</v>
      </c>
      <c r="BR189" t="s">
        <v>558</v>
      </c>
      <c r="BS189" t="s">
        <v>643</v>
      </c>
      <c r="BU189">
        <v>0.05</v>
      </c>
      <c r="BV189">
        <v>0.27200000000000002</v>
      </c>
      <c r="BW189">
        <v>1.5</v>
      </c>
      <c r="BX189" t="s">
        <v>643</v>
      </c>
      <c r="BZ189">
        <v>5.0000000000000001E-3</v>
      </c>
      <c r="CA189" t="s">
        <v>558</v>
      </c>
      <c r="CB189" t="s">
        <v>558</v>
      </c>
      <c r="CC189" t="s">
        <v>643</v>
      </c>
      <c r="CE189">
        <v>0.05</v>
      </c>
      <c r="CF189">
        <v>0.84799999999999998</v>
      </c>
      <c r="CG189">
        <v>1</v>
      </c>
      <c r="CH189" t="s">
        <v>643</v>
      </c>
      <c r="CJ189">
        <v>5.0000000000000001E-3</v>
      </c>
      <c r="CK189" t="s">
        <v>558</v>
      </c>
      <c r="CL189">
        <v>5.6399999999999999E-2</v>
      </c>
      <c r="CM189" t="s">
        <v>643</v>
      </c>
      <c r="CO189">
        <v>5.0000000000000002E-5</v>
      </c>
      <c r="CP189" t="s">
        <v>587</v>
      </c>
      <c r="CQ189" t="s">
        <v>587</v>
      </c>
      <c r="CR189" t="s">
        <v>643</v>
      </c>
      <c r="CT189">
        <v>5.0000000000000001E-3</v>
      </c>
      <c r="CU189" t="s">
        <v>558</v>
      </c>
      <c r="CV189" t="s">
        <v>558</v>
      </c>
      <c r="CW189" t="s">
        <v>643</v>
      </c>
      <c r="CY189">
        <v>5.0000000000000001E-3</v>
      </c>
      <c r="CZ189" t="s">
        <v>558</v>
      </c>
      <c r="DA189" t="s">
        <v>558</v>
      </c>
      <c r="DB189" t="s">
        <v>643</v>
      </c>
      <c r="DD189">
        <v>2.5000000000000001E-3</v>
      </c>
      <c r="DE189" t="s">
        <v>591</v>
      </c>
      <c r="DF189" t="s">
        <v>591</v>
      </c>
      <c r="DG189" t="s">
        <v>643</v>
      </c>
      <c r="DI189">
        <v>5.0000000000000001E-4</v>
      </c>
      <c r="DJ189" t="s">
        <v>556</v>
      </c>
      <c r="DK189" t="s">
        <v>556</v>
      </c>
      <c r="DL189" t="s">
        <v>643</v>
      </c>
      <c r="DN189">
        <v>5.0000000000000001E-3</v>
      </c>
      <c r="DO189" t="s">
        <v>558</v>
      </c>
      <c r="DP189" t="s">
        <v>558</v>
      </c>
      <c r="DQ189" t="s">
        <v>643</v>
      </c>
      <c r="DS189">
        <v>5.0000000000000001E-3</v>
      </c>
      <c r="DT189" t="s">
        <v>558</v>
      </c>
      <c r="DU189">
        <v>9.4999999999999998E-3</v>
      </c>
      <c r="DV189" t="s">
        <v>643</v>
      </c>
    </row>
    <row r="190" spans="1:126" x14ac:dyDescent="0.25">
      <c r="A190" t="s">
        <v>7</v>
      </c>
      <c r="B190" t="s">
        <v>246</v>
      </c>
      <c r="C190" t="s">
        <v>9</v>
      </c>
      <c r="D190" s="1">
        <v>43552.481944444444</v>
      </c>
      <c r="E190" t="s">
        <v>248</v>
      </c>
      <c r="F190" t="s">
        <v>248</v>
      </c>
      <c r="G190" t="s">
        <v>11</v>
      </c>
      <c r="H190">
        <v>2.5000000000000001E-2</v>
      </c>
      <c r="I190">
        <v>9.1200000000000003E-2</v>
      </c>
      <c r="J190">
        <v>1.4</v>
      </c>
      <c r="K190" t="s">
        <v>643</v>
      </c>
      <c r="M190">
        <v>5.0000000000000001E-4</v>
      </c>
      <c r="N190" t="s">
        <v>556</v>
      </c>
      <c r="O190" t="s">
        <v>556</v>
      </c>
      <c r="P190" t="s">
        <v>643</v>
      </c>
      <c r="R190">
        <v>5.0000000000000001E-4</v>
      </c>
      <c r="S190" t="s">
        <v>556</v>
      </c>
      <c r="T190" t="s">
        <v>556</v>
      </c>
      <c r="U190" t="s">
        <v>643</v>
      </c>
      <c r="W190">
        <v>5.0000000000000001E-3</v>
      </c>
      <c r="X190">
        <v>1.1900000000000001E-2</v>
      </c>
      <c r="Y190">
        <v>2.1100000000000001E-2</v>
      </c>
      <c r="Z190" t="s">
        <v>643</v>
      </c>
      <c r="AB190">
        <v>5.0000000000000001E-4</v>
      </c>
      <c r="AC190" t="s">
        <v>556</v>
      </c>
      <c r="AD190" t="s">
        <v>556</v>
      </c>
      <c r="AE190" t="s">
        <v>643</v>
      </c>
      <c r="AG190">
        <v>2.5000000000000001E-2</v>
      </c>
      <c r="AH190" t="s">
        <v>557</v>
      </c>
      <c r="AI190" t="s">
        <v>557</v>
      </c>
      <c r="AJ190" t="s">
        <v>643</v>
      </c>
      <c r="AL190">
        <v>5.0000000000000001E-4</v>
      </c>
      <c r="AM190" t="s">
        <v>556</v>
      </c>
      <c r="AN190" t="s">
        <v>556</v>
      </c>
      <c r="AO190" t="s">
        <v>643</v>
      </c>
      <c r="AQ190">
        <v>5.0000000000000001E-4</v>
      </c>
      <c r="AR190">
        <v>1.4</v>
      </c>
      <c r="AS190">
        <v>1.8</v>
      </c>
      <c r="AT190" t="s">
        <v>643</v>
      </c>
      <c r="AV190">
        <v>2</v>
      </c>
      <c r="AW190">
        <v>3</v>
      </c>
      <c r="AX190">
        <v>3.4</v>
      </c>
      <c r="AY190" t="s">
        <v>643</v>
      </c>
      <c r="BA190">
        <v>5.0000000000000001E-3</v>
      </c>
      <c r="BB190" t="s">
        <v>558</v>
      </c>
      <c r="BC190" t="s">
        <v>558</v>
      </c>
      <c r="BD190" t="s">
        <v>643</v>
      </c>
      <c r="BF190">
        <v>5.0000000000000001E-4</v>
      </c>
      <c r="BG190" t="s">
        <v>556</v>
      </c>
      <c r="BH190">
        <v>6.0999999999999997E-4</v>
      </c>
      <c r="BI190" t="s">
        <v>643</v>
      </c>
      <c r="BK190">
        <v>5.0000000000000001E-4</v>
      </c>
      <c r="BL190" t="s">
        <v>556</v>
      </c>
      <c r="BM190">
        <v>2.2799999999999999E-3</v>
      </c>
      <c r="BN190" t="s">
        <v>643</v>
      </c>
      <c r="BP190">
        <v>5.0000000000000001E-3</v>
      </c>
      <c r="BQ190" t="s">
        <v>558</v>
      </c>
      <c r="BR190" t="s">
        <v>558</v>
      </c>
      <c r="BS190" t="s">
        <v>643</v>
      </c>
      <c r="BU190">
        <v>0.05</v>
      </c>
      <c r="BV190">
        <v>0.34799999999999998</v>
      </c>
      <c r="BW190">
        <v>2.5</v>
      </c>
      <c r="BX190" t="s">
        <v>643</v>
      </c>
      <c r="BZ190">
        <v>5.0000000000000001E-3</v>
      </c>
      <c r="CA190" t="s">
        <v>558</v>
      </c>
      <c r="CB190" t="s">
        <v>558</v>
      </c>
      <c r="CC190" t="s">
        <v>643</v>
      </c>
      <c r="CE190">
        <v>0.05</v>
      </c>
      <c r="CF190">
        <v>0.876</v>
      </c>
      <c r="CG190">
        <v>0.92700000000000005</v>
      </c>
      <c r="CH190" t="s">
        <v>643</v>
      </c>
      <c r="CJ190">
        <v>5.0000000000000001E-3</v>
      </c>
      <c r="CK190">
        <v>8.9999999999999993E-3</v>
      </c>
      <c r="CL190">
        <v>4.5699999999999998E-2</v>
      </c>
      <c r="CM190" t="s">
        <v>643</v>
      </c>
      <c r="CO190">
        <v>5.0000000000000002E-5</v>
      </c>
      <c r="CP190" t="s">
        <v>587</v>
      </c>
      <c r="CQ190" t="s">
        <v>587</v>
      </c>
      <c r="CR190" t="s">
        <v>643</v>
      </c>
      <c r="CT190">
        <v>5.0000000000000001E-3</v>
      </c>
      <c r="CU190" t="s">
        <v>558</v>
      </c>
      <c r="CV190" t="s">
        <v>558</v>
      </c>
      <c r="CW190" t="s">
        <v>643</v>
      </c>
      <c r="CY190">
        <v>5.0000000000000001E-3</v>
      </c>
      <c r="CZ190" t="s">
        <v>558</v>
      </c>
      <c r="DA190" t="s">
        <v>558</v>
      </c>
      <c r="DB190" t="s">
        <v>643</v>
      </c>
      <c r="DD190">
        <v>2.5000000000000001E-3</v>
      </c>
      <c r="DE190" t="s">
        <v>591</v>
      </c>
      <c r="DF190" t="s">
        <v>591</v>
      </c>
      <c r="DG190" t="s">
        <v>643</v>
      </c>
      <c r="DI190">
        <v>5.0000000000000001E-4</v>
      </c>
      <c r="DJ190" t="s">
        <v>556</v>
      </c>
      <c r="DK190" t="s">
        <v>556</v>
      </c>
      <c r="DL190" t="s">
        <v>643</v>
      </c>
      <c r="DN190">
        <v>5.0000000000000001E-3</v>
      </c>
      <c r="DO190" t="s">
        <v>558</v>
      </c>
      <c r="DP190">
        <v>6.6E-3</v>
      </c>
      <c r="DQ190" t="s">
        <v>643</v>
      </c>
      <c r="DS190">
        <v>5.0000000000000001E-3</v>
      </c>
      <c r="DT190">
        <v>1.15E-2</v>
      </c>
      <c r="DU190">
        <v>1.2E-2</v>
      </c>
      <c r="DV190" t="s">
        <v>643</v>
      </c>
    </row>
    <row r="191" spans="1:126" x14ac:dyDescent="0.25">
      <c r="A191" t="s">
        <v>7</v>
      </c>
      <c r="B191" t="s">
        <v>246</v>
      </c>
      <c r="C191" t="s">
        <v>9</v>
      </c>
      <c r="D191" s="1">
        <v>43581.49722222222</v>
      </c>
      <c r="E191" t="s">
        <v>249</v>
      </c>
      <c r="F191" t="s">
        <v>249</v>
      </c>
      <c r="G191" t="s">
        <v>11</v>
      </c>
      <c r="H191">
        <v>2.5000000000000001E-2</v>
      </c>
      <c r="I191">
        <v>4.5600000000000002E-2</v>
      </c>
      <c r="J191">
        <v>0.41399999999999998</v>
      </c>
      <c r="K191" t="s">
        <v>643</v>
      </c>
      <c r="M191">
        <v>5.0000000000000001E-4</v>
      </c>
      <c r="N191" t="s">
        <v>556</v>
      </c>
      <c r="O191" t="s">
        <v>556</v>
      </c>
      <c r="P191" t="s">
        <v>643</v>
      </c>
      <c r="R191">
        <v>5.0000000000000001E-4</v>
      </c>
      <c r="S191" t="s">
        <v>556</v>
      </c>
      <c r="T191" t="s">
        <v>556</v>
      </c>
      <c r="U191" t="s">
        <v>643</v>
      </c>
      <c r="W191">
        <v>5.0000000000000001E-3</v>
      </c>
      <c r="X191">
        <v>1.32E-2</v>
      </c>
      <c r="Y191">
        <v>1.52E-2</v>
      </c>
      <c r="Z191" t="s">
        <v>643</v>
      </c>
      <c r="AB191">
        <v>5.0000000000000001E-4</v>
      </c>
      <c r="AC191" t="s">
        <v>556</v>
      </c>
      <c r="AD191" t="s">
        <v>556</v>
      </c>
      <c r="AE191" t="s">
        <v>643</v>
      </c>
      <c r="AG191">
        <v>2.5000000000000001E-2</v>
      </c>
      <c r="AH191" t="s">
        <v>557</v>
      </c>
      <c r="AI191" t="s">
        <v>557</v>
      </c>
      <c r="AJ191" t="s">
        <v>643</v>
      </c>
      <c r="AL191">
        <v>5.0000000000000001E-4</v>
      </c>
      <c r="AM191" t="s">
        <v>556</v>
      </c>
      <c r="AN191" t="s">
        <v>556</v>
      </c>
      <c r="AO191" t="s">
        <v>643</v>
      </c>
      <c r="AQ191">
        <v>5.0000000000000001E-4</v>
      </c>
      <c r="AR191">
        <v>2</v>
      </c>
      <c r="AS191">
        <v>2.2000000000000002</v>
      </c>
      <c r="AT191" t="s">
        <v>643</v>
      </c>
      <c r="AV191">
        <v>2</v>
      </c>
      <c r="AW191" t="s">
        <v>559</v>
      </c>
      <c r="AX191">
        <v>2.5</v>
      </c>
      <c r="AY191" t="s">
        <v>643</v>
      </c>
      <c r="BA191">
        <v>5.0000000000000001E-3</v>
      </c>
      <c r="BB191" t="s">
        <v>558</v>
      </c>
      <c r="BC191" t="s">
        <v>558</v>
      </c>
      <c r="BD191" t="s">
        <v>643</v>
      </c>
      <c r="BF191">
        <v>5.0000000000000001E-4</v>
      </c>
      <c r="BG191" t="s">
        <v>556</v>
      </c>
      <c r="BH191" t="s">
        <v>556</v>
      </c>
      <c r="BI191" t="s">
        <v>643</v>
      </c>
      <c r="BK191">
        <v>5.0000000000000001E-4</v>
      </c>
      <c r="BL191">
        <v>2.2599999999999999E-3</v>
      </c>
      <c r="BM191">
        <v>4.1900000000000001E-3</v>
      </c>
      <c r="BN191" t="s">
        <v>643</v>
      </c>
      <c r="BP191">
        <v>5.0000000000000001E-3</v>
      </c>
      <c r="BQ191" t="s">
        <v>558</v>
      </c>
      <c r="BR191" t="s">
        <v>558</v>
      </c>
      <c r="BS191" t="s">
        <v>643</v>
      </c>
      <c r="BU191">
        <v>0.05</v>
      </c>
      <c r="BV191">
        <v>0.35199999999999998</v>
      </c>
      <c r="BW191">
        <v>1.3</v>
      </c>
      <c r="BX191" t="s">
        <v>643</v>
      </c>
      <c r="BZ191">
        <v>5.0000000000000001E-3</v>
      </c>
      <c r="CA191" t="s">
        <v>558</v>
      </c>
      <c r="CB191" t="s">
        <v>558</v>
      </c>
      <c r="CC191" t="s">
        <v>643</v>
      </c>
      <c r="CE191">
        <v>0.05</v>
      </c>
      <c r="CF191">
        <v>0.92</v>
      </c>
      <c r="CG191">
        <v>1.1000000000000001</v>
      </c>
      <c r="CH191" t="s">
        <v>643</v>
      </c>
      <c r="CJ191">
        <v>5.0000000000000001E-3</v>
      </c>
      <c r="CK191">
        <v>1.14E-2</v>
      </c>
      <c r="CL191">
        <v>4.3299999999999998E-2</v>
      </c>
      <c r="CM191" t="s">
        <v>643</v>
      </c>
      <c r="CO191">
        <v>5.0000000000000002E-5</v>
      </c>
      <c r="CP191" t="s">
        <v>587</v>
      </c>
      <c r="CQ191" t="s">
        <v>587</v>
      </c>
      <c r="CR191" t="s">
        <v>643</v>
      </c>
      <c r="CT191">
        <v>5.0000000000000001E-3</v>
      </c>
      <c r="CU191" t="s">
        <v>558</v>
      </c>
      <c r="CV191" t="s">
        <v>558</v>
      </c>
      <c r="CW191" t="s">
        <v>643</v>
      </c>
      <c r="CY191">
        <v>5.0000000000000001E-3</v>
      </c>
      <c r="CZ191" t="s">
        <v>558</v>
      </c>
      <c r="DA191" t="s">
        <v>558</v>
      </c>
      <c r="DB191" t="s">
        <v>643</v>
      </c>
      <c r="DD191">
        <v>2.5000000000000001E-3</v>
      </c>
      <c r="DE191" t="s">
        <v>591</v>
      </c>
      <c r="DF191" t="s">
        <v>591</v>
      </c>
      <c r="DG191" t="s">
        <v>643</v>
      </c>
      <c r="DI191">
        <v>5.0000000000000001E-4</v>
      </c>
      <c r="DJ191" t="s">
        <v>556</v>
      </c>
      <c r="DK191" t="s">
        <v>556</v>
      </c>
      <c r="DL191" t="s">
        <v>643</v>
      </c>
      <c r="DN191">
        <v>5.0000000000000001E-3</v>
      </c>
      <c r="DO191" t="s">
        <v>558</v>
      </c>
      <c r="DP191" t="s">
        <v>558</v>
      </c>
      <c r="DQ191" t="s">
        <v>643</v>
      </c>
      <c r="DS191">
        <v>5.0000000000000001E-3</v>
      </c>
      <c r="DT191">
        <v>1.44E-2</v>
      </c>
      <c r="DU191">
        <v>1.52E-2</v>
      </c>
      <c r="DV191" t="s">
        <v>643</v>
      </c>
    </row>
    <row r="192" spans="1:126" x14ac:dyDescent="0.25">
      <c r="A192" t="s">
        <v>7</v>
      </c>
      <c r="B192" t="s">
        <v>250</v>
      </c>
      <c r="C192" t="s">
        <v>9</v>
      </c>
      <c r="D192" s="1">
        <v>43517.62222222222</v>
      </c>
      <c r="E192" t="s">
        <v>251</v>
      </c>
      <c r="F192" t="s">
        <v>251</v>
      </c>
      <c r="G192" t="s">
        <v>11</v>
      </c>
      <c r="H192">
        <v>2.5000000000000001E-2</v>
      </c>
      <c r="I192">
        <v>7.0599999999999996E-2</v>
      </c>
      <c r="J192">
        <v>1.1000000000000001</v>
      </c>
      <c r="K192" t="s">
        <v>643</v>
      </c>
      <c r="M192">
        <v>5.0000000000000001E-4</v>
      </c>
      <c r="N192" t="s">
        <v>556</v>
      </c>
      <c r="O192" t="s">
        <v>556</v>
      </c>
      <c r="P192" t="s">
        <v>643</v>
      </c>
      <c r="R192">
        <v>5.0000000000000001E-4</v>
      </c>
      <c r="S192">
        <v>6.3000000000000003E-4</v>
      </c>
      <c r="T192">
        <v>1.8400000000000001E-3</v>
      </c>
      <c r="U192" t="s">
        <v>643</v>
      </c>
      <c r="W192">
        <v>5.0000000000000001E-3</v>
      </c>
      <c r="X192">
        <v>2.1700000000000001E-2</v>
      </c>
      <c r="Y192">
        <v>3.1199999999999999E-2</v>
      </c>
      <c r="Z192" t="s">
        <v>643</v>
      </c>
      <c r="AB192">
        <v>5.0000000000000001E-4</v>
      </c>
      <c r="AC192" t="s">
        <v>556</v>
      </c>
      <c r="AD192" t="s">
        <v>556</v>
      </c>
      <c r="AE192" t="s">
        <v>643</v>
      </c>
      <c r="AG192">
        <v>2.5000000000000001E-2</v>
      </c>
      <c r="AH192" t="s">
        <v>557</v>
      </c>
      <c r="AI192" t="s">
        <v>557</v>
      </c>
      <c r="AJ192" t="s">
        <v>643</v>
      </c>
      <c r="AL192">
        <v>5.0000000000000001E-4</v>
      </c>
      <c r="AM192" t="s">
        <v>556</v>
      </c>
      <c r="AN192" t="s">
        <v>556</v>
      </c>
      <c r="AO192" t="s">
        <v>643</v>
      </c>
      <c r="AQ192">
        <v>5.0000000000000001E-4</v>
      </c>
      <c r="AR192">
        <v>3.1</v>
      </c>
      <c r="AS192">
        <v>3.4</v>
      </c>
      <c r="AT192" t="s">
        <v>643</v>
      </c>
      <c r="AV192">
        <v>2</v>
      </c>
      <c r="AW192">
        <v>2.2999999999999998</v>
      </c>
      <c r="AX192">
        <v>2.5</v>
      </c>
      <c r="AY192" t="s">
        <v>643</v>
      </c>
      <c r="BA192">
        <v>5.0000000000000001E-3</v>
      </c>
      <c r="BB192" t="s">
        <v>558</v>
      </c>
      <c r="BC192" t="s">
        <v>558</v>
      </c>
      <c r="BD192" t="s">
        <v>643</v>
      </c>
      <c r="BF192">
        <v>5.0000000000000001E-4</v>
      </c>
      <c r="BG192" t="s">
        <v>556</v>
      </c>
      <c r="BH192">
        <v>1.16E-3</v>
      </c>
      <c r="BI192" t="s">
        <v>643</v>
      </c>
      <c r="BK192">
        <v>5.0000000000000001E-4</v>
      </c>
      <c r="BL192" t="s">
        <v>556</v>
      </c>
      <c r="BM192" t="s">
        <v>556</v>
      </c>
      <c r="BN192" t="s">
        <v>643</v>
      </c>
      <c r="BP192">
        <v>5.0000000000000001E-3</v>
      </c>
      <c r="BQ192" t="s">
        <v>558</v>
      </c>
      <c r="BR192" t="s">
        <v>558</v>
      </c>
      <c r="BS192" t="s">
        <v>643</v>
      </c>
      <c r="BU192">
        <v>0.05</v>
      </c>
      <c r="BV192">
        <v>0.318</v>
      </c>
      <c r="BW192">
        <v>2.7</v>
      </c>
      <c r="BX192" t="s">
        <v>643</v>
      </c>
      <c r="BZ192">
        <v>5.0000000000000001E-3</v>
      </c>
      <c r="CA192" t="s">
        <v>558</v>
      </c>
      <c r="CB192" t="s">
        <v>558</v>
      </c>
      <c r="CC192" t="s">
        <v>643</v>
      </c>
      <c r="CE192">
        <v>0.05</v>
      </c>
      <c r="CF192">
        <v>1.4</v>
      </c>
      <c r="CG192">
        <v>1.5</v>
      </c>
      <c r="CH192" t="s">
        <v>643</v>
      </c>
      <c r="CJ192">
        <v>5.0000000000000001E-3</v>
      </c>
      <c r="CK192">
        <v>1.7999999999999999E-2</v>
      </c>
      <c r="CL192">
        <v>0.14399999999999999</v>
      </c>
      <c r="CM192" t="s">
        <v>643</v>
      </c>
      <c r="CO192">
        <v>5.0000000000000002E-5</v>
      </c>
      <c r="CP192" t="s">
        <v>587</v>
      </c>
      <c r="CQ192" t="s">
        <v>587</v>
      </c>
      <c r="CR192" t="s">
        <v>643</v>
      </c>
      <c r="CT192">
        <v>5.0000000000000001E-3</v>
      </c>
      <c r="CU192" t="s">
        <v>558</v>
      </c>
      <c r="CV192" t="s">
        <v>558</v>
      </c>
      <c r="CW192" t="s">
        <v>643</v>
      </c>
      <c r="CY192">
        <v>5.0000000000000001E-3</v>
      </c>
      <c r="CZ192" t="s">
        <v>558</v>
      </c>
      <c r="DA192" t="s">
        <v>558</v>
      </c>
      <c r="DB192" t="s">
        <v>643</v>
      </c>
      <c r="DD192">
        <v>2.5000000000000001E-3</v>
      </c>
      <c r="DE192" t="s">
        <v>591</v>
      </c>
      <c r="DF192" t="s">
        <v>591</v>
      </c>
      <c r="DG192" t="s">
        <v>643</v>
      </c>
      <c r="DI192">
        <v>5.0000000000000001E-4</v>
      </c>
      <c r="DJ192" t="s">
        <v>556</v>
      </c>
      <c r="DK192" t="s">
        <v>556</v>
      </c>
      <c r="DL192" t="s">
        <v>643</v>
      </c>
      <c r="DN192">
        <v>5.0000000000000001E-3</v>
      </c>
      <c r="DO192" t="s">
        <v>558</v>
      </c>
      <c r="DP192">
        <v>1.0699999999999999E-2</v>
      </c>
      <c r="DQ192" t="s">
        <v>643</v>
      </c>
      <c r="DS192">
        <v>5.0000000000000001E-3</v>
      </c>
      <c r="DT192" t="s">
        <v>558</v>
      </c>
      <c r="DU192">
        <v>1.9599999999999999E-2</v>
      </c>
      <c r="DV192" t="s">
        <v>643</v>
      </c>
    </row>
    <row r="193" spans="1:126" x14ac:dyDescent="0.25">
      <c r="A193" t="s">
        <v>7</v>
      </c>
      <c r="B193" t="s">
        <v>250</v>
      </c>
      <c r="C193" t="s">
        <v>9</v>
      </c>
      <c r="D193" s="1">
        <v>43552.604861111111</v>
      </c>
      <c r="E193" t="s">
        <v>252</v>
      </c>
      <c r="F193" t="s">
        <v>252</v>
      </c>
      <c r="G193" t="s">
        <v>11</v>
      </c>
      <c r="H193">
        <v>2.5000000000000001E-2</v>
      </c>
      <c r="I193">
        <v>9.5100000000000004E-2</v>
      </c>
      <c r="J193">
        <v>0.69099999999999995</v>
      </c>
      <c r="K193" t="s">
        <v>643</v>
      </c>
      <c r="M193">
        <v>5.0000000000000001E-4</v>
      </c>
      <c r="N193" t="s">
        <v>556</v>
      </c>
      <c r="O193" t="s">
        <v>556</v>
      </c>
      <c r="P193" t="s">
        <v>643</v>
      </c>
      <c r="R193">
        <v>5.0000000000000001E-4</v>
      </c>
      <c r="S193">
        <v>8.0999999999999996E-4</v>
      </c>
      <c r="T193">
        <v>1.2099999999999999E-3</v>
      </c>
      <c r="U193" t="s">
        <v>643</v>
      </c>
      <c r="W193">
        <v>5.0000000000000001E-3</v>
      </c>
      <c r="X193">
        <v>2.8199999999999999E-2</v>
      </c>
      <c r="Y193">
        <v>2.8299999999999999E-2</v>
      </c>
      <c r="Z193" t="s">
        <v>643</v>
      </c>
      <c r="AB193">
        <v>5.0000000000000001E-4</v>
      </c>
      <c r="AC193" t="s">
        <v>556</v>
      </c>
      <c r="AD193" t="s">
        <v>556</v>
      </c>
      <c r="AE193" t="s">
        <v>643</v>
      </c>
      <c r="AG193">
        <v>2.5000000000000001E-2</v>
      </c>
      <c r="AH193" t="s">
        <v>557</v>
      </c>
      <c r="AI193">
        <v>0.124</v>
      </c>
      <c r="AJ193" t="s">
        <v>643</v>
      </c>
      <c r="AL193">
        <v>5.0000000000000001E-4</v>
      </c>
      <c r="AM193" t="s">
        <v>556</v>
      </c>
      <c r="AN193" t="s">
        <v>556</v>
      </c>
      <c r="AO193" t="s">
        <v>643</v>
      </c>
      <c r="AQ193">
        <v>5.0000000000000001E-4</v>
      </c>
      <c r="AR193">
        <v>3.9</v>
      </c>
      <c r="AS193">
        <v>4.3</v>
      </c>
      <c r="AT193" t="s">
        <v>643</v>
      </c>
      <c r="AV193">
        <v>2</v>
      </c>
      <c r="AW193">
        <v>2.4</v>
      </c>
      <c r="AX193">
        <v>2.8</v>
      </c>
      <c r="AY193" t="s">
        <v>643</v>
      </c>
      <c r="BA193">
        <v>5.0000000000000001E-3</v>
      </c>
      <c r="BB193" t="s">
        <v>558</v>
      </c>
      <c r="BC193" t="s">
        <v>558</v>
      </c>
      <c r="BD193" t="s">
        <v>643</v>
      </c>
      <c r="BF193">
        <v>5.0000000000000001E-4</v>
      </c>
      <c r="BG193" t="s">
        <v>556</v>
      </c>
      <c r="BH193">
        <v>7.6000000000000004E-4</v>
      </c>
      <c r="BI193" t="s">
        <v>643</v>
      </c>
      <c r="BK193">
        <v>5.0000000000000001E-4</v>
      </c>
      <c r="BL193" t="s">
        <v>556</v>
      </c>
      <c r="BM193">
        <v>3.8300000000000001E-3</v>
      </c>
      <c r="BN193" t="s">
        <v>643</v>
      </c>
      <c r="BP193">
        <v>5.0000000000000001E-3</v>
      </c>
      <c r="BQ193" t="s">
        <v>558</v>
      </c>
      <c r="BR193" t="s">
        <v>558</v>
      </c>
      <c r="BS193" t="s">
        <v>643</v>
      </c>
      <c r="BU193">
        <v>0.05</v>
      </c>
      <c r="BV193">
        <v>0.61199999999999999</v>
      </c>
      <c r="BW193">
        <v>1.7</v>
      </c>
      <c r="BX193" t="s">
        <v>643</v>
      </c>
      <c r="BZ193">
        <v>5.0000000000000001E-3</v>
      </c>
      <c r="CA193" t="s">
        <v>558</v>
      </c>
      <c r="CB193" t="s">
        <v>558</v>
      </c>
      <c r="CC193" t="s">
        <v>643</v>
      </c>
      <c r="CE193">
        <v>0.05</v>
      </c>
      <c r="CF193">
        <v>1.8</v>
      </c>
      <c r="CG193">
        <v>2.2999999999999998</v>
      </c>
      <c r="CH193" t="s">
        <v>643</v>
      </c>
      <c r="CJ193">
        <v>5.0000000000000001E-3</v>
      </c>
      <c r="CK193">
        <v>2.7699999999999999E-2</v>
      </c>
      <c r="CL193">
        <v>6.59E-2</v>
      </c>
      <c r="CM193" t="s">
        <v>643</v>
      </c>
      <c r="CO193">
        <v>5.0000000000000002E-5</v>
      </c>
      <c r="CP193" t="s">
        <v>587</v>
      </c>
      <c r="CQ193" t="s">
        <v>587</v>
      </c>
      <c r="CR193" t="s">
        <v>643</v>
      </c>
      <c r="CT193">
        <v>5.0000000000000001E-3</v>
      </c>
      <c r="CU193" t="s">
        <v>558</v>
      </c>
      <c r="CV193" t="s">
        <v>558</v>
      </c>
      <c r="CW193" t="s">
        <v>643</v>
      </c>
      <c r="CY193">
        <v>5.0000000000000001E-3</v>
      </c>
      <c r="CZ193" t="s">
        <v>558</v>
      </c>
      <c r="DA193" t="s">
        <v>558</v>
      </c>
      <c r="DB193" t="s">
        <v>643</v>
      </c>
      <c r="DD193">
        <v>2.5000000000000001E-3</v>
      </c>
      <c r="DE193" t="s">
        <v>591</v>
      </c>
      <c r="DF193" t="s">
        <v>591</v>
      </c>
      <c r="DG193" t="s">
        <v>643</v>
      </c>
      <c r="DI193">
        <v>5.0000000000000001E-4</v>
      </c>
      <c r="DJ193" t="s">
        <v>556</v>
      </c>
      <c r="DK193" t="s">
        <v>556</v>
      </c>
      <c r="DL193" t="s">
        <v>643</v>
      </c>
      <c r="DN193">
        <v>5.0000000000000001E-3</v>
      </c>
      <c r="DO193" t="s">
        <v>558</v>
      </c>
      <c r="DP193" t="s">
        <v>558</v>
      </c>
      <c r="DQ193" t="s">
        <v>643</v>
      </c>
      <c r="DS193">
        <v>5.0000000000000001E-3</v>
      </c>
      <c r="DT193">
        <v>8.3000000000000001E-3</v>
      </c>
      <c r="DU193">
        <v>3.5700000000000003E-2</v>
      </c>
      <c r="DV193" t="s">
        <v>643</v>
      </c>
    </row>
    <row r="194" spans="1:126" x14ac:dyDescent="0.25">
      <c r="A194" t="s">
        <v>7</v>
      </c>
      <c r="B194" t="s">
        <v>250</v>
      </c>
      <c r="C194" t="s">
        <v>9</v>
      </c>
      <c r="D194" s="1">
        <v>43580.618055555555</v>
      </c>
      <c r="E194" t="s">
        <v>253</v>
      </c>
      <c r="F194" t="s">
        <v>253</v>
      </c>
      <c r="G194" t="s">
        <v>11</v>
      </c>
      <c r="H194">
        <v>2.5000000000000001E-2</v>
      </c>
      <c r="I194">
        <v>5.0099999999999999E-2</v>
      </c>
      <c r="J194">
        <v>0.255</v>
      </c>
      <c r="K194" t="s">
        <v>643</v>
      </c>
      <c r="M194">
        <v>5.0000000000000001E-4</v>
      </c>
      <c r="N194" t="s">
        <v>556</v>
      </c>
      <c r="O194" t="s">
        <v>556</v>
      </c>
      <c r="P194" t="s">
        <v>643</v>
      </c>
      <c r="R194">
        <v>5.0000000000000001E-4</v>
      </c>
      <c r="S194" t="s">
        <v>556</v>
      </c>
      <c r="T194">
        <v>1.1900000000000001E-3</v>
      </c>
      <c r="U194" t="s">
        <v>643</v>
      </c>
      <c r="W194">
        <v>5.0000000000000001E-3</v>
      </c>
      <c r="X194">
        <v>1.7399999999999999E-2</v>
      </c>
      <c r="Y194">
        <v>2.6100000000000002E-2</v>
      </c>
      <c r="Z194" t="s">
        <v>643</v>
      </c>
      <c r="AB194">
        <v>5.0000000000000001E-4</v>
      </c>
      <c r="AC194" t="s">
        <v>556</v>
      </c>
      <c r="AD194" t="s">
        <v>556</v>
      </c>
      <c r="AE194" t="s">
        <v>643</v>
      </c>
      <c r="AG194">
        <v>2.5000000000000001E-2</v>
      </c>
      <c r="AH194" t="s">
        <v>557</v>
      </c>
      <c r="AI194" t="s">
        <v>557</v>
      </c>
      <c r="AJ194" t="s">
        <v>643</v>
      </c>
      <c r="AL194">
        <v>5.0000000000000001E-4</v>
      </c>
      <c r="AM194" t="s">
        <v>556</v>
      </c>
      <c r="AN194" t="s">
        <v>556</v>
      </c>
      <c r="AO194" t="s">
        <v>643</v>
      </c>
      <c r="AQ194">
        <v>5.0000000000000001E-4</v>
      </c>
      <c r="AR194">
        <v>3.6</v>
      </c>
      <c r="AS194">
        <v>4</v>
      </c>
      <c r="AT194" t="s">
        <v>643</v>
      </c>
      <c r="AV194">
        <v>2</v>
      </c>
      <c r="AW194">
        <v>2.2000000000000002</v>
      </c>
      <c r="AX194">
        <v>2.2999999999999998</v>
      </c>
      <c r="AY194" t="s">
        <v>643</v>
      </c>
      <c r="BA194">
        <v>5.0000000000000001E-3</v>
      </c>
      <c r="BB194" t="s">
        <v>558</v>
      </c>
      <c r="BC194" t="s">
        <v>558</v>
      </c>
      <c r="BD194" t="s">
        <v>643</v>
      </c>
      <c r="BF194">
        <v>5.0000000000000001E-4</v>
      </c>
      <c r="BG194" t="s">
        <v>556</v>
      </c>
      <c r="BH194" t="s">
        <v>556</v>
      </c>
      <c r="BI194" t="s">
        <v>643</v>
      </c>
      <c r="BK194">
        <v>5.0000000000000001E-4</v>
      </c>
      <c r="BL194" t="s">
        <v>556</v>
      </c>
      <c r="BM194" t="s">
        <v>556</v>
      </c>
      <c r="BN194" t="s">
        <v>643</v>
      </c>
      <c r="BP194">
        <v>5.0000000000000001E-3</v>
      </c>
      <c r="BQ194" t="s">
        <v>558</v>
      </c>
      <c r="BR194" t="s">
        <v>558</v>
      </c>
      <c r="BS194" t="s">
        <v>643</v>
      </c>
      <c r="BU194">
        <v>0.05</v>
      </c>
      <c r="BV194">
        <v>0.34699999999999998</v>
      </c>
      <c r="BW194">
        <v>1.1000000000000001</v>
      </c>
      <c r="BX194" t="s">
        <v>643</v>
      </c>
      <c r="BZ194">
        <v>5.0000000000000001E-3</v>
      </c>
      <c r="CA194" t="s">
        <v>558</v>
      </c>
      <c r="CB194" t="s">
        <v>558</v>
      </c>
      <c r="CC194" t="s">
        <v>643</v>
      </c>
      <c r="CE194">
        <v>0.05</v>
      </c>
      <c r="CF194">
        <v>1.6</v>
      </c>
      <c r="CG194">
        <v>1.7</v>
      </c>
      <c r="CH194" t="s">
        <v>643</v>
      </c>
      <c r="CJ194">
        <v>5.0000000000000001E-3</v>
      </c>
      <c r="CK194">
        <v>1.7399999999999999E-2</v>
      </c>
      <c r="CL194">
        <v>5.8700000000000002E-2</v>
      </c>
      <c r="CM194" t="s">
        <v>643</v>
      </c>
      <c r="CO194">
        <v>5.0000000000000002E-5</v>
      </c>
      <c r="CP194" t="s">
        <v>587</v>
      </c>
      <c r="CQ194" t="s">
        <v>587</v>
      </c>
      <c r="CR194" t="s">
        <v>643</v>
      </c>
      <c r="CT194">
        <v>5.0000000000000001E-3</v>
      </c>
      <c r="CU194" t="s">
        <v>558</v>
      </c>
      <c r="CV194" t="s">
        <v>558</v>
      </c>
      <c r="CW194" t="s">
        <v>643</v>
      </c>
      <c r="CY194">
        <v>5.0000000000000001E-3</v>
      </c>
      <c r="CZ194" t="s">
        <v>558</v>
      </c>
      <c r="DA194" t="s">
        <v>558</v>
      </c>
      <c r="DB194" t="s">
        <v>643</v>
      </c>
      <c r="DD194">
        <v>2.5000000000000001E-3</v>
      </c>
      <c r="DE194" t="s">
        <v>591</v>
      </c>
      <c r="DF194" t="s">
        <v>591</v>
      </c>
      <c r="DG194" t="s">
        <v>643</v>
      </c>
      <c r="DI194">
        <v>5.0000000000000001E-4</v>
      </c>
      <c r="DJ194" t="s">
        <v>556</v>
      </c>
      <c r="DK194" t="s">
        <v>556</v>
      </c>
      <c r="DL194" t="s">
        <v>643</v>
      </c>
      <c r="DN194">
        <v>5.0000000000000001E-3</v>
      </c>
      <c r="DO194" t="s">
        <v>558</v>
      </c>
      <c r="DP194" t="s">
        <v>558</v>
      </c>
      <c r="DQ194" t="s">
        <v>643</v>
      </c>
      <c r="DS194">
        <v>5.0000000000000001E-3</v>
      </c>
      <c r="DT194" t="s">
        <v>558</v>
      </c>
      <c r="DU194" t="s">
        <v>558</v>
      </c>
      <c r="DV194" t="s">
        <v>643</v>
      </c>
    </row>
    <row r="195" spans="1:126" x14ac:dyDescent="0.25">
      <c r="A195" t="s">
        <v>7</v>
      </c>
      <c r="B195" t="s">
        <v>254</v>
      </c>
      <c r="C195" t="s">
        <v>9</v>
      </c>
      <c r="D195" s="1">
        <v>43511.568749999999</v>
      </c>
      <c r="E195" t="s">
        <v>255</v>
      </c>
      <c r="F195" t="s">
        <v>255</v>
      </c>
      <c r="G195" t="s">
        <v>11</v>
      </c>
      <c r="H195">
        <v>2.5000000000000001E-2</v>
      </c>
      <c r="I195">
        <v>0.10199999999999999</v>
      </c>
      <c r="J195">
        <v>0.47499999999999998</v>
      </c>
      <c r="K195" t="s">
        <v>643</v>
      </c>
      <c r="M195">
        <v>5.0000000000000001E-4</v>
      </c>
      <c r="N195" t="s">
        <v>556</v>
      </c>
      <c r="O195" t="s">
        <v>556</v>
      </c>
      <c r="P195" t="s">
        <v>643</v>
      </c>
      <c r="R195">
        <v>5.0000000000000001E-4</v>
      </c>
      <c r="S195" t="s">
        <v>556</v>
      </c>
      <c r="T195">
        <v>5.5000000000000003E-4</v>
      </c>
      <c r="U195" t="s">
        <v>643</v>
      </c>
      <c r="W195">
        <v>5.0000000000000001E-3</v>
      </c>
      <c r="X195">
        <v>2.2800000000000001E-2</v>
      </c>
      <c r="Y195">
        <v>3.5400000000000001E-2</v>
      </c>
      <c r="Z195" t="s">
        <v>643</v>
      </c>
      <c r="AB195">
        <v>5.0000000000000001E-4</v>
      </c>
      <c r="AC195" t="s">
        <v>556</v>
      </c>
      <c r="AD195" t="s">
        <v>556</v>
      </c>
      <c r="AE195" t="s">
        <v>643</v>
      </c>
      <c r="AG195">
        <v>2.5000000000000001E-2</v>
      </c>
      <c r="AH195" t="s">
        <v>557</v>
      </c>
      <c r="AI195" t="s">
        <v>557</v>
      </c>
      <c r="AJ195" t="s">
        <v>643</v>
      </c>
      <c r="AL195">
        <v>5.0000000000000001E-4</v>
      </c>
      <c r="AM195" t="s">
        <v>556</v>
      </c>
      <c r="AN195" t="s">
        <v>556</v>
      </c>
      <c r="AO195" t="s">
        <v>643</v>
      </c>
      <c r="AQ195">
        <v>5.0000000000000001E-4</v>
      </c>
      <c r="AR195">
        <v>3.2</v>
      </c>
      <c r="AS195">
        <v>4.5</v>
      </c>
      <c r="AT195" t="s">
        <v>643</v>
      </c>
      <c r="AV195">
        <v>2</v>
      </c>
      <c r="AW195">
        <v>2.1</v>
      </c>
      <c r="AX195">
        <v>2.2999999999999998</v>
      </c>
      <c r="AY195" t="s">
        <v>643</v>
      </c>
      <c r="BA195">
        <v>5.0000000000000001E-3</v>
      </c>
      <c r="BB195" t="s">
        <v>558</v>
      </c>
      <c r="BC195" t="s">
        <v>558</v>
      </c>
      <c r="BD195" t="s">
        <v>643</v>
      </c>
      <c r="BF195">
        <v>5.0000000000000001E-4</v>
      </c>
      <c r="BG195" t="s">
        <v>556</v>
      </c>
      <c r="BH195" t="s">
        <v>556</v>
      </c>
      <c r="BI195" t="s">
        <v>643</v>
      </c>
      <c r="BK195">
        <v>5.0000000000000001E-4</v>
      </c>
      <c r="BL195" t="s">
        <v>556</v>
      </c>
      <c r="BM195">
        <v>4.7200000000000002E-3</v>
      </c>
      <c r="BN195" t="s">
        <v>643</v>
      </c>
      <c r="BP195">
        <v>5.0000000000000001E-3</v>
      </c>
      <c r="BQ195" t="s">
        <v>558</v>
      </c>
      <c r="BR195">
        <v>7.6E-3</v>
      </c>
      <c r="BS195" t="s">
        <v>643</v>
      </c>
      <c r="BU195">
        <v>0.05</v>
      </c>
      <c r="BV195">
        <v>0.57799999999999996</v>
      </c>
      <c r="BW195">
        <v>1.9</v>
      </c>
      <c r="BX195" t="s">
        <v>643</v>
      </c>
      <c r="BZ195">
        <v>5.0000000000000001E-3</v>
      </c>
      <c r="CA195" t="s">
        <v>558</v>
      </c>
      <c r="CB195" t="s">
        <v>558</v>
      </c>
      <c r="CC195" t="s">
        <v>643</v>
      </c>
      <c r="CE195">
        <v>0.05</v>
      </c>
      <c r="CF195">
        <v>1.6</v>
      </c>
      <c r="CG195">
        <v>1.7</v>
      </c>
      <c r="CH195" t="s">
        <v>643</v>
      </c>
      <c r="CJ195">
        <v>5.0000000000000001E-3</v>
      </c>
      <c r="CK195">
        <v>7.4999999999999997E-3</v>
      </c>
      <c r="CL195">
        <v>4.7600000000000003E-2</v>
      </c>
      <c r="CM195" t="s">
        <v>643</v>
      </c>
      <c r="CO195">
        <v>5.0000000000000002E-5</v>
      </c>
      <c r="CP195" t="s">
        <v>587</v>
      </c>
      <c r="CQ195" t="s">
        <v>587</v>
      </c>
      <c r="CR195" t="s">
        <v>643</v>
      </c>
      <c r="CT195">
        <v>5.0000000000000001E-3</v>
      </c>
      <c r="CU195" t="s">
        <v>558</v>
      </c>
      <c r="CV195" t="s">
        <v>558</v>
      </c>
      <c r="CW195" t="s">
        <v>643</v>
      </c>
      <c r="CY195">
        <v>5.0000000000000001E-3</v>
      </c>
      <c r="CZ195" t="s">
        <v>558</v>
      </c>
      <c r="DA195" t="s">
        <v>558</v>
      </c>
      <c r="DB195" t="s">
        <v>643</v>
      </c>
      <c r="DD195">
        <v>2.5000000000000001E-3</v>
      </c>
      <c r="DE195" t="s">
        <v>591</v>
      </c>
      <c r="DF195" t="s">
        <v>591</v>
      </c>
      <c r="DG195" t="s">
        <v>643</v>
      </c>
      <c r="DI195">
        <v>5.0000000000000001E-4</v>
      </c>
      <c r="DJ195" t="s">
        <v>556</v>
      </c>
      <c r="DK195" t="s">
        <v>556</v>
      </c>
      <c r="DL195" t="s">
        <v>643</v>
      </c>
      <c r="DN195">
        <v>5.0000000000000001E-3</v>
      </c>
      <c r="DO195" t="s">
        <v>558</v>
      </c>
      <c r="DP195">
        <v>6.1999999999999998E-3</v>
      </c>
      <c r="DQ195" t="s">
        <v>643</v>
      </c>
      <c r="DS195">
        <v>5.0000000000000001E-3</v>
      </c>
      <c r="DT195">
        <v>1.44E-2</v>
      </c>
      <c r="DU195">
        <v>1.4500000000000001E-2</v>
      </c>
      <c r="DV195" t="s">
        <v>643</v>
      </c>
    </row>
    <row r="196" spans="1:126" x14ac:dyDescent="0.25">
      <c r="A196" t="s">
        <v>7</v>
      </c>
      <c r="B196" t="s">
        <v>254</v>
      </c>
      <c r="C196" t="s">
        <v>9</v>
      </c>
      <c r="D196" s="1">
        <v>43546.510416666664</v>
      </c>
      <c r="E196" t="s">
        <v>256</v>
      </c>
      <c r="F196" t="s">
        <v>256</v>
      </c>
      <c r="G196" t="s">
        <v>11</v>
      </c>
      <c r="H196">
        <v>2.5000000000000001E-2</v>
      </c>
      <c r="I196">
        <v>0.14599999999999999</v>
      </c>
      <c r="J196">
        <v>2.2000000000000002</v>
      </c>
      <c r="K196" t="s">
        <v>643</v>
      </c>
      <c r="M196">
        <v>5.0000000000000001E-4</v>
      </c>
      <c r="N196" t="s">
        <v>556</v>
      </c>
      <c r="O196" t="s">
        <v>556</v>
      </c>
      <c r="P196" t="s">
        <v>643</v>
      </c>
      <c r="R196">
        <v>5.0000000000000001E-4</v>
      </c>
      <c r="S196" t="s">
        <v>556</v>
      </c>
      <c r="T196">
        <v>1.1299999999999999E-3</v>
      </c>
      <c r="U196" t="s">
        <v>643</v>
      </c>
      <c r="W196">
        <v>5.0000000000000001E-3</v>
      </c>
      <c r="X196">
        <v>2.5499999999999998E-2</v>
      </c>
      <c r="Y196">
        <v>3.5099999999999999E-2</v>
      </c>
      <c r="Z196" t="s">
        <v>643</v>
      </c>
      <c r="AB196">
        <v>5.0000000000000001E-4</v>
      </c>
      <c r="AC196" t="s">
        <v>556</v>
      </c>
      <c r="AD196" t="s">
        <v>556</v>
      </c>
      <c r="AE196" t="s">
        <v>643</v>
      </c>
      <c r="AG196">
        <v>2.5000000000000001E-2</v>
      </c>
      <c r="AH196" t="s">
        <v>557</v>
      </c>
      <c r="AI196" t="s">
        <v>557</v>
      </c>
      <c r="AJ196" t="s">
        <v>643</v>
      </c>
      <c r="AL196">
        <v>5.0000000000000001E-4</v>
      </c>
      <c r="AM196" t="s">
        <v>556</v>
      </c>
      <c r="AN196" t="s">
        <v>556</v>
      </c>
      <c r="AO196" t="s">
        <v>643</v>
      </c>
      <c r="AQ196">
        <v>5.0000000000000001E-4</v>
      </c>
      <c r="AR196">
        <v>3.5</v>
      </c>
      <c r="AS196">
        <v>3.5</v>
      </c>
      <c r="AT196" t="s">
        <v>643</v>
      </c>
      <c r="AV196">
        <v>2</v>
      </c>
      <c r="AW196">
        <v>2.5</v>
      </c>
      <c r="AX196">
        <v>3.3</v>
      </c>
      <c r="AY196" t="s">
        <v>643</v>
      </c>
      <c r="BA196">
        <v>5.0000000000000001E-3</v>
      </c>
      <c r="BB196" t="s">
        <v>558</v>
      </c>
      <c r="BC196" t="s">
        <v>558</v>
      </c>
      <c r="BD196" t="s">
        <v>643</v>
      </c>
      <c r="BF196">
        <v>5.0000000000000001E-4</v>
      </c>
      <c r="BG196" t="s">
        <v>556</v>
      </c>
      <c r="BH196">
        <v>1.2099999999999999E-3</v>
      </c>
      <c r="BI196" t="s">
        <v>643</v>
      </c>
      <c r="BK196">
        <v>5.0000000000000001E-4</v>
      </c>
      <c r="BL196">
        <v>6.0999999999999997E-4</v>
      </c>
      <c r="BM196">
        <v>7.6E-3</v>
      </c>
      <c r="BN196" t="s">
        <v>643</v>
      </c>
      <c r="BP196">
        <v>5.0000000000000001E-3</v>
      </c>
      <c r="BQ196" t="s">
        <v>558</v>
      </c>
      <c r="BR196" t="s">
        <v>558</v>
      </c>
      <c r="BS196" t="s">
        <v>643</v>
      </c>
      <c r="BU196">
        <v>0.05</v>
      </c>
      <c r="BV196">
        <v>0.7</v>
      </c>
      <c r="BW196">
        <v>4.7</v>
      </c>
      <c r="BX196" t="s">
        <v>643</v>
      </c>
      <c r="BZ196">
        <v>5.0000000000000001E-3</v>
      </c>
      <c r="CA196" t="s">
        <v>558</v>
      </c>
      <c r="CB196" t="s">
        <v>558</v>
      </c>
      <c r="CC196" t="s">
        <v>643</v>
      </c>
      <c r="CE196">
        <v>0.05</v>
      </c>
      <c r="CF196">
        <v>1.7</v>
      </c>
      <c r="CG196">
        <v>2</v>
      </c>
      <c r="CH196" t="s">
        <v>643</v>
      </c>
      <c r="CJ196">
        <v>5.0000000000000001E-3</v>
      </c>
      <c r="CK196">
        <v>9.1999999999999998E-3</v>
      </c>
      <c r="CL196">
        <v>7.22E-2</v>
      </c>
      <c r="CM196" t="s">
        <v>643</v>
      </c>
      <c r="CO196">
        <v>5.0000000000000002E-5</v>
      </c>
      <c r="CP196" t="s">
        <v>587</v>
      </c>
      <c r="CQ196" t="s">
        <v>587</v>
      </c>
      <c r="CR196" t="s">
        <v>643</v>
      </c>
      <c r="CT196">
        <v>5.0000000000000001E-3</v>
      </c>
      <c r="CU196" t="s">
        <v>558</v>
      </c>
      <c r="CV196" t="s">
        <v>558</v>
      </c>
      <c r="CW196" t="s">
        <v>643</v>
      </c>
      <c r="CY196">
        <v>5.0000000000000001E-3</v>
      </c>
      <c r="CZ196" t="s">
        <v>558</v>
      </c>
      <c r="DA196" t="s">
        <v>558</v>
      </c>
      <c r="DB196" t="s">
        <v>643</v>
      </c>
      <c r="DD196">
        <v>2.5000000000000001E-3</v>
      </c>
      <c r="DE196" t="s">
        <v>591</v>
      </c>
      <c r="DF196" t="s">
        <v>591</v>
      </c>
      <c r="DG196" t="s">
        <v>643</v>
      </c>
      <c r="DI196">
        <v>5.0000000000000001E-4</v>
      </c>
      <c r="DJ196" t="s">
        <v>556</v>
      </c>
      <c r="DK196" t="s">
        <v>556</v>
      </c>
      <c r="DL196" t="s">
        <v>643</v>
      </c>
      <c r="DN196">
        <v>5.0000000000000001E-3</v>
      </c>
      <c r="DO196" t="s">
        <v>558</v>
      </c>
      <c r="DP196">
        <v>1.3899999999999999E-2</v>
      </c>
      <c r="DQ196" t="s">
        <v>643</v>
      </c>
      <c r="DS196">
        <v>5.0000000000000001E-3</v>
      </c>
      <c r="DT196">
        <v>2.2100000000000002E-2</v>
      </c>
      <c r="DU196">
        <v>4.6800000000000001E-2</v>
      </c>
      <c r="DV196" t="s">
        <v>643</v>
      </c>
    </row>
    <row r="197" spans="1:126" x14ac:dyDescent="0.25">
      <c r="A197" t="s">
        <v>7</v>
      </c>
      <c r="B197" t="s">
        <v>254</v>
      </c>
      <c r="C197" t="s">
        <v>9</v>
      </c>
      <c r="D197" s="1">
        <v>43567.430555555555</v>
      </c>
      <c r="E197" t="s">
        <v>257</v>
      </c>
      <c r="F197" t="s">
        <v>257</v>
      </c>
      <c r="G197" t="s">
        <v>11</v>
      </c>
      <c r="H197">
        <v>2.5000000000000001E-2</v>
      </c>
      <c r="I197">
        <v>0.1</v>
      </c>
      <c r="J197">
        <v>1.1000000000000001</v>
      </c>
      <c r="K197" t="s">
        <v>643</v>
      </c>
      <c r="M197">
        <v>5.0000000000000001E-4</v>
      </c>
      <c r="N197" t="s">
        <v>556</v>
      </c>
      <c r="O197" t="s">
        <v>556</v>
      </c>
      <c r="P197" t="s">
        <v>643</v>
      </c>
      <c r="R197">
        <v>5.0000000000000001E-4</v>
      </c>
      <c r="S197" t="s">
        <v>556</v>
      </c>
      <c r="T197">
        <v>7.2000000000000005E-4</v>
      </c>
      <c r="U197" t="s">
        <v>643</v>
      </c>
      <c r="W197">
        <v>5.0000000000000001E-3</v>
      </c>
      <c r="X197">
        <v>1.9900000000000001E-2</v>
      </c>
      <c r="Y197">
        <v>2.6200000000000001E-2</v>
      </c>
      <c r="Z197" t="s">
        <v>643</v>
      </c>
      <c r="AB197">
        <v>5.0000000000000001E-4</v>
      </c>
      <c r="AC197" t="s">
        <v>556</v>
      </c>
      <c r="AD197" t="s">
        <v>556</v>
      </c>
      <c r="AE197" t="s">
        <v>643</v>
      </c>
      <c r="AG197">
        <v>2.5000000000000001E-2</v>
      </c>
      <c r="AH197" t="s">
        <v>557</v>
      </c>
      <c r="AI197" t="s">
        <v>557</v>
      </c>
      <c r="AJ197" t="s">
        <v>643</v>
      </c>
      <c r="AL197">
        <v>5.0000000000000001E-4</v>
      </c>
      <c r="AM197" t="s">
        <v>556</v>
      </c>
      <c r="AN197" t="s">
        <v>556</v>
      </c>
      <c r="AO197" t="s">
        <v>643</v>
      </c>
      <c r="AQ197">
        <v>5.0000000000000001E-4</v>
      </c>
      <c r="AR197">
        <v>2.7</v>
      </c>
      <c r="AS197">
        <v>3.1</v>
      </c>
      <c r="AT197" t="s">
        <v>643</v>
      </c>
      <c r="AV197">
        <v>2</v>
      </c>
      <c r="AW197">
        <v>2.8</v>
      </c>
      <c r="AX197">
        <v>3</v>
      </c>
      <c r="AY197" t="s">
        <v>643</v>
      </c>
      <c r="BA197">
        <v>5.0000000000000001E-3</v>
      </c>
      <c r="BB197" t="s">
        <v>558</v>
      </c>
      <c r="BC197" t="s">
        <v>558</v>
      </c>
      <c r="BD197" t="s">
        <v>643</v>
      </c>
      <c r="BF197">
        <v>5.0000000000000001E-4</v>
      </c>
      <c r="BG197" t="s">
        <v>556</v>
      </c>
      <c r="BH197" t="s">
        <v>556</v>
      </c>
      <c r="BI197" t="s">
        <v>643</v>
      </c>
      <c r="BK197">
        <v>5.0000000000000001E-4</v>
      </c>
      <c r="BL197">
        <v>1.0300000000000001E-3</v>
      </c>
      <c r="BM197">
        <v>3.65E-3</v>
      </c>
      <c r="BN197" t="s">
        <v>643</v>
      </c>
      <c r="BP197">
        <v>5.0000000000000001E-3</v>
      </c>
      <c r="BQ197" t="s">
        <v>558</v>
      </c>
      <c r="BR197" t="s">
        <v>558</v>
      </c>
      <c r="BS197" t="s">
        <v>643</v>
      </c>
      <c r="BU197">
        <v>0.05</v>
      </c>
      <c r="BV197">
        <v>0.23499999999999999</v>
      </c>
      <c r="BW197">
        <v>3</v>
      </c>
      <c r="BX197" t="s">
        <v>643</v>
      </c>
      <c r="BZ197">
        <v>5.0000000000000001E-3</v>
      </c>
      <c r="CA197" t="s">
        <v>558</v>
      </c>
      <c r="CB197" t="s">
        <v>558</v>
      </c>
      <c r="CC197" t="s">
        <v>643</v>
      </c>
      <c r="CE197">
        <v>0.05</v>
      </c>
      <c r="CF197">
        <v>1.4</v>
      </c>
      <c r="CG197">
        <v>1.5</v>
      </c>
      <c r="CH197" t="s">
        <v>643</v>
      </c>
      <c r="CJ197">
        <v>5.0000000000000001E-3</v>
      </c>
      <c r="CK197">
        <v>7.1000000000000004E-3</v>
      </c>
      <c r="CL197">
        <v>4.4200000000000003E-2</v>
      </c>
      <c r="CM197" t="s">
        <v>643</v>
      </c>
      <c r="CO197">
        <v>5.0000000000000002E-5</v>
      </c>
      <c r="CP197" t="s">
        <v>587</v>
      </c>
      <c r="CQ197" t="s">
        <v>587</v>
      </c>
      <c r="CR197" t="s">
        <v>643</v>
      </c>
      <c r="CT197">
        <v>5.0000000000000001E-3</v>
      </c>
      <c r="CU197" t="s">
        <v>558</v>
      </c>
      <c r="CV197" t="s">
        <v>558</v>
      </c>
      <c r="CW197" t="s">
        <v>643</v>
      </c>
      <c r="CY197">
        <v>5.0000000000000001E-3</v>
      </c>
      <c r="CZ197" t="s">
        <v>558</v>
      </c>
      <c r="DA197" t="s">
        <v>558</v>
      </c>
      <c r="DB197" t="s">
        <v>643</v>
      </c>
      <c r="DD197">
        <v>2.5000000000000001E-3</v>
      </c>
      <c r="DE197" t="s">
        <v>591</v>
      </c>
      <c r="DF197" t="s">
        <v>591</v>
      </c>
      <c r="DG197" t="s">
        <v>643</v>
      </c>
      <c r="DI197">
        <v>5.0000000000000001E-4</v>
      </c>
      <c r="DJ197" t="s">
        <v>556</v>
      </c>
      <c r="DK197" t="s">
        <v>556</v>
      </c>
      <c r="DL197" t="s">
        <v>643</v>
      </c>
      <c r="DN197">
        <v>5.0000000000000001E-3</v>
      </c>
      <c r="DO197" t="s">
        <v>558</v>
      </c>
      <c r="DP197">
        <v>6.7000000000000002E-3</v>
      </c>
      <c r="DQ197" t="s">
        <v>643</v>
      </c>
      <c r="DS197">
        <v>5.0000000000000001E-3</v>
      </c>
      <c r="DT197" t="s">
        <v>558</v>
      </c>
      <c r="DU197" t="s">
        <v>558</v>
      </c>
      <c r="DV197" t="s">
        <v>643</v>
      </c>
    </row>
    <row r="198" spans="1:126" x14ac:dyDescent="0.25">
      <c r="A198" t="s">
        <v>7</v>
      </c>
      <c r="B198" t="s">
        <v>258</v>
      </c>
      <c r="C198" t="s">
        <v>9</v>
      </c>
      <c r="D198" s="1">
        <v>43514.652777777781</v>
      </c>
      <c r="E198" t="s">
        <v>259</v>
      </c>
      <c r="F198" t="s">
        <v>259</v>
      </c>
      <c r="G198" t="s">
        <v>11</v>
      </c>
      <c r="H198">
        <v>2.5000000000000001E-2</v>
      </c>
      <c r="I198">
        <v>8.6900000000000005E-2</v>
      </c>
      <c r="J198">
        <v>0.19</v>
      </c>
      <c r="K198" t="s">
        <v>643</v>
      </c>
      <c r="M198">
        <v>5.0000000000000001E-4</v>
      </c>
      <c r="N198" t="s">
        <v>556</v>
      </c>
      <c r="O198" t="s">
        <v>556</v>
      </c>
      <c r="P198" t="s">
        <v>643</v>
      </c>
      <c r="R198">
        <v>5.0000000000000001E-4</v>
      </c>
      <c r="S198" t="s">
        <v>556</v>
      </c>
      <c r="T198">
        <v>5.9999999999999995E-4</v>
      </c>
      <c r="U198" t="s">
        <v>643</v>
      </c>
      <c r="W198">
        <v>5.0000000000000001E-3</v>
      </c>
      <c r="X198">
        <v>3.5999999999999997E-2</v>
      </c>
      <c r="Y198">
        <v>4.07E-2</v>
      </c>
      <c r="Z198" t="s">
        <v>643</v>
      </c>
      <c r="AB198">
        <v>5.0000000000000001E-4</v>
      </c>
      <c r="AC198" t="s">
        <v>556</v>
      </c>
      <c r="AD198" t="s">
        <v>556</v>
      </c>
      <c r="AE198" t="s">
        <v>643</v>
      </c>
      <c r="AG198">
        <v>2.5000000000000001E-2</v>
      </c>
      <c r="AH198" t="s">
        <v>557</v>
      </c>
      <c r="AI198" t="s">
        <v>557</v>
      </c>
      <c r="AJ198" t="s">
        <v>643</v>
      </c>
      <c r="AL198">
        <v>5.0000000000000001E-4</v>
      </c>
      <c r="AM198" t="s">
        <v>556</v>
      </c>
      <c r="AN198" t="s">
        <v>556</v>
      </c>
      <c r="AO198" t="s">
        <v>643</v>
      </c>
      <c r="AQ198">
        <v>5.0000000000000001E-4</v>
      </c>
      <c r="AR198">
        <v>3.1</v>
      </c>
      <c r="AS198">
        <v>4.5999999999999996</v>
      </c>
      <c r="AT198" t="s">
        <v>643</v>
      </c>
      <c r="AV198">
        <v>2</v>
      </c>
      <c r="AW198">
        <v>3.3</v>
      </c>
      <c r="AX198">
        <v>3.4</v>
      </c>
      <c r="AY198" t="s">
        <v>643</v>
      </c>
      <c r="BA198">
        <v>5.0000000000000001E-3</v>
      </c>
      <c r="BB198" t="s">
        <v>558</v>
      </c>
      <c r="BC198" t="s">
        <v>558</v>
      </c>
      <c r="BD198" t="s">
        <v>643</v>
      </c>
      <c r="BF198">
        <v>5.0000000000000001E-4</v>
      </c>
      <c r="BG198" t="s">
        <v>556</v>
      </c>
      <c r="BH198" t="s">
        <v>556</v>
      </c>
      <c r="BI198" t="s">
        <v>643</v>
      </c>
      <c r="BK198">
        <v>5.0000000000000001E-4</v>
      </c>
      <c r="BL198" t="s">
        <v>556</v>
      </c>
      <c r="BM198" t="s">
        <v>556</v>
      </c>
      <c r="BN198" t="s">
        <v>643</v>
      </c>
      <c r="BP198">
        <v>5.0000000000000001E-3</v>
      </c>
      <c r="BQ198" t="s">
        <v>558</v>
      </c>
      <c r="BR198" t="s">
        <v>558</v>
      </c>
      <c r="BS198" t="s">
        <v>643</v>
      </c>
      <c r="BU198">
        <v>0.05</v>
      </c>
      <c r="BV198">
        <v>0.35499999999999998</v>
      </c>
      <c r="BW198">
        <v>0.67500000000000004</v>
      </c>
      <c r="BX198" t="s">
        <v>643</v>
      </c>
      <c r="BZ198">
        <v>5.0000000000000001E-3</v>
      </c>
      <c r="CA198" t="s">
        <v>558</v>
      </c>
      <c r="CB198" t="s">
        <v>558</v>
      </c>
      <c r="CC198" t="s">
        <v>643</v>
      </c>
      <c r="CE198">
        <v>0.05</v>
      </c>
      <c r="CF198">
        <v>1.6</v>
      </c>
      <c r="CG198">
        <v>1.8</v>
      </c>
      <c r="CH198" t="s">
        <v>643</v>
      </c>
      <c r="CJ198">
        <v>5.0000000000000001E-3</v>
      </c>
      <c r="CK198">
        <v>1.06E-2</v>
      </c>
      <c r="CL198">
        <v>4.36E-2</v>
      </c>
      <c r="CM198" t="s">
        <v>643</v>
      </c>
      <c r="CO198">
        <v>5.0000000000000002E-5</v>
      </c>
      <c r="CP198" t="s">
        <v>587</v>
      </c>
      <c r="CQ198" t="s">
        <v>587</v>
      </c>
      <c r="CR198" t="s">
        <v>643</v>
      </c>
      <c r="CT198">
        <v>5.0000000000000001E-3</v>
      </c>
      <c r="CU198" t="s">
        <v>558</v>
      </c>
      <c r="CV198" t="s">
        <v>558</v>
      </c>
      <c r="CW198" t="s">
        <v>643</v>
      </c>
      <c r="CY198">
        <v>5.0000000000000001E-3</v>
      </c>
      <c r="CZ198" t="s">
        <v>558</v>
      </c>
      <c r="DA198" t="s">
        <v>558</v>
      </c>
      <c r="DB198" t="s">
        <v>643</v>
      </c>
      <c r="DD198">
        <v>2.5000000000000001E-3</v>
      </c>
      <c r="DE198" t="s">
        <v>591</v>
      </c>
      <c r="DF198" t="s">
        <v>591</v>
      </c>
      <c r="DG198" t="s">
        <v>643</v>
      </c>
      <c r="DI198">
        <v>5.0000000000000001E-4</v>
      </c>
      <c r="DJ198" t="s">
        <v>556</v>
      </c>
      <c r="DK198" t="s">
        <v>556</v>
      </c>
      <c r="DL198" t="s">
        <v>643</v>
      </c>
      <c r="DN198">
        <v>5.0000000000000001E-3</v>
      </c>
      <c r="DO198" t="s">
        <v>558</v>
      </c>
      <c r="DP198" t="s">
        <v>558</v>
      </c>
      <c r="DQ198" t="s">
        <v>643</v>
      </c>
      <c r="DS198">
        <v>5.0000000000000001E-3</v>
      </c>
      <c r="DT198">
        <v>1.2800000000000001E-2</v>
      </c>
      <c r="DU198">
        <v>1.2800000000000001E-2</v>
      </c>
      <c r="DV198" t="s">
        <v>643</v>
      </c>
    </row>
    <row r="199" spans="1:126" x14ac:dyDescent="0.25">
      <c r="A199" t="s">
        <v>7</v>
      </c>
      <c r="B199" t="s">
        <v>258</v>
      </c>
      <c r="C199" t="s">
        <v>9</v>
      </c>
      <c r="D199" s="1">
        <v>43550.357638888891</v>
      </c>
      <c r="E199" t="s">
        <v>260</v>
      </c>
      <c r="F199" t="s">
        <v>260</v>
      </c>
      <c r="G199" t="s">
        <v>11</v>
      </c>
      <c r="H199">
        <v>2.5000000000000001E-2</v>
      </c>
      <c r="I199">
        <v>4.6300000000000001E-2</v>
      </c>
      <c r="J199">
        <v>0.34899999999999998</v>
      </c>
      <c r="K199" t="s">
        <v>643</v>
      </c>
      <c r="M199">
        <v>5.0000000000000001E-4</v>
      </c>
      <c r="N199" t="s">
        <v>556</v>
      </c>
      <c r="O199" t="s">
        <v>556</v>
      </c>
      <c r="P199" t="s">
        <v>643</v>
      </c>
      <c r="R199">
        <v>5.0000000000000001E-4</v>
      </c>
      <c r="S199" t="s">
        <v>556</v>
      </c>
      <c r="T199" t="s">
        <v>556</v>
      </c>
      <c r="U199" t="s">
        <v>643</v>
      </c>
      <c r="W199">
        <v>5.0000000000000001E-3</v>
      </c>
      <c r="X199">
        <v>2.81E-2</v>
      </c>
      <c r="Y199">
        <v>3.2300000000000002E-2</v>
      </c>
      <c r="Z199" t="s">
        <v>643</v>
      </c>
      <c r="AB199">
        <v>5.0000000000000001E-4</v>
      </c>
      <c r="AC199" t="s">
        <v>556</v>
      </c>
      <c r="AD199" t="s">
        <v>556</v>
      </c>
      <c r="AE199" t="s">
        <v>643</v>
      </c>
      <c r="AG199">
        <v>2.5000000000000001E-2</v>
      </c>
      <c r="AH199" t="s">
        <v>557</v>
      </c>
      <c r="AI199" t="s">
        <v>557</v>
      </c>
      <c r="AJ199" t="s">
        <v>643</v>
      </c>
      <c r="AL199">
        <v>5.0000000000000001E-4</v>
      </c>
      <c r="AM199" t="s">
        <v>556</v>
      </c>
      <c r="AN199" t="s">
        <v>556</v>
      </c>
      <c r="AO199" t="s">
        <v>643</v>
      </c>
      <c r="AQ199">
        <v>5.0000000000000001E-4</v>
      </c>
      <c r="AR199">
        <v>3</v>
      </c>
      <c r="AS199">
        <v>3.7</v>
      </c>
      <c r="AT199" t="s">
        <v>643</v>
      </c>
      <c r="AV199">
        <v>2</v>
      </c>
      <c r="AW199">
        <v>2.5</v>
      </c>
      <c r="AX199">
        <v>2.9</v>
      </c>
      <c r="AY199" t="s">
        <v>643</v>
      </c>
      <c r="BA199">
        <v>5.0000000000000001E-3</v>
      </c>
      <c r="BB199" t="s">
        <v>558</v>
      </c>
      <c r="BC199" t="s">
        <v>558</v>
      </c>
      <c r="BD199" t="s">
        <v>643</v>
      </c>
      <c r="BF199">
        <v>5.0000000000000001E-4</v>
      </c>
      <c r="BG199" t="s">
        <v>556</v>
      </c>
      <c r="BH199" t="s">
        <v>556</v>
      </c>
      <c r="BI199" t="s">
        <v>643</v>
      </c>
      <c r="BK199">
        <v>5.0000000000000001E-4</v>
      </c>
      <c r="BL199" t="s">
        <v>556</v>
      </c>
      <c r="BM199" t="s">
        <v>556</v>
      </c>
      <c r="BN199" t="s">
        <v>643</v>
      </c>
      <c r="BP199">
        <v>5.0000000000000001E-3</v>
      </c>
      <c r="BQ199" t="s">
        <v>558</v>
      </c>
      <c r="BR199" t="s">
        <v>558</v>
      </c>
      <c r="BS199" t="s">
        <v>643</v>
      </c>
      <c r="BU199">
        <v>0.05</v>
      </c>
      <c r="BV199">
        <v>0.43099999999999999</v>
      </c>
      <c r="BW199">
        <v>0.98499999999999999</v>
      </c>
      <c r="BX199" t="s">
        <v>643</v>
      </c>
      <c r="BZ199">
        <v>5.0000000000000001E-3</v>
      </c>
      <c r="CA199" t="s">
        <v>558</v>
      </c>
      <c r="CB199" t="s">
        <v>558</v>
      </c>
      <c r="CC199" t="s">
        <v>643</v>
      </c>
      <c r="CE199">
        <v>0.05</v>
      </c>
      <c r="CF199">
        <v>1.8</v>
      </c>
      <c r="CG199">
        <v>1.8</v>
      </c>
      <c r="CH199" t="s">
        <v>643</v>
      </c>
      <c r="CJ199">
        <v>5.0000000000000001E-3</v>
      </c>
      <c r="CK199">
        <v>2.8000000000000001E-2</v>
      </c>
      <c r="CL199">
        <v>5.0799999999999998E-2</v>
      </c>
      <c r="CM199" t="s">
        <v>643</v>
      </c>
      <c r="CO199">
        <v>5.0000000000000002E-5</v>
      </c>
      <c r="CP199" t="s">
        <v>587</v>
      </c>
      <c r="CQ199" t="s">
        <v>587</v>
      </c>
      <c r="CR199" t="s">
        <v>643</v>
      </c>
      <c r="CT199">
        <v>5.0000000000000001E-3</v>
      </c>
      <c r="CU199" t="s">
        <v>558</v>
      </c>
      <c r="CV199" t="s">
        <v>558</v>
      </c>
      <c r="CW199" t="s">
        <v>643</v>
      </c>
      <c r="CY199">
        <v>5.0000000000000001E-3</v>
      </c>
      <c r="CZ199" t="s">
        <v>558</v>
      </c>
      <c r="DA199" t="s">
        <v>558</v>
      </c>
      <c r="DB199" t="s">
        <v>643</v>
      </c>
      <c r="DD199">
        <v>2.5000000000000001E-3</v>
      </c>
      <c r="DE199" t="s">
        <v>591</v>
      </c>
      <c r="DF199" t="s">
        <v>591</v>
      </c>
      <c r="DG199" t="s">
        <v>643</v>
      </c>
      <c r="DI199">
        <v>5.0000000000000001E-4</v>
      </c>
      <c r="DJ199" t="s">
        <v>556</v>
      </c>
      <c r="DK199" t="s">
        <v>556</v>
      </c>
      <c r="DL199" t="s">
        <v>643</v>
      </c>
      <c r="DN199">
        <v>5.0000000000000001E-3</v>
      </c>
      <c r="DO199" t="s">
        <v>558</v>
      </c>
      <c r="DP199" t="s">
        <v>558</v>
      </c>
      <c r="DQ199" t="s">
        <v>643</v>
      </c>
      <c r="DS199">
        <v>5.0000000000000001E-3</v>
      </c>
      <c r="DT199" t="s">
        <v>558</v>
      </c>
      <c r="DU199" t="s">
        <v>558</v>
      </c>
      <c r="DV199" t="s">
        <v>643</v>
      </c>
    </row>
    <row r="200" spans="1:126" x14ac:dyDescent="0.25">
      <c r="A200" t="s">
        <v>7</v>
      </c>
      <c r="B200" t="s">
        <v>258</v>
      </c>
      <c r="C200" t="s">
        <v>9</v>
      </c>
      <c r="D200" s="1">
        <v>43571.606944444444</v>
      </c>
      <c r="E200" t="s">
        <v>261</v>
      </c>
      <c r="F200" t="s">
        <v>261</v>
      </c>
      <c r="G200" t="s">
        <v>11</v>
      </c>
      <c r="H200">
        <v>2.5000000000000001E-2</v>
      </c>
      <c r="I200" t="s">
        <v>560</v>
      </c>
      <c r="J200">
        <v>0.128</v>
      </c>
      <c r="K200" t="s">
        <v>643</v>
      </c>
      <c r="M200">
        <v>5.0000000000000001E-4</v>
      </c>
      <c r="N200" t="s">
        <v>556</v>
      </c>
      <c r="O200" t="s">
        <v>556</v>
      </c>
      <c r="P200" t="s">
        <v>643</v>
      </c>
      <c r="R200">
        <v>5.0000000000000001E-4</v>
      </c>
      <c r="S200" t="s">
        <v>556</v>
      </c>
      <c r="T200" t="s">
        <v>556</v>
      </c>
      <c r="U200" t="s">
        <v>643</v>
      </c>
      <c r="W200">
        <v>5.0000000000000001E-3</v>
      </c>
      <c r="X200">
        <v>3.0700000000000002E-2</v>
      </c>
      <c r="Y200">
        <v>3.4000000000000002E-2</v>
      </c>
      <c r="Z200" t="s">
        <v>643</v>
      </c>
      <c r="AB200">
        <v>5.0000000000000001E-4</v>
      </c>
      <c r="AC200" t="s">
        <v>556</v>
      </c>
      <c r="AD200" t="s">
        <v>556</v>
      </c>
      <c r="AE200" t="s">
        <v>643</v>
      </c>
      <c r="AG200">
        <v>2.5000000000000001E-2</v>
      </c>
      <c r="AH200" t="s">
        <v>557</v>
      </c>
      <c r="AI200" t="s">
        <v>557</v>
      </c>
      <c r="AJ200" t="s">
        <v>643</v>
      </c>
      <c r="AL200">
        <v>5.0000000000000001E-4</v>
      </c>
      <c r="AM200" t="s">
        <v>556</v>
      </c>
      <c r="AN200" t="s">
        <v>556</v>
      </c>
      <c r="AO200" t="s">
        <v>643</v>
      </c>
      <c r="AQ200">
        <v>5.0000000000000001E-4</v>
      </c>
      <c r="AR200">
        <v>3.3</v>
      </c>
      <c r="AS200">
        <v>3.6</v>
      </c>
      <c r="AT200" t="s">
        <v>643</v>
      </c>
      <c r="AV200">
        <v>2</v>
      </c>
      <c r="AW200">
        <v>2.9</v>
      </c>
      <c r="AX200">
        <v>3</v>
      </c>
      <c r="AY200" t="s">
        <v>643</v>
      </c>
      <c r="BA200">
        <v>5.0000000000000001E-3</v>
      </c>
      <c r="BB200" t="s">
        <v>558</v>
      </c>
      <c r="BC200" t="s">
        <v>558</v>
      </c>
      <c r="BD200" t="s">
        <v>643</v>
      </c>
      <c r="BF200">
        <v>5.0000000000000001E-4</v>
      </c>
      <c r="BG200" t="s">
        <v>556</v>
      </c>
      <c r="BH200" t="s">
        <v>556</v>
      </c>
      <c r="BI200" t="s">
        <v>643</v>
      </c>
      <c r="BK200">
        <v>5.0000000000000001E-4</v>
      </c>
      <c r="BL200" t="s">
        <v>556</v>
      </c>
      <c r="BM200" t="s">
        <v>556</v>
      </c>
      <c r="BN200" t="s">
        <v>643</v>
      </c>
      <c r="BP200">
        <v>5.0000000000000001E-3</v>
      </c>
      <c r="BQ200" t="s">
        <v>558</v>
      </c>
      <c r="BR200" t="s">
        <v>558</v>
      </c>
      <c r="BS200" t="s">
        <v>643</v>
      </c>
      <c r="BU200">
        <v>0.05</v>
      </c>
      <c r="BV200">
        <v>0.153</v>
      </c>
      <c r="BW200">
        <v>0.63300000000000001</v>
      </c>
      <c r="BX200" t="s">
        <v>643</v>
      </c>
      <c r="BZ200">
        <v>5.0000000000000001E-3</v>
      </c>
      <c r="CA200" t="s">
        <v>558</v>
      </c>
      <c r="CB200" t="s">
        <v>558</v>
      </c>
      <c r="CC200" t="s">
        <v>643</v>
      </c>
      <c r="CE200">
        <v>0.05</v>
      </c>
      <c r="CF200">
        <v>1.5</v>
      </c>
      <c r="CG200">
        <v>1.7</v>
      </c>
      <c r="CH200" t="s">
        <v>643</v>
      </c>
      <c r="CJ200">
        <v>5.0000000000000001E-3</v>
      </c>
      <c r="CK200">
        <v>1.14E-2</v>
      </c>
      <c r="CL200">
        <v>3.95E-2</v>
      </c>
      <c r="CM200" t="s">
        <v>643</v>
      </c>
      <c r="CO200">
        <v>5.0000000000000002E-5</v>
      </c>
      <c r="CP200" t="s">
        <v>587</v>
      </c>
      <c r="CQ200" t="s">
        <v>587</v>
      </c>
      <c r="CR200" t="s">
        <v>643</v>
      </c>
      <c r="CT200">
        <v>5.0000000000000001E-3</v>
      </c>
      <c r="CU200" t="s">
        <v>558</v>
      </c>
      <c r="CV200" t="s">
        <v>558</v>
      </c>
      <c r="CW200" t="s">
        <v>643</v>
      </c>
      <c r="CY200">
        <v>5.0000000000000001E-3</v>
      </c>
      <c r="CZ200" t="s">
        <v>558</v>
      </c>
      <c r="DA200" t="s">
        <v>558</v>
      </c>
      <c r="DB200" t="s">
        <v>643</v>
      </c>
      <c r="DD200">
        <v>2.5000000000000001E-3</v>
      </c>
      <c r="DE200" t="s">
        <v>591</v>
      </c>
      <c r="DF200" t="s">
        <v>591</v>
      </c>
      <c r="DG200" t="s">
        <v>643</v>
      </c>
      <c r="DI200">
        <v>5.0000000000000001E-4</v>
      </c>
      <c r="DJ200" t="s">
        <v>556</v>
      </c>
      <c r="DK200" t="s">
        <v>556</v>
      </c>
      <c r="DL200" t="s">
        <v>643</v>
      </c>
      <c r="DN200">
        <v>5.0000000000000001E-3</v>
      </c>
      <c r="DO200" t="s">
        <v>558</v>
      </c>
      <c r="DP200" t="s">
        <v>558</v>
      </c>
      <c r="DQ200" t="s">
        <v>643</v>
      </c>
      <c r="DS200">
        <v>5.0000000000000001E-3</v>
      </c>
      <c r="DT200" t="s">
        <v>558</v>
      </c>
      <c r="DU200" t="s">
        <v>558</v>
      </c>
      <c r="DV200" t="s">
        <v>643</v>
      </c>
    </row>
    <row r="201" spans="1:126" x14ac:dyDescent="0.25">
      <c r="A201" t="s">
        <v>7</v>
      </c>
      <c r="B201" t="s">
        <v>262</v>
      </c>
      <c r="C201" t="s">
        <v>9</v>
      </c>
      <c r="D201" s="1">
        <v>43504.393750000003</v>
      </c>
      <c r="E201" t="s">
        <v>263</v>
      </c>
      <c r="F201" t="s">
        <v>263</v>
      </c>
      <c r="G201" t="s">
        <v>11</v>
      </c>
      <c r="H201">
        <v>2.5000000000000001E-2</v>
      </c>
      <c r="I201">
        <v>8.3799999999999999E-2</v>
      </c>
      <c r="J201">
        <v>2.4</v>
      </c>
      <c r="K201" t="s">
        <v>643</v>
      </c>
      <c r="M201">
        <v>5.0000000000000001E-4</v>
      </c>
      <c r="N201" t="s">
        <v>556</v>
      </c>
      <c r="O201" t="s">
        <v>556</v>
      </c>
      <c r="P201" t="s">
        <v>643</v>
      </c>
      <c r="R201">
        <v>5.0000000000000001E-4</v>
      </c>
      <c r="S201" t="s">
        <v>556</v>
      </c>
      <c r="T201">
        <v>1.8E-3</v>
      </c>
      <c r="U201" t="s">
        <v>643</v>
      </c>
      <c r="W201">
        <v>5.0000000000000001E-3</v>
      </c>
      <c r="X201">
        <v>2.69E-2</v>
      </c>
      <c r="Y201">
        <v>6.1400000000000003E-2</v>
      </c>
      <c r="Z201" t="s">
        <v>643</v>
      </c>
      <c r="AB201">
        <v>5.0000000000000001E-4</v>
      </c>
      <c r="AC201" t="s">
        <v>556</v>
      </c>
      <c r="AD201" t="s">
        <v>556</v>
      </c>
      <c r="AE201" t="s">
        <v>643</v>
      </c>
      <c r="AG201">
        <v>2.5000000000000001E-2</v>
      </c>
      <c r="AH201" t="s">
        <v>557</v>
      </c>
      <c r="AI201" t="s">
        <v>557</v>
      </c>
      <c r="AJ201" t="s">
        <v>643</v>
      </c>
      <c r="AL201">
        <v>5.0000000000000001E-4</v>
      </c>
      <c r="AM201" t="s">
        <v>556</v>
      </c>
      <c r="AN201" t="s">
        <v>556</v>
      </c>
      <c r="AO201" t="s">
        <v>643</v>
      </c>
      <c r="AQ201">
        <v>5.0000000000000001E-4</v>
      </c>
      <c r="AR201">
        <v>3.1</v>
      </c>
      <c r="AS201">
        <v>3.1</v>
      </c>
      <c r="AT201" t="s">
        <v>643</v>
      </c>
      <c r="AV201">
        <v>2</v>
      </c>
      <c r="AW201">
        <v>4</v>
      </c>
      <c r="AX201">
        <v>4.4000000000000004</v>
      </c>
      <c r="AY201" t="s">
        <v>643</v>
      </c>
      <c r="BA201">
        <v>5.0000000000000001E-3</v>
      </c>
      <c r="BB201" t="s">
        <v>558</v>
      </c>
      <c r="BC201" t="s">
        <v>558</v>
      </c>
      <c r="BD201" t="s">
        <v>643</v>
      </c>
      <c r="BF201">
        <v>5.0000000000000001E-4</v>
      </c>
      <c r="BG201" t="s">
        <v>556</v>
      </c>
      <c r="BH201">
        <v>1.42E-3</v>
      </c>
      <c r="BI201" t="s">
        <v>643</v>
      </c>
      <c r="BK201">
        <v>5.0000000000000001E-4</v>
      </c>
      <c r="BL201" t="s">
        <v>556</v>
      </c>
      <c r="BM201">
        <v>3.8500000000000001E-3</v>
      </c>
      <c r="BN201" t="s">
        <v>643</v>
      </c>
      <c r="BP201">
        <v>5.0000000000000001E-3</v>
      </c>
      <c r="BQ201" t="s">
        <v>558</v>
      </c>
      <c r="BR201" t="s">
        <v>558</v>
      </c>
      <c r="BS201" t="s">
        <v>643</v>
      </c>
      <c r="BU201">
        <v>0.05</v>
      </c>
      <c r="BV201">
        <v>0.107</v>
      </c>
      <c r="BW201">
        <v>3.9</v>
      </c>
      <c r="BX201" t="s">
        <v>643</v>
      </c>
      <c r="BZ201">
        <v>5.0000000000000001E-3</v>
      </c>
      <c r="CA201" t="s">
        <v>558</v>
      </c>
      <c r="CB201" t="s">
        <v>558</v>
      </c>
      <c r="CC201" t="s">
        <v>643</v>
      </c>
      <c r="CE201">
        <v>0.05</v>
      </c>
      <c r="CF201">
        <v>1.6</v>
      </c>
      <c r="CG201">
        <v>2.7</v>
      </c>
      <c r="CH201" t="s">
        <v>643</v>
      </c>
      <c r="CJ201">
        <v>5.0000000000000001E-3</v>
      </c>
      <c r="CK201">
        <v>9.7000000000000003E-3</v>
      </c>
      <c r="CL201">
        <v>7.1999999999999995E-2</v>
      </c>
      <c r="CM201" t="s">
        <v>643</v>
      </c>
      <c r="CO201">
        <v>5.0000000000000002E-5</v>
      </c>
      <c r="CP201" t="s">
        <v>587</v>
      </c>
      <c r="CQ201" t="s">
        <v>587</v>
      </c>
      <c r="CR201" t="s">
        <v>643</v>
      </c>
      <c r="CT201">
        <v>5.0000000000000001E-3</v>
      </c>
      <c r="CU201" t="s">
        <v>558</v>
      </c>
      <c r="CV201" t="s">
        <v>558</v>
      </c>
      <c r="CW201" t="s">
        <v>643</v>
      </c>
      <c r="CY201">
        <v>5.0000000000000001E-3</v>
      </c>
      <c r="CZ201" t="s">
        <v>558</v>
      </c>
      <c r="DA201" t="s">
        <v>558</v>
      </c>
      <c r="DB201" t="s">
        <v>643</v>
      </c>
      <c r="DD201">
        <v>2.5000000000000001E-3</v>
      </c>
      <c r="DE201" t="s">
        <v>591</v>
      </c>
      <c r="DF201" t="s">
        <v>591</v>
      </c>
      <c r="DG201" t="s">
        <v>643</v>
      </c>
      <c r="DI201">
        <v>5.0000000000000001E-4</v>
      </c>
      <c r="DJ201" t="s">
        <v>556</v>
      </c>
      <c r="DK201" t="s">
        <v>556</v>
      </c>
      <c r="DL201" t="s">
        <v>643</v>
      </c>
      <c r="DN201">
        <v>5.0000000000000001E-3</v>
      </c>
      <c r="DO201" t="s">
        <v>558</v>
      </c>
      <c r="DP201">
        <v>8.8999999999999999E-3</v>
      </c>
      <c r="DQ201" t="s">
        <v>643</v>
      </c>
      <c r="DS201">
        <v>5.0000000000000001E-3</v>
      </c>
      <c r="DT201">
        <v>1.0200000000000001E-2</v>
      </c>
      <c r="DU201">
        <v>1.0200000000000001E-2</v>
      </c>
      <c r="DV201" t="s">
        <v>643</v>
      </c>
    </row>
    <row r="202" spans="1:126" x14ac:dyDescent="0.25">
      <c r="A202" t="s">
        <v>7</v>
      </c>
      <c r="B202" t="s">
        <v>262</v>
      </c>
      <c r="C202" t="s">
        <v>9</v>
      </c>
      <c r="D202" s="1">
        <v>43539.429166666669</v>
      </c>
      <c r="E202" t="s">
        <v>264</v>
      </c>
      <c r="F202" t="s">
        <v>264</v>
      </c>
      <c r="G202" t="s">
        <v>11</v>
      </c>
      <c r="H202">
        <v>2.5000000000000001E-2</v>
      </c>
      <c r="I202" t="s">
        <v>560</v>
      </c>
      <c r="J202">
        <v>0.245</v>
      </c>
      <c r="K202" t="s">
        <v>643</v>
      </c>
      <c r="M202">
        <v>5.0000000000000001E-4</v>
      </c>
      <c r="N202" t="s">
        <v>556</v>
      </c>
      <c r="O202">
        <v>2.6099999999999999E-3</v>
      </c>
      <c r="P202" t="s">
        <v>643</v>
      </c>
      <c r="R202">
        <v>5.0000000000000001E-4</v>
      </c>
      <c r="S202" t="s">
        <v>556</v>
      </c>
      <c r="T202">
        <v>5.9000000000000003E-4</v>
      </c>
      <c r="U202" t="s">
        <v>643</v>
      </c>
      <c r="W202">
        <v>5.0000000000000001E-3</v>
      </c>
      <c r="X202">
        <v>1.9400000000000001E-2</v>
      </c>
      <c r="Y202">
        <v>2.3099999999999999E-2</v>
      </c>
      <c r="Z202" t="s">
        <v>643</v>
      </c>
      <c r="AB202">
        <v>5.0000000000000001E-4</v>
      </c>
      <c r="AC202" t="s">
        <v>556</v>
      </c>
      <c r="AD202" t="s">
        <v>556</v>
      </c>
      <c r="AE202" t="s">
        <v>643</v>
      </c>
      <c r="AG202">
        <v>2.5000000000000001E-2</v>
      </c>
      <c r="AH202" t="s">
        <v>557</v>
      </c>
      <c r="AI202" t="s">
        <v>557</v>
      </c>
      <c r="AJ202" t="s">
        <v>643</v>
      </c>
      <c r="AL202">
        <v>5.0000000000000001E-4</v>
      </c>
      <c r="AM202" t="s">
        <v>556</v>
      </c>
      <c r="AN202" t="s">
        <v>556</v>
      </c>
      <c r="AO202" t="s">
        <v>643</v>
      </c>
      <c r="AQ202">
        <v>5.0000000000000001E-4</v>
      </c>
      <c r="AR202">
        <v>3</v>
      </c>
      <c r="AS202">
        <v>3.1</v>
      </c>
      <c r="AT202" t="s">
        <v>643</v>
      </c>
      <c r="AV202">
        <v>2</v>
      </c>
      <c r="AW202" t="s">
        <v>559</v>
      </c>
      <c r="AX202">
        <v>2.2999999999999998</v>
      </c>
      <c r="AY202" t="s">
        <v>643</v>
      </c>
      <c r="BA202">
        <v>5.0000000000000001E-3</v>
      </c>
      <c r="BB202" t="s">
        <v>558</v>
      </c>
      <c r="BC202" t="s">
        <v>558</v>
      </c>
      <c r="BD202" t="s">
        <v>643</v>
      </c>
      <c r="BF202">
        <v>5.0000000000000001E-4</v>
      </c>
      <c r="BG202" t="s">
        <v>556</v>
      </c>
      <c r="BH202" t="s">
        <v>556</v>
      </c>
      <c r="BI202" t="s">
        <v>643</v>
      </c>
      <c r="BK202">
        <v>5.0000000000000001E-4</v>
      </c>
      <c r="BL202" t="s">
        <v>556</v>
      </c>
      <c r="BM202" t="s">
        <v>556</v>
      </c>
      <c r="BN202" t="s">
        <v>643</v>
      </c>
      <c r="BP202">
        <v>5.0000000000000001E-3</v>
      </c>
      <c r="BQ202" t="s">
        <v>558</v>
      </c>
      <c r="BR202" t="s">
        <v>558</v>
      </c>
      <c r="BS202" t="s">
        <v>643</v>
      </c>
      <c r="BU202">
        <v>0.05</v>
      </c>
      <c r="BV202">
        <v>0.25</v>
      </c>
      <c r="BW202">
        <v>0.90700000000000003</v>
      </c>
      <c r="BX202" t="s">
        <v>643</v>
      </c>
      <c r="BZ202">
        <v>5.0000000000000001E-3</v>
      </c>
      <c r="CA202" t="s">
        <v>558</v>
      </c>
      <c r="CB202" t="s">
        <v>558</v>
      </c>
      <c r="CC202" t="s">
        <v>643</v>
      </c>
      <c r="CE202">
        <v>0.05</v>
      </c>
      <c r="CF202">
        <v>1.6</v>
      </c>
      <c r="CG202">
        <v>1.8</v>
      </c>
      <c r="CH202" t="s">
        <v>643</v>
      </c>
      <c r="CJ202">
        <v>5.0000000000000001E-3</v>
      </c>
      <c r="CK202" t="s">
        <v>558</v>
      </c>
      <c r="CL202">
        <v>1.6899999999999998E-2</v>
      </c>
      <c r="CM202" t="s">
        <v>643</v>
      </c>
      <c r="CO202">
        <v>5.0000000000000002E-5</v>
      </c>
      <c r="CP202" t="s">
        <v>587</v>
      </c>
      <c r="CQ202" t="s">
        <v>587</v>
      </c>
      <c r="CR202" t="s">
        <v>643</v>
      </c>
      <c r="CT202">
        <v>5.0000000000000001E-3</v>
      </c>
      <c r="CU202" t="s">
        <v>558</v>
      </c>
      <c r="CV202" t="s">
        <v>558</v>
      </c>
      <c r="CW202" t="s">
        <v>643</v>
      </c>
      <c r="CY202">
        <v>5.0000000000000001E-3</v>
      </c>
      <c r="CZ202" t="s">
        <v>558</v>
      </c>
      <c r="DA202" t="s">
        <v>558</v>
      </c>
      <c r="DB202" t="s">
        <v>643</v>
      </c>
      <c r="DD202">
        <v>2.5000000000000001E-3</v>
      </c>
      <c r="DE202" t="s">
        <v>591</v>
      </c>
      <c r="DF202" t="s">
        <v>591</v>
      </c>
      <c r="DG202" t="s">
        <v>643</v>
      </c>
      <c r="DI202">
        <v>5.0000000000000001E-4</v>
      </c>
      <c r="DJ202" t="s">
        <v>556</v>
      </c>
      <c r="DK202" t="s">
        <v>556</v>
      </c>
      <c r="DL202" t="s">
        <v>643</v>
      </c>
      <c r="DN202">
        <v>5.0000000000000001E-3</v>
      </c>
      <c r="DO202" t="s">
        <v>558</v>
      </c>
      <c r="DP202" t="s">
        <v>558</v>
      </c>
      <c r="DQ202" t="s">
        <v>643</v>
      </c>
      <c r="DS202">
        <v>5.0000000000000001E-3</v>
      </c>
      <c r="DT202" t="s">
        <v>558</v>
      </c>
      <c r="DU202" t="s">
        <v>558</v>
      </c>
      <c r="DV202" t="s">
        <v>643</v>
      </c>
    </row>
    <row r="203" spans="1:126" x14ac:dyDescent="0.25">
      <c r="A203" t="s">
        <v>7</v>
      </c>
      <c r="B203" t="s">
        <v>265</v>
      </c>
      <c r="C203" t="s">
        <v>9</v>
      </c>
      <c r="D203" s="1">
        <v>43511.488194444442</v>
      </c>
      <c r="E203" t="s">
        <v>266</v>
      </c>
      <c r="F203" t="s">
        <v>266</v>
      </c>
      <c r="G203" t="s">
        <v>11</v>
      </c>
      <c r="H203">
        <v>2.5000000000000001E-2</v>
      </c>
      <c r="I203">
        <v>9.9599999999999994E-2</v>
      </c>
      <c r="J203">
        <v>0.31</v>
      </c>
      <c r="K203" t="s">
        <v>643</v>
      </c>
      <c r="M203">
        <v>5.0000000000000001E-4</v>
      </c>
      <c r="N203" t="s">
        <v>556</v>
      </c>
      <c r="O203" t="s">
        <v>556</v>
      </c>
      <c r="P203" t="s">
        <v>643</v>
      </c>
      <c r="R203">
        <v>5.0000000000000001E-4</v>
      </c>
      <c r="S203">
        <v>1.07E-3</v>
      </c>
      <c r="T203">
        <v>1.4499999999999999E-3</v>
      </c>
      <c r="U203" t="s">
        <v>643</v>
      </c>
      <c r="W203">
        <v>5.0000000000000001E-3</v>
      </c>
      <c r="X203">
        <v>2.3900000000000001E-2</v>
      </c>
      <c r="Y203">
        <v>3.15E-2</v>
      </c>
      <c r="Z203" t="s">
        <v>643</v>
      </c>
      <c r="AB203">
        <v>5.0000000000000001E-4</v>
      </c>
      <c r="AC203" t="s">
        <v>556</v>
      </c>
      <c r="AD203" t="s">
        <v>556</v>
      </c>
      <c r="AE203" t="s">
        <v>643</v>
      </c>
      <c r="AG203">
        <v>2.5000000000000001E-2</v>
      </c>
      <c r="AH203" t="s">
        <v>557</v>
      </c>
      <c r="AI203" t="s">
        <v>557</v>
      </c>
      <c r="AJ203" t="s">
        <v>643</v>
      </c>
      <c r="AL203">
        <v>5.0000000000000001E-4</v>
      </c>
      <c r="AM203" t="s">
        <v>556</v>
      </c>
      <c r="AN203" t="s">
        <v>556</v>
      </c>
      <c r="AO203" t="s">
        <v>643</v>
      </c>
      <c r="AQ203">
        <v>5.0000000000000001E-4</v>
      </c>
      <c r="AR203">
        <v>4.0999999999999996</v>
      </c>
      <c r="AS203">
        <v>4.2</v>
      </c>
      <c r="AT203" t="s">
        <v>643</v>
      </c>
      <c r="AV203">
        <v>2</v>
      </c>
      <c r="AW203" t="s">
        <v>559</v>
      </c>
      <c r="AX203" t="s">
        <v>559</v>
      </c>
      <c r="AY203" t="s">
        <v>643</v>
      </c>
      <c r="BA203">
        <v>5.0000000000000001E-3</v>
      </c>
      <c r="BB203" t="s">
        <v>558</v>
      </c>
      <c r="BC203" t="s">
        <v>558</v>
      </c>
      <c r="BD203" t="s">
        <v>643</v>
      </c>
      <c r="BF203">
        <v>5.0000000000000001E-4</v>
      </c>
      <c r="BG203" t="s">
        <v>556</v>
      </c>
      <c r="BH203" t="s">
        <v>556</v>
      </c>
      <c r="BI203" t="s">
        <v>643</v>
      </c>
      <c r="BK203">
        <v>5.0000000000000001E-4</v>
      </c>
      <c r="BL203" t="s">
        <v>556</v>
      </c>
      <c r="BM203">
        <v>2.8900000000000002E-3</v>
      </c>
      <c r="BN203" t="s">
        <v>643</v>
      </c>
      <c r="BP203">
        <v>5.0000000000000001E-3</v>
      </c>
      <c r="BQ203" t="s">
        <v>558</v>
      </c>
      <c r="BR203" t="s">
        <v>558</v>
      </c>
      <c r="BS203" t="s">
        <v>643</v>
      </c>
      <c r="BU203">
        <v>0.05</v>
      </c>
      <c r="BV203">
        <v>0.48</v>
      </c>
      <c r="BW203">
        <v>1.2</v>
      </c>
      <c r="BX203" t="s">
        <v>643</v>
      </c>
      <c r="BZ203">
        <v>5.0000000000000001E-3</v>
      </c>
      <c r="CA203" t="s">
        <v>558</v>
      </c>
      <c r="CB203" t="s">
        <v>558</v>
      </c>
      <c r="CC203" t="s">
        <v>643</v>
      </c>
      <c r="CE203">
        <v>0.05</v>
      </c>
      <c r="CF203">
        <v>1.9</v>
      </c>
      <c r="CG203">
        <v>2.1</v>
      </c>
      <c r="CH203" t="s">
        <v>643</v>
      </c>
      <c r="CJ203">
        <v>5.0000000000000001E-3</v>
      </c>
      <c r="CK203">
        <v>0.01</v>
      </c>
      <c r="CL203">
        <v>7.1400000000000005E-2</v>
      </c>
      <c r="CM203" t="s">
        <v>643</v>
      </c>
      <c r="CO203">
        <v>5.0000000000000002E-5</v>
      </c>
      <c r="CP203" t="s">
        <v>587</v>
      </c>
      <c r="CQ203" t="s">
        <v>587</v>
      </c>
      <c r="CR203" t="s">
        <v>643</v>
      </c>
      <c r="CT203">
        <v>5.0000000000000001E-3</v>
      </c>
      <c r="CU203" t="s">
        <v>558</v>
      </c>
      <c r="CV203" t="s">
        <v>558</v>
      </c>
      <c r="CW203" t="s">
        <v>643</v>
      </c>
      <c r="CY203">
        <v>5.0000000000000001E-3</v>
      </c>
      <c r="CZ203" t="s">
        <v>558</v>
      </c>
      <c r="DA203" t="s">
        <v>558</v>
      </c>
      <c r="DB203" t="s">
        <v>643</v>
      </c>
      <c r="DD203">
        <v>2.5000000000000001E-3</v>
      </c>
      <c r="DE203" t="s">
        <v>591</v>
      </c>
      <c r="DF203" t="s">
        <v>591</v>
      </c>
      <c r="DG203" t="s">
        <v>643</v>
      </c>
      <c r="DI203">
        <v>5.0000000000000001E-4</v>
      </c>
      <c r="DJ203" t="s">
        <v>556</v>
      </c>
      <c r="DK203" t="s">
        <v>556</v>
      </c>
      <c r="DL203" t="s">
        <v>643</v>
      </c>
      <c r="DN203">
        <v>5.0000000000000001E-3</v>
      </c>
      <c r="DO203" t="s">
        <v>558</v>
      </c>
      <c r="DP203" t="s">
        <v>558</v>
      </c>
      <c r="DQ203" t="s">
        <v>643</v>
      </c>
      <c r="DS203">
        <v>5.0000000000000001E-3</v>
      </c>
      <c r="DT203" t="s">
        <v>558</v>
      </c>
      <c r="DU203" t="s">
        <v>558</v>
      </c>
      <c r="DV203" t="s">
        <v>643</v>
      </c>
    </row>
    <row r="204" spans="1:126" x14ac:dyDescent="0.25">
      <c r="A204" t="s">
        <v>7</v>
      </c>
      <c r="B204" t="s">
        <v>265</v>
      </c>
      <c r="C204" t="s">
        <v>9</v>
      </c>
      <c r="D204" s="1">
        <v>43546.444444444445</v>
      </c>
      <c r="E204" t="s">
        <v>267</v>
      </c>
      <c r="F204" t="s">
        <v>267</v>
      </c>
      <c r="G204" t="s">
        <v>11</v>
      </c>
      <c r="H204">
        <v>2.5000000000000001E-2</v>
      </c>
      <c r="I204">
        <v>0.107</v>
      </c>
      <c r="J204">
        <v>2</v>
      </c>
      <c r="K204" t="s">
        <v>643</v>
      </c>
      <c r="M204">
        <v>5.0000000000000001E-4</v>
      </c>
      <c r="N204" t="s">
        <v>556</v>
      </c>
      <c r="O204" t="s">
        <v>556</v>
      </c>
      <c r="P204" t="s">
        <v>643</v>
      </c>
      <c r="R204">
        <v>5.0000000000000001E-4</v>
      </c>
      <c r="S204">
        <v>9.2000000000000003E-4</v>
      </c>
      <c r="T204">
        <v>4.7400000000000003E-3</v>
      </c>
      <c r="U204" t="s">
        <v>643</v>
      </c>
      <c r="W204">
        <v>5.0000000000000001E-3</v>
      </c>
      <c r="X204">
        <v>1.8700000000000001E-2</v>
      </c>
      <c r="Y204">
        <v>4.4499999999999998E-2</v>
      </c>
      <c r="Z204" t="s">
        <v>643</v>
      </c>
      <c r="AB204">
        <v>5.0000000000000001E-4</v>
      </c>
      <c r="AC204" t="s">
        <v>556</v>
      </c>
      <c r="AD204" t="s">
        <v>556</v>
      </c>
      <c r="AE204" t="s">
        <v>643</v>
      </c>
      <c r="AG204">
        <v>2.5000000000000001E-2</v>
      </c>
      <c r="AH204" t="s">
        <v>557</v>
      </c>
      <c r="AI204" t="s">
        <v>557</v>
      </c>
      <c r="AJ204" t="s">
        <v>643</v>
      </c>
      <c r="AL204">
        <v>5.0000000000000001E-4</v>
      </c>
      <c r="AM204" t="s">
        <v>556</v>
      </c>
      <c r="AN204" t="s">
        <v>556</v>
      </c>
      <c r="AO204" t="s">
        <v>643</v>
      </c>
      <c r="AQ204">
        <v>5.0000000000000001E-4</v>
      </c>
      <c r="AR204">
        <v>3.1</v>
      </c>
      <c r="AS204">
        <v>3.6</v>
      </c>
      <c r="AT204" t="s">
        <v>643</v>
      </c>
      <c r="AV204">
        <v>2</v>
      </c>
      <c r="AW204">
        <v>2.1</v>
      </c>
      <c r="AX204">
        <v>2.9</v>
      </c>
      <c r="AY204" t="s">
        <v>643</v>
      </c>
      <c r="BA204">
        <v>5.0000000000000001E-3</v>
      </c>
      <c r="BB204" t="s">
        <v>558</v>
      </c>
      <c r="BC204" t="s">
        <v>558</v>
      </c>
      <c r="BD204" t="s">
        <v>643</v>
      </c>
      <c r="BF204">
        <v>5.0000000000000001E-4</v>
      </c>
      <c r="BG204" t="s">
        <v>556</v>
      </c>
      <c r="BH204">
        <v>2.3900000000000002E-3</v>
      </c>
      <c r="BI204" t="s">
        <v>643</v>
      </c>
      <c r="BK204">
        <v>5.0000000000000001E-4</v>
      </c>
      <c r="BL204" t="s">
        <v>556</v>
      </c>
      <c r="BM204">
        <v>4.1000000000000003E-3</v>
      </c>
      <c r="BN204" t="s">
        <v>643</v>
      </c>
      <c r="BP204">
        <v>5.0000000000000001E-3</v>
      </c>
      <c r="BQ204" t="s">
        <v>558</v>
      </c>
      <c r="BR204" t="s">
        <v>558</v>
      </c>
      <c r="BS204" t="s">
        <v>643</v>
      </c>
      <c r="BU204">
        <v>0.05</v>
      </c>
      <c r="BV204">
        <v>0.46300000000000002</v>
      </c>
      <c r="BW204">
        <v>5.2</v>
      </c>
      <c r="BX204" t="s">
        <v>643</v>
      </c>
      <c r="BZ204">
        <v>5.0000000000000001E-3</v>
      </c>
      <c r="CA204" t="s">
        <v>558</v>
      </c>
      <c r="CB204" t="s">
        <v>558</v>
      </c>
      <c r="CC204" t="s">
        <v>643</v>
      </c>
      <c r="CE204">
        <v>0.05</v>
      </c>
      <c r="CF204">
        <v>1.8</v>
      </c>
      <c r="CG204">
        <v>1.9</v>
      </c>
      <c r="CH204" t="s">
        <v>643</v>
      </c>
      <c r="CJ204">
        <v>5.0000000000000001E-3</v>
      </c>
      <c r="CK204">
        <v>1.3299999999999999E-2</v>
      </c>
      <c r="CL204">
        <v>0.52</v>
      </c>
      <c r="CM204" t="s">
        <v>643</v>
      </c>
      <c r="CO204">
        <v>5.0000000000000002E-5</v>
      </c>
      <c r="CP204" t="s">
        <v>587</v>
      </c>
      <c r="CQ204" t="s">
        <v>587</v>
      </c>
      <c r="CR204" t="s">
        <v>643</v>
      </c>
      <c r="CT204">
        <v>5.0000000000000001E-3</v>
      </c>
      <c r="CU204" t="s">
        <v>558</v>
      </c>
      <c r="CV204" t="s">
        <v>558</v>
      </c>
      <c r="CW204" t="s">
        <v>643</v>
      </c>
      <c r="CY204">
        <v>5.0000000000000001E-3</v>
      </c>
      <c r="CZ204" t="s">
        <v>558</v>
      </c>
      <c r="DA204" t="s">
        <v>558</v>
      </c>
      <c r="DB204" t="s">
        <v>643</v>
      </c>
      <c r="DD204">
        <v>2.5000000000000001E-3</v>
      </c>
      <c r="DE204" t="s">
        <v>591</v>
      </c>
      <c r="DF204" t="s">
        <v>591</v>
      </c>
      <c r="DG204" t="s">
        <v>643</v>
      </c>
      <c r="DI204">
        <v>5.0000000000000001E-4</v>
      </c>
      <c r="DJ204" t="s">
        <v>556</v>
      </c>
      <c r="DK204" t="s">
        <v>556</v>
      </c>
      <c r="DL204" t="s">
        <v>643</v>
      </c>
      <c r="DN204">
        <v>5.0000000000000001E-3</v>
      </c>
      <c r="DO204" t="s">
        <v>558</v>
      </c>
      <c r="DP204">
        <v>1.4500000000000001E-2</v>
      </c>
      <c r="DQ204" t="s">
        <v>643</v>
      </c>
      <c r="DS204">
        <v>5.0000000000000001E-3</v>
      </c>
      <c r="DT204" t="s">
        <v>558</v>
      </c>
      <c r="DU204">
        <v>9.1999999999999998E-3</v>
      </c>
      <c r="DV204" t="s">
        <v>643</v>
      </c>
    </row>
    <row r="205" spans="1:126" x14ac:dyDescent="0.25">
      <c r="A205" t="s">
        <v>7</v>
      </c>
      <c r="B205" t="s">
        <v>265</v>
      </c>
      <c r="C205" t="s">
        <v>9</v>
      </c>
      <c r="D205" s="1">
        <v>43572.459722222222</v>
      </c>
      <c r="E205" t="s">
        <v>268</v>
      </c>
      <c r="F205" t="s">
        <v>268</v>
      </c>
      <c r="G205" t="s">
        <v>11</v>
      </c>
      <c r="H205">
        <v>2.5000000000000001E-2</v>
      </c>
      <c r="I205">
        <v>5.6899999999999999E-2</v>
      </c>
      <c r="J205">
        <v>2.1</v>
      </c>
      <c r="K205" t="s">
        <v>643</v>
      </c>
      <c r="M205">
        <v>5.0000000000000001E-4</v>
      </c>
      <c r="N205" t="s">
        <v>556</v>
      </c>
      <c r="O205" t="s">
        <v>556</v>
      </c>
      <c r="P205" t="s">
        <v>643</v>
      </c>
      <c r="R205">
        <v>5.0000000000000001E-4</v>
      </c>
      <c r="S205">
        <v>9.5E-4</v>
      </c>
      <c r="T205">
        <v>5.9100000000000003E-3</v>
      </c>
      <c r="U205" t="s">
        <v>643</v>
      </c>
      <c r="W205">
        <v>5.0000000000000001E-3</v>
      </c>
      <c r="X205">
        <v>2.1000000000000001E-2</v>
      </c>
      <c r="Y205">
        <v>6.6000000000000003E-2</v>
      </c>
      <c r="Z205" t="s">
        <v>643</v>
      </c>
      <c r="AB205">
        <v>5.0000000000000001E-4</v>
      </c>
      <c r="AC205" t="s">
        <v>556</v>
      </c>
      <c r="AD205" t="s">
        <v>556</v>
      </c>
      <c r="AE205" t="s">
        <v>643</v>
      </c>
      <c r="AG205">
        <v>2.5000000000000001E-2</v>
      </c>
      <c r="AH205" t="s">
        <v>557</v>
      </c>
      <c r="AI205" t="s">
        <v>557</v>
      </c>
      <c r="AJ205" t="s">
        <v>643</v>
      </c>
      <c r="AL205">
        <v>5.0000000000000001E-4</v>
      </c>
      <c r="AM205" t="s">
        <v>556</v>
      </c>
      <c r="AN205" t="s">
        <v>556</v>
      </c>
      <c r="AO205" t="s">
        <v>643</v>
      </c>
      <c r="AQ205">
        <v>5.0000000000000001E-4</v>
      </c>
      <c r="AR205">
        <v>2.5</v>
      </c>
      <c r="AS205">
        <v>3.7</v>
      </c>
      <c r="AT205" t="s">
        <v>643</v>
      </c>
      <c r="AV205">
        <v>2</v>
      </c>
      <c r="AW205">
        <v>2.6</v>
      </c>
      <c r="AX205">
        <v>2.8</v>
      </c>
      <c r="AY205" t="s">
        <v>643</v>
      </c>
      <c r="BA205">
        <v>5.0000000000000001E-3</v>
      </c>
      <c r="BB205" t="s">
        <v>558</v>
      </c>
      <c r="BC205" t="s">
        <v>558</v>
      </c>
      <c r="BD205" t="s">
        <v>643</v>
      </c>
      <c r="BF205">
        <v>5.0000000000000001E-4</v>
      </c>
      <c r="BG205" t="s">
        <v>556</v>
      </c>
      <c r="BH205">
        <v>3.81E-3</v>
      </c>
      <c r="BI205" t="s">
        <v>643</v>
      </c>
      <c r="BK205">
        <v>5.0000000000000001E-4</v>
      </c>
      <c r="BL205" t="s">
        <v>556</v>
      </c>
      <c r="BM205" t="s">
        <v>556</v>
      </c>
      <c r="BN205" t="s">
        <v>643</v>
      </c>
      <c r="BP205">
        <v>5.0000000000000001E-3</v>
      </c>
      <c r="BQ205" t="s">
        <v>558</v>
      </c>
      <c r="BR205" t="s">
        <v>558</v>
      </c>
      <c r="BS205" t="s">
        <v>643</v>
      </c>
      <c r="BU205">
        <v>0.05</v>
      </c>
      <c r="BV205">
        <v>0.33300000000000002</v>
      </c>
      <c r="BW205">
        <v>5.9</v>
      </c>
      <c r="BX205" t="s">
        <v>643</v>
      </c>
      <c r="BZ205">
        <v>5.0000000000000001E-3</v>
      </c>
      <c r="CA205" t="s">
        <v>558</v>
      </c>
      <c r="CB205" t="s">
        <v>558</v>
      </c>
      <c r="CC205" t="s">
        <v>643</v>
      </c>
      <c r="CE205">
        <v>0.05</v>
      </c>
      <c r="CF205">
        <v>1.6</v>
      </c>
      <c r="CG205">
        <v>2</v>
      </c>
      <c r="CH205" t="s">
        <v>643</v>
      </c>
      <c r="CJ205">
        <v>5.0000000000000001E-3</v>
      </c>
      <c r="CK205">
        <v>2.2800000000000001E-2</v>
      </c>
      <c r="CL205">
        <v>0.94</v>
      </c>
      <c r="CM205" t="s">
        <v>643</v>
      </c>
      <c r="CO205">
        <v>5.0000000000000002E-5</v>
      </c>
      <c r="CP205" t="s">
        <v>587</v>
      </c>
      <c r="CQ205" t="s">
        <v>587</v>
      </c>
      <c r="CR205" t="s">
        <v>643</v>
      </c>
      <c r="CT205">
        <v>5.0000000000000001E-3</v>
      </c>
      <c r="CU205" t="s">
        <v>558</v>
      </c>
      <c r="CV205" t="s">
        <v>558</v>
      </c>
      <c r="CW205" t="s">
        <v>643</v>
      </c>
      <c r="CY205">
        <v>5.0000000000000001E-3</v>
      </c>
      <c r="CZ205" t="s">
        <v>558</v>
      </c>
      <c r="DA205" t="s">
        <v>558</v>
      </c>
      <c r="DB205" t="s">
        <v>643</v>
      </c>
      <c r="DD205">
        <v>2.5000000000000001E-3</v>
      </c>
      <c r="DE205" t="s">
        <v>591</v>
      </c>
      <c r="DF205" t="s">
        <v>591</v>
      </c>
      <c r="DG205" t="s">
        <v>643</v>
      </c>
      <c r="DI205">
        <v>5.0000000000000001E-4</v>
      </c>
      <c r="DJ205" t="s">
        <v>556</v>
      </c>
      <c r="DK205" t="s">
        <v>556</v>
      </c>
      <c r="DL205" t="s">
        <v>643</v>
      </c>
      <c r="DN205">
        <v>5.0000000000000001E-3</v>
      </c>
      <c r="DO205" t="s">
        <v>558</v>
      </c>
      <c r="DP205">
        <v>9.7999999999999997E-3</v>
      </c>
      <c r="DQ205" t="s">
        <v>643</v>
      </c>
      <c r="DS205">
        <v>5.0000000000000001E-3</v>
      </c>
      <c r="DT205" t="s">
        <v>558</v>
      </c>
      <c r="DU205" t="s">
        <v>558</v>
      </c>
      <c r="DV205" t="s">
        <v>643</v>
      </c>
    </row>
    <row r="206" spans="1:126" x14ac:dyDescent="0.25">
      <c r="A206" t="s">
        <v>7</v>
      </c>
      <c r="B206" t="s">
        <v>269</v>
      </c>
      <c r="C206" t="s">
        <v>9</v>
      </c>
      <c r="D206" s="1">
        <v>43514.504166666666</v>
      </c>
      <c r="E206" t="s">
        <v>270</v>
      </c>
      <c r="F206" t="s">
        <v>270</v>
      </c>
      <c r="G206" t="s">
        <v>11</v>
      </c>
      <c r="H206">
        <v>2.5000000000000001E-2</v>
      </c>
      <c r="I206">
        <v>8.3099999999999993E-2</v>
      </c>
      <c r="J206">
        <v>2.1</v>
      </c>
      <c r="K206" t="s">
        <v>643</v>
      </c>
      <c r="M206">
        <v>5.0000000000000001E-4</v>
      </c>
      <c r="N206" t="s">
        <v>556</v>
      </c>
      <c r="O206" t="s">
        <v>556</v>
      </c>
      <c r="P206" t="s">
        <v>643</v>
      </c>
      <c r="R206">
        <v>5.0000000000000001E-4</v>
      </c>
      <c r="S206">
        <v>5.8E-4</v>
      </c>
      <c r="T206">
        <v>2.32E-3</v>
      </c>
      <c r="U206" t="s">
        <v>643</v>
      </c>
      <c r="W206">
        <v>5.0000000000000001E-3</v>
      </c>
      <c r="X206">
        <v>1.8499999999999999E-2</v>
      </c>
      <c r="Y206">
        <v>4.1300000000000003E-2</v>
      </c>
      <c r="Z206" t="s">
        <v>643</v>
      </c>
      <c r="AB206">
        <v>5.0000000000000001E-4</v>
      </c>
      <c r="AC206" t="s">
        <v>556</v>
      </c>
      <c r="AD206" t="s">
        <v>556</v>
      </c>
      <c r="AE206" t="s">
        <v>643</v>
      </c>
      <c r="AG206">
        <v>2.5000000000000001E-2</v>
      </c>
      <c r="AH206" t="s">
        <v>557</v>
      </c>
      <c r="AI206" t="s">
        <v>557</v>
      </c>
      <c r="AJ206" t="s">
        <v>643</v>
      </c>
      <c r="AL206">
        <v>5.0000000000000001E-4</v>
      </c>
      <c r="AM206" t="s">
        <v>556</v>
      </c>
      <c r="AN206" t="s">
        <v>556</v>
      </c>
      <c r="AO206" t="s">
        <v>643</v>
      </c>
      <c r="AQ206">
        <v>5.0000000000000001E-4</v>
      </c>
      <c r="AR206">
        <v>2.6</v>
      </c>
      <c r="AS206">
        <v>3.9</v>
      </c>
      <c r="AT206" t="s">
        <v>643</v>
      </c>
      <c r="AV206">
        <v>2</v>
      </c>
      <c r="AW206">
        <v>3.2</v>
      </c>
      <c r="AX206">
        <v>3.8</v>
      </c>
      <c r="AY206" t="s">
        <v>643</v>
      </c>
      <c r="BA206">
        <v>5.0000000000000001E-3</v>
      </c>
      <c r="BB206" t="s">
        <v>558</v>
      </c>
      <c r="BC206" t="s">
        <v>558</v>
      </c>
      <c r="BD206" t="s">
        <v>643</v>
      </c>
      <c r="BF206">
        <v>5.0000000000000001E-4</v>
      </c>
      <c r="BG206" t="s">
        <v>556</v>
      </c>
      <c r="BH206">
        <v>2.0400000000000001E-3</v>
      </c>
      <c r="BI206" t="s">
        <v>643</v>
      </c>
      <c r="BK206">
        <v>5.0000000000000001E-4</v>
      </c>
      <c r="BL206" t="s">
        <v>556</v>
      </c>
      <c r="BM206">
        <v>4.1799999999999997E-3</v>
      </c>
      <c r="BN206" t="s">
        <v>643</v>
      </c>
      <c r="BP206">
        <v>5.0000000000000001E-3</v>
      </c>
      <c r="BQ206" t="s">
        <v>558</v>
      </c>
      <c r="BR206" t="s">
        <v>558</v>
      </c>
      <c r="BS206" t="s">
        <v>643</v>
      </c>
      <c r="BU206">
        <v>0.05</v>
      </c>
      <c r="BV206">
        <v>0.22700000000000001</v>
      </c>
      <c r="BW206">
        <v>5.0999999999999996</v>
      </c>
      <c r="BX206" t="s">
        <v>643</v>
      </c>
      <c r="BZ206">
        <v>5.0000000000000001E-3</v>
      </c>
      <c r="CA206" t="s">
        <v>558</v>
      </c>
      <c r="CB206" t="s">
        <v>558</v>
      </c>
      <c r="CC206" t="s">
        <v>643</v>
      </c>
      <c r="CE206">
        <v>0.05</v>
      </c>
      <c r="CF206">
        <v>1.5</v>
      </c>
      <c r="CG206">
        <v>2</v>
      </c>
      <c r="CH206" t="s">
        <v>643</v>
      </c>
      <c r="CJ206">
        <v>5.0000000000000001E-3</v>
      </c>
      <c r="CK206">
        <v>6.1000000000000004E-3</v>
      </c>
      <c r="CL206">
        <v>0.23</v>
      </c>
      <c r="CM206" t="s">
        <v>643</v>
      </c>
      <c r="CO206">
        <v>5.0000000000000002E-5</v>
      </c>
      <c r="CP206" t="s">
        <v>587</v>
      </c>
      <c r="CQ206" t="s">
        <v>587</v>
      </c>
      <c r="CR206" t="s">
        <v>643</v>
      </c>
      <c r="CT206">
        <v>5.0000000000000001E-3</v>
      </c>
      <c r="CU206" t="s">
        <v>558</v>
      </c>
      <c r="CV206" t="s">
        <v>558</v>
      </c>
      <c r="CW206" t="s">
        <v>643</v>
      </c>
      <c r="CY206">
        <v>5.0000000000000001E-3</v>
      </c>
      <c r="CZ206" t="s">
        <v>558</v>
      </c>
      <c r="DA206" t="s">
        <v>558</v>
      </c>
      <c r="DB206" t="s">
        <v>643</v>
      </c>
      <c r="DD206">
        <v>2.5000000000000001E-3</v>
      </c>
      <c r="DE206" t="s">
        <v>591</v>
      </c>
      <c r="DF206" t="s">
        <v>591</v>
      </c>
      <c r="DG206" t="s">
        <v>643</v>
      </c>
      <c r="DI206">
        <v>5.0000000000000001E-4</v>
      </c>
      <c r="DJ206" t="s">
        <v>556</v>
      </c>
      <c r="DK206" t="s">
        <v>556</v>
      </c>
      <c r="DL206" t="s">
        <v>643</v>
      </c>
      <c r="DN206">
        <v>5.0000000000000001E-3</v>
      </c>
      <c r="DO206" t="s">
        <v>558</v>
      </c>
      <c r="DP206">
        <v>1.6199999999999999E-2</v>
      </c>
      <c r="DQ206" t="s">
        <v>643</v>
      </c>
      <c r="DS206">
        <v>5.0000000000000001E-3</v>
      </c>
      <c r="DT206" t="s">
        <v>558</v>
      </c>
      <c r="DU206" t="s">
        <v>558</v>
      </c>
      <c r="DV206" t="s">
        <v>643</v>
      </c>
    </row>
    <row r="207" spans="1:126" x14ac:dyDescent="0.25">
      <c r="A207" t="s">
        <v>7</v>
      </c>
      <c r="B207" t="s">
        <v>269</v>
      </c>
      <c r="C207" t="s">
        <v>9</v>
      </c>
      <c r="D207" s="1">
        <v>43549.655555555553</v>
      </c>
      <c r="E207" t="s">
        <v>271</v>
      </c>
      <c r="F207" t="s">
        <v>271</v>
      </c>
      <c r="G207" t="s">
        <v>11</v>
      </c>
      <c r="H207">
        <v>2.5000000000000001E-2</v>
      </c>
      <c r="I207" t="s">
        <v>560</v>
      </c>
      <c r="J207">
        <v>1.3</v>
      </c>
      <c r="K207" t="s">
        <v>643</v>
      </c>
      <c r="M207">
        <v>5.0000000000000001E-4</v>
      </c>
      <c r="N207" t="s">
        <v>556</v>
      </c>
      <c r="O207" t="s">
        <v>556</v>
      </c>
      <c r="P207" t="s">
        <v>643</v>
      </c>
      <c r="R207">
        <v>5.0000000000000001E-4</v>
      </c>
      <c r="S207">
        <v>7.3999999999999999E-4</v>
      </c>
      <c r="T207">
        <v>2.3999999999999998E-3</v>
      </c>
      <c r="U207" t="s">
        <v>643</v>
      </c>
      <c r="W207">
        <v>5.0000000000000001E-3</v>
      </c>
      <c r="X207">
        <v>2.7099999999999999E-2</v>
      </c>
      <c r="Y207">
        <v>2.7699999999999999E-2</v>
      </c>
      <c r="Z207" t="s">
        <v>643</v>
      </c>
      <c r="AB207">
        <v>5.0000000000000001E-4</v>
      </c>
      <c r="AC207" t="s">
        <v>556</v>
      </c>
      <c r="AD207" t="s">
        <v>556</v>
      </c>
      <c r="AE207" t="s">
        <v>643</v>
      </c>
      <c r="AG207">
        <v>2.5000000000000001E-2</v>
      </c>
      <c r="AH207" t="s">
        <v>557</v>
      </c>
      <c r="AI207" t="s">
        <v>557</v>
      </c>
      <c r="AJ207" t="s">
        <v>643</v>
      </c>
      <c r="AL207">
        <v>5.0000000000000001E-4</v>
      </c>
      <c r="AM207" t="s">
        <v>556</v>
      </c>
      <c r="AN207" t="s">
        <v>556</v>
      </c>
      <c r="AO207" t="s">
        <v>643</v>
      </c>
      <c r="AQ207">
        <v>5.0000000000000001E-4</v>
      </c>
      <c r="AR207">
        <v>2.7</v>
      </c>
      <c r="AS207">
        <v>2.7</v>
      </c>
      <c r="AT207" t="s">
        <v>643</v>
      </c>
      <c r="AV207">
        <v>2</v>
      </c>
      <c r="AW207">
        <v>2.2000000000000002</v>
      </c>
      <c r="AX207">
        <v>2.5</v>
      </c>
      <c r="AY207" t="s">
        <v>643</v>
      </c>
      <c r="BA207">
        <v>5.0000000000000001E-3</v>
      </c>
      <c r="BB207" t="s">
        <v>558</v>
      </c>
      <c r="BC207" t="s">
        <v>558</v>
      </c>
      <c r="BD207" t="s">
        <v>643</v>
      </c>
      <c r="BF207">
        <v>5.0000000000000001E-4</v>
      </c>
      <c r="BG207" t="s">
        <v>556</v>
      </c>
      <c r="BH207">
        <v>1.3600000000000001E-3</v>
      </c>
      <c r="BI207" t="s">
        <v>643</v>
      </c>
      <c r="BK207">
        <v>5.0000000000000001E-4</v>
      </c>
      <c r="BL207">
        <v>3.13E-3</v>
      </c>
      <c r="BM207">
        <v>3.1700000000000001E-3</v>
      </c>
      <c r="BN207" t="s">
        <v>643</v>
      </c>
      <c r="BP207">
        <v>5.0000000000000001E-3</v>
      </c>
      <c r="BQ207" t="s">
        <v>558</v>
      </c>
      <c r="BR207" t="s">
        <v>558</v>
      </c>
      <c r="BS207" t="s">
        <v>643</v>
      </c>
      <c r="BU207">
        <v>0.05</v>
      </c>
      <c r="BV207">
        <v>0.315</v>
      </c>
      <c r="BW207">
        <v>3.4</v>
      </c>
      <c r="BX207" t="s">
        <v>643</v>
      </c>
      <c r="BZ207">
        <v>5.0000000000000001E-3</v>
      </c>
      <c r="CA207" t="s">
        <v>558</v>
      </c>
      <c r="CB207" t="s">
        <v>558</v>
      </c>
      <c r="CC207" t="s">
        <v>643</v>
      </c>
      <c r="CE207">
        <v>0.05</v>
      </c>
      <c r="CF207">
        <v>1.6</v>
      </c>
      <c r="CG207">
        <v>1.6</v>
      </c>
      <c r="CH207" t="s">
        <v>643</v>
      </c>
      <c r="CJ207">
        <v>5.0000000000000001E-3</v>
      </c>
      <c r="CK207">
        <v>2.1700000000000001E-2</v>
      </c>
      <c r="CL207">
        <v>0.188</v>
      </c>
      <c r="CM207" t="s">
        <v>643</v>
      </c>
      <c r="CO207">
        <v>5.0000000000000002E-5</v>
      </c>
      <c r="CP207" t="s">
        <v>587</v>
      </c>
      <c r="CQ207" t="s">
        <v>587</v>
      </c>
      <c r="CR207" t="s">
        <v>643</v>
      </c>
      <c r="CT207">
        <v>5.0000000000000001E-3</v>
      </c>
      <c r="CU207" t="s">
        <v>558</v>
      </c>
      <c r="CV207" t="s">
        <v>558</v>
      </c>
      <c r="CW207" t="s">
        <v>643</v>
      </c>
      <c r="CY207">
        <v>5.0000000000000001E-3</v>
      </c>
      <c r="CZ207" t="s">
        <v>558</v>
      </c>
      <c r="DA207" t="s">
        <v>558</v>
      </c>
      <c r="DB207" t="s">
        <v>643</v>
      </c>
      <c r="DD207">
        <v>2.5000000000000001E-3</v>
      </c>
      <c r="DE207" t="s">
        <v>591</v>
      </c>
      <c r="DF207" t="s">
        <v>591</v>
      </c>
      <c r="DG207" t="s">
        <v>643</v>
      </c>
      <c r="DI207">
        <v>5.0000000000000001E-4</v>
      </c>
      <c r="DJ207" t="s">
        <v>556</v>
      </c>
      <c r="DK207" t="s">
        <v>556</v>
      </c>
      <c r="DL207" t="s">
        <v>643</v>
      </c>
      <c r="DN207">
        <v>5.0000000000000001E-3</v>
      </c>
      <c r="DO207" t="s">
        <v>558</v>
      </c>
      <c r="DP207">
        <v>1.1599999999999999E-2</v>
      </c>
      <c r="DQ207" t="s">
        <v>643</v>
      </c>
      <c r="DS207">
        <v>5.0000000000000001E-3</v>
      </c>
      <c r="DT207" t="s">
        <v>558</v>
      </c>
      <c r="DU207" t="s">
        <v>558</v>
      </c>
      <c r="DV207" t="s">
        <v>643</v>
      </c>
    </row>
    <row r="208" spans="1:126" x14ac:dyDescent="0.25">
      <c r="A208" t="s">
        <v>7</v>
      </c>
      <c r="B208" t="s">
        <v>269</v>
      </c>
      <c r="C208" t="s">
        <v>9</v>
      </c>
      <c r="D208" s="1">
        <v>43578.529166666667</v>
      </c>
      <c r="E208" t="s">
        <v>272</v>
      </c>
      <c r="F208" t="s">
        <v>272</v>
      </c>
      <c r="G208" t="s">
        <v>11</v>
      </c>
      <c r="H208">
        <v>2.5000000000000001E-2</v>
      </c>
      <c r="I208">
        <v>6.5199999999999994E-2</v>
      </c>
      <c r="J208">
        <v>0.873</v>
      </c>
      <c r="K208" t="s">
        <v>643</v>
      </c>
      <c r="M208">
        <v>5.0000000000000001E-4</v>
      </c>
      <c r="N208" t="s">
        <v>556</v>
      </c>
      <c r="O208" t="s">
        <v>556</v>
      </c>
      <c r="P208" t="s">
        <v>643</v>
      </c>
      <c r="R208">
        <v>5.0000000000000001E-4</v>
      </c>
      <c r="S208">
        <v>5.9999999999999995E-4</v>
      </c>
      <c r="T208">
        <v>1.6800000000000001E-3</v>
      </c>
      <c r="U208" t="s">
        <v>643</v>
      </c>
      <c r="W208">
        <v>5.0000000000000001E-3</v>
      </c>
      <c r="X208">
        <v>1.9699999999999999E-2</v>
      </c>
      <c r="Y208">
        <v>2.69E-2</v>
      </c>
      <c r="Z208" t="s">
        <v>643</v>
      </c>
      <c r="AB208">
        <v>5.0000000000000001E-4</v>
      </c>
      <c r="AC208" t="s">
        <v>556</v>
      </c>
      <c r="AD208" t="s">
        <v>556</v>
      </c>
      <c r="AE208" t="s">
        <v>643</v>
      </c>
      <c r="AG208">
        <v>2.5000000000000001E-2</v>
      </c>
      <c r="AH208" t="s">
        <v>557</v>
      </c>
      <c r="AI208">
        <v>0.08</v>
      </c>
      <c r="AJ208" t="s">
        <v>643</v>
      </c>
      <c r="AL208">
        <v>5.0000000000000001E-4</v>
      </c>
      <c r="AM208" t="s">
        <v>556</v>
      </c>
      <c r="AN208" t="s">
        <v>556</v>
      </c>
      <c r="AO208" t="s">
        <v>643</v>
      </c>
      <c r="AQ208">
        <v>5.0000000000000001E-4</v>
      </c>
      <c r="AR208">
        <v>3.1</v>
      </c>
      <c r="AS208">
        <v>4</v>
      </c>
      <c r="AT208" t="s">
        <v>643</v>
      </c>
      <c r="AV208">
        <v>2</v>
      </c>
      <c r="AW208" t="s">
        <v>559</v>
      </c>
      <c r="AX208" t="s">
        <v>559</v>
      </c>
      <c r="AY208" t="s">
        <v>643</v>
      </c>
      <c r="BA208">
        <v>5.0000000000000001E-3</v>
      </c>
      <c r="BB208" t="s">
        <v>558</v>
      </c>
      <c r="BC208" t="s">
        <v>558</v>
      </c>
      <c r="BD208" t="s">
        <v>643</v>
      </c>
      <c r="BF208">
        <v>5.0000000000000001E-4</v>
      </c>
      <c r="BG208" t="s">
        <v>556</v>
      </c>
      <c r="BH208">
        <v>8.1999999999999998E-4</v>
      </c>
      <c r="BI208" t="s">
        <v>643</v>
      </c>
      <c r="BK208">
        <v>5.0000000000000001E-4</v>
      </c>
      <c r="BL208">
        <v>8.8999999999999995E-4</v>
      </c>
      <c r="BM208">
        <v>2.8999999999999998E-3</v>
      </c>
      <c r="BN208" t="s">
        <v>643</v>
      </c>
      <c r="BP208">
        <v>5.0000000000000001E-3</v>
      </c>
      <c r="BQ208" t="s">
        <v>558</v>
      </c>
      <c r="BR208" t="s">
        <v>558</v>
      </c>
      <c r="BS208" t="s">
        <v>643</v>
      </c>
      <c r="BU208">
        <v>0.05</v>
      </c>
      <c r="BV208">
        <v>0.32300000000000001</v>
      </c>
      <c r="BW208">
        <v>2.1</v>
      </c>
      <c r="BX208" t="s">
        <v>643</v>
      </c>
      <c r="BZ208">
        <v>5.0000000000000001E-3</v>
      </c>
      <c r="CA208" t="s">
        <v>558</v>
      </c>
      <c r="CB208" t="s">
        <v>558</v>
      </c>
      <c r="CC208" t="s">
        <v>643</v>
      </c>
      <c r="CE208">
        <v>0.05</v>
      </c>
      <c r="CF208">
        <v>1.6</v>
      </c>
      <c r="CG208">
        <v>1.8</v>
      </c>
      <c r="CH208" t="s">
        <v>643</v>
      </c>
      <c r="CJ208">
        <v>5.0000000000000001E-3</v>
      </c>
      <c r="CK208">
        <v>1.2500000000000001E-2</v>
      </c>
      <c r="CL208">
        <v>0.11799999999999999</v>
      </c>
      <c r="CM208" t="s">
        <v>643</v>
      </c>
      <c r="CO208">
        <v>5.0000000000000002E-5</v>
      </c>
      <c r="CP208" t="s">
        <v>587</v>
      </c>
      <c r="CQ208" t="s">
        <v>587</v>
      </c>
      <c r="CR208" t="s">
        <v>643</v>
      </c>
      <c r="CT208">
        <v>5.0000000000000001E-3</v>
      </c>
      <c r="CU208" t="s">
        <v>558</v>
      </c>
      <c r="CV208" t="s">
        <v>558</v>
      </c>
      <c r="CW208" t="s">
        <v>643</v>
      </c>
      <c r="CY208">
        <v>5.0000000000000001E-3</v>
      </c>
      <c r="CZ208" t="s">
        <v>558</v>
      </c>
      <c r="DA208" t="s">
        <v>558</v>
      </c>
      <c r="DB208" t="s">
        <v>643</v>
      </c>
      <c r="DD208">
        <v>2.5000000000000001E-3</v>
      </c>
      <c r="DE208" t="s">
        <v>591</v>
      </c>
      <c r="DF208" t="s">
        <v>591</v>
      </c>
      <c r="DG208" t="s">
        <v>643</v>
      </c>
      <c r="DI208">
        <v>5.0000000000000001E-4</v>
      </c>
      <c r="DJ208" t="s">
        <v>556</v>
      </c>
      <c r="DK208" t="s">
        <v>556</v>
      </c>
      <c r="DL208" t="s">
        <v>643</v>
      </c>
      <c r="DN208">
        <v>5.0000000000000001E-3</v>
      </c>
      <c r="DO208" t="s">
        <v>558</v>
      </c>
      <c r="DP208">
        <v>6.7000000000000002E-3</v>
      </c>
      <c r="DQ208" t="s">
        <v>643</v>
      </c>
      <c r="DS208">
        <v>5.0000000000000001E-3</v>
      </c>
      <c r="DT208" t="s">
        <v>558</v>
      </c>
      <c r="DU208">
        <v>8.9999999999999993E-3</v>
      </c>
      <c r="DV208" t="s">
        <v>643</v>
      </c>
    </row>
    <row r="209" spans="1:126" x14ac:dyDescent="0.25">
      <c r="A209" t="s">
        <v>7</v>
      </c>
      <c r="B209" t="s">
        <v>273</v>
      </c>
      <c r="C209" t="s">
        <v>9</v>
      </c>
      <c r="D209" s="1">
        <v>43515.453472222223</v>
      </c>
      <c r="E209" t="s">
        <v>274</v>
      </c>
      <c r="F209" t="s">
        <v>274</v>
      </c>
      <c r="G209" t="s">
        <v>11</v>
      </c>
      <c r="H209">
        <v>2.5000000000000001E-2</v>
      </c>
      <c r="I209">
        <v>0.10199999999999999</v>
      </c>
      <c r="J209">
        <v>5.2</v>
      </c>
      <c r="K209" t="s">
        <v>643</v>
      </c>
      <c r="M209">
        <v>5.0000000000000001E-4</v>
      </c>
      <c r="N209">
        <v>1.2999999999999999E-3</v>
      </c>
      <c r="O209">
        <v>1.2999999999999999E-3</v>
      </c>
      <c r="P209" t="s">
        <v>643</v>
      </c>
      <c r="R209">
        <v>5.0000000000000001E-4</v>
      </c>
      <c r="S209" t="s">
        <v>556</v>
      </c>
      <c r="T209">
        <v>1.5200000000000001E-3</v>
      </c>
      <c r="U209" t="s">
        <v>643</v>
      </c>
      <c r="W209">
        <v>5.0000000000000001E-3</v>
      </c>
      <c r="X209">
        <v>1.78E-2</v>
      </c>
      <c r="Y209">
        <v>3.9800000000000002E-2</v>
      </c>
      <c r="Z209" t="s">
        <v>643</v>
      </c>
      <c r="AB209">
        <v>5.0000000000000001E-4</v>
      </c>
      <c r="AC209" t="s">
        <v>556</v>
      </c>
      <c r="AD209" t="s">
        <v>556</v>
      </c>
      <c r="AE209" t="s">
        <v>643</v>
      </c>
      <c r="AG209">
        <v>2.5000000000000001E-2</v>
      </c>
      <c r="AH209" t="s">
        <v>557</v>
      </c>
      <c r="AI209" t="s">
        <v>557</v>
      </c>
      <c r="AJ209" t="s">
        <v>643</v>
      </c>
      <c r="AL209">
        <v>5.0000000000000001E-4</v>
      </c>
      <c r="AM209" t="s">
        <v>556</v>
      </c>
      <c r="AN209" t="s">
        <v>556</v>
      </c>
      <c r="AO209" t="s">
        <v>643</v>
      </c>
      <c r="AQ209">
        <v>5.0000000000000001E-4</v>
      </c>
      <c r="AR209">
        <v>3.8</v>
      </c>
      <c r="AS209">
        <v>4.8</v>
      </c>
      <c r="AT209" t="s">
        <v>643</v>
      </c>
      <c r="AV209">
        <v>2</v>
      </c>
      <c r="AW209">
        <v>2.8</v>
      </c>
      <c r="AX209">
        <v>3</v>
      </c>
      <c r="AY209" t="s">
        <v>643</v>
      </c>
      <c r="BA209">
        <v>5.0000000000000001E-3</v>
      </c>
      <c r="BB209" t="s">
        <v>558</v>
      </c>
      <c r="BC209">
        <v>1.34E-2</v>
      </c>
      <c r="BD209" t="s">
        <v>643</v>
      </c>
      <c r="BF209">
        <v>5.0000000000000001E-4</v>
      </c>
      <c r="BG209" t="s">
        <v>556</v>
      </c>
      <c r="BH209">
        <v>2.0200000000000001E-3</v>
      </c>
      <c r="BI209" t="s">
        <v>643</v>
      </c>
      <c r="BK209">
        <v>5.0000000000000001E-4</v>
      </c>
      <c r="BL209" t="s">
        <v>556</v>
      </c>
      <c r="BM209" t="s">
        <v>556</v>
      </c>
      <c r="BN209" t="s">
        <v>643</v>
      </c>
      <c r="BP209">
        <v>5.0000000000000001E-3</v>
      </c>
      <c r="BQ209" t="s">
        <v>558</v>
      </c>
      <c r="BR209" t="s">
        <v>558</v>
      </c>
      <c r="BS209" t="s">
        <v>643</v>
      </c>
      <c r="BU209">
        <v>0.05</v>
      </c>
      <c r="BV209">
        <v>0.29799999999999999</v>
      </c>
      <c r="BW209">
        <v>6.5</v>
      </c>
      <c r="BX209" t="s">
        <v>643</v>
      </c>
      <c r="BZ209">
        <v>5.0000000000000001E-3</v>
      </c>
      <c r="CA209" t="s">
        <v>558</v>
      </c>
      <c r="CB209" t="s">
        <v>558</v>
      </c>
      <c r="CC209" t="s">
        <v>643</v>
      </c>
      <c r="CE209">
        <v>0.05</v>
      </c>
      <c r="CF209">
        <v>1.5</v>
      </c>
      <c r="CG209">
        <v>1.9</v>
      </c>
      <c r="CH209" t="s">
        <v>643</v>
      </c>
      <c r="CJ209">
        <v>5.0000000000000001E-3</v>
      </c>
      <c r="CK209">
        <v>1.15E-2</v>
      </c>
      <c r="CL209">
        <v>0.252</v>
      </c>
      <c r="CM209" t="s">
        <v>643</v>
      </c>
      <c r="CO209">
        <v>5.0000000000000002E-5</v>
      </c>
      <c r="CP209" t="s">
        <v>587</v>
      </c>
      <c r="CQ209" t="s">
        <v>587</v>
      </c>
      <c r="CR209" t="s">
        <v>643</v>
      </c>
      <c r="CT209">
        <v>5.0000000000000001E-3</v>
      </c>
      <c r="CU209" t="s">
        <v>558</v>
      </c>
      <c r="CV209" t="s">
        <v>558</v>
      </c>
      <c r="CW209" t="s">
        <v>643</v>
      </c>
      <c r="CY209">
        <v>5.0000000000000001E-3</v>
      </c>
      <c r="CZ209" t="s">
        <v>558</v>
      </c>
      <c r="DA209" t="s">
        <v>558</v>
      </c>
      <c r="DB209" t="s">
        <v>643</v>
      </c>
      <c r="DD209">
        <v>2.5000000000000001E-3</v>
      </c>
      <c r="DE209" t="s">
        <v>591</v>
      </c>
      <c r="DF209" t="s">
        <v>591</v>
      </c>
      <c r="DG209" t="s">
        <v>643</v>
      </c>
      <c r="DI209">
        <v>5.0000000000000001E-4</v>
      </c>
      <c r="DJ209" t="s">
        <v>556</v>
      </c>
      <c r="DK209" t="s">
        <v>556</v>
      </c>
      <c r="DL209" t="s">
        <v>643</v>
      </c>
      <c r="DN209">
        <v>5.0000000000000001E-3</v>
      </c>
      <c r="DO209" t="s">
        <v>558</v>
      </c>
      <c r="DP209">
        <v>9.1000000000000004E-3</v>
      </c>
      <c r="DQ209" t="s">
        <v>643</v>
      </c>
      <c r="DS209">
        <v>5.0000000000000001E-3</v>
      </c>
      <c r="DT209">
        <v>8.8000000000000005E-3</v>
      </c>
      <c r="DU209">
        <v>8.8000000000000005E-3</v>
      </c>
      <c r="DV209" t="s">
        <v>643</v>
      </c>
    </row>
    <row r="210" spans="1:126" x14ac:dyDescent="0.25">
      <c r="A210" t="s">
        <v>7</v>
      </c>
      <c r="B210" t="s">
        <v>273</v>
      </c>
      <c r="C210" t="s">
        <v>9</v>
      </c>
      <c r="D210" s="1">
        <v>43551.573611111111</v>
      </c>
      <c r="E210" t="s">
        <v>275</v>
      </c>
      <c r="F210" t="s">
        <v>275</v>
      </c>
      <c r="G210" t="s">
        <v>11</v>
      </c>
      <c r="H210">
        <v>2.5000000000000001E-2</v>
      </c>
      <c r="I210">
        <v>7.1999999999999995E-2</v>
      </c>
      <c r="J210">
        <v>0.34899999999999998</v>
      </c>
      <c r="K210" t="s">
        <v>643</v>
      </c>
      <c r="M210">
        <v>5.0000000000000001E-4</v>
      </c>
      <c r="N210">
        <v>4.79E-3</v>
      </c>
      <c r="O210">
        <v>5.8900000000000003E-3</v>
      </c>
      <c r="P210" t="s">
        <v>643</v>
      </c>
      <c r="R210">
        <v>5.0000000000000001E-4</v>
      </c>
      <c r="S210">
        <v>5.2999999999999998E-4</v>
      </c>
      <c r="T210">
        <v>1.06E-3</v>
      </c>
      <c r="U210" t="s">
        <v>643</v>
      </c>
      <c r="W210">
        <v>5.0000000000000001E-3</v>
      </c>
      <c r="X210">
        <v>1.5800000000000002E-2</v>
      </c>
      <c r="Y210">
        <v>0.02</v>
      </c>
      <c r="Z210" t="s">
        <v>643</v>
      </c>
      <c r="AB210">
        <v>5.0000000000000001E-4</v>
      </c>
      <c r="AC210" t="s">
        <v>556</v>
      </c>
      <c r="AD210" t="s">
        <v>556</v>
      </c>
      <c r="AE210" t="s">
        <v>643</v>
      </c>
      <c r="AG210">
        <v>2.5000000000000001E-2</v>
      </c>
      <c r="AH210" t="s">
        <v>557</v>
      </c>
      <c r="AI210" t="s">
        <v>557</v>
      </c>
      <c r="AJ210" t="s">
        <v>643</v>
      </c>
      <c r="AL210">
        <v>5.0000000000000001E-4</v>
      </c>
      <c r="AM210" t="s">
        <v>556</v>
      </c>
      <c r="AN210" t="s">
        <v>556</v>
      </c>
      <c r="AO210" t="s">
        <v>643</v>
      </c>
      <c r="AQ210">
        <v>5.0000000000000001E-4</v>
      </c>
      <c r="AR210">
        <v>4.7</v>
      </c>
      <c r="AS210">
        <v>5.5</v>
      </c>
      <c r="AT210" t="s">
        <v>643</v>
      </c>
      <c r="AV210">
        <v>2</v>
      </c>
      <c r="AW210" t="s">
        <v>559</v>
      </c>
      <c r="AX210">
        <v>2.1</v>
      </c>
      <c r="AY210" t="s">
        <v>643</v>
      </c>
      <c r="BA210">
        <v>5.0000000000000001E-3</v>
      </c>
      <c r="BB210" t="s">
        <v>558</v>
      </c>
      <c r="BC210" t="s">
        <v>558</v>
      </c>
      <c r="BD210" t="s">
        <v>643</v>
      </c>
      <c r="BF210">
        <v>5.0000000000000001E-4</v>
      </c>
      <c r="BG210" t="s">
        <v>556</v>
      </c>
      <c r="BH210" t="s">
        <v>556</v>
      </c>
      <c r="BI210" t="s">
        <v>643</v>
      </c>
      <c r="BK210">
        <v>5.0000000000000001E-4</v>
      </c>
      <c r="BL210" t="s">
        <v>556</v>
      </c>
      <c r="BM210" t="s">
        <v>556</v>
      </c>
      <c r="BN210" t="s">
        <v>643</v>
      </c>
      <c r="BP210">
        <v>5.0000000000000001E-3</v>
      </c>
      <c r="BQ210" t="s">
        <v>558</v>
      </c>
      <c r="BR210" t="s">
        <v>558</v>
      </c>
      <c r="BS210" t="s">
        <v>643</v>
      </c>
      <c r="BU210">
        <v>0.05</v>
      </c>
      <c r="BV210">
        <v>0.312</v>
      </c>
      <c r="BW210">
        <v>1</v>
      </c>
      <c r="BX210" t="s">
        <v>643</v>
      </c>
      <c r="BZ210">
        <v>5.0000000000000001E-3</v>
      </c>
      <c r="CA210" t="s">
        <v>558</v>
      </c>
      <c r="CB210" t="s">
        <v>558</v>
      </c>
      <c r="CC210" t="s">
        <v>643</v>
      </c>
      <c r="CE210">
        <v>0.05</v>
      </c>
      <c r="CF210">
        <v>2.4</v>
      </c>
      <c r="CG210">
        <v>2.9</v>
      </c>
      <c r="CH210" t="s">
        <v>643</v>
      </c>
      <c r="CJ210">
        <v>5.0000000000000001E-3</v>
      </c>
      <c r="CK210">
        <v>2.4400000000000002E-2</v>
      </c>
      <c r="CL210">
        <v>9.69E-2</v>
      </c>
      <c r="CM210" t="s">
        <v>643</v>
      </c>
      <c r="CO210">
        <v>5.0000000000000002E-5</v>
      </c>
      <c r="CP210" t="s">
        <v>587</v>
      </c>
      <c r="CQ210" t="s">
        <v>587</v>
      </c>
      <c r="CR210" t="s">
        <v>643</v>
      </c>
      <c r="CT210">
        <v>5.0000000000000001E-3</v>
      </c>
      <c r="CU210" t="s">
        <v>558</v>
      </c>
      <c r="CV210" t="s">
        <v>558</v>
      </c>
      <c r="CW210" t="s">
        <v>643</v>
      </c>
      <c r="CY210">
        <v>5.0000000000000001E-3</v>
      </c>
      <c r="CZ210" t="s">
        <v>558</v>
      </c>
      <c r="DA210" t="s">
        <v>558</v>
      </c>
      <c r="DB210" t="s">
        <v>643</v>
      </c>
      <c r="DD210">
        <v>2.5000000000000001E-3</v>
      </c>
      <c r="DE210" t="s">
        <v>591</v>
      </c>
      <c r="DF210" t="s">
        <v>591</v>
      </c>
      <c r="DG210" t="s">
        <v>643</v>
      </c>
      <c r="DI210">
        <v>5.0000000000000001E-4</v>
      </c>
      <c r="DJ210" t="s">
        <v>556</v>
      </c>
      <c r="DK210" t="s">
        <v>556</v>
      </c>
      <c r="DL210" t="s">
        <v>643</v>
      </c>
      <c r="DN210">
        <v>5.0000000000000001E-3</v>
      </c>
      <c r="DO210" t="s">
        <v>558</v>
      </c>
      <c r="DP210">
        <v>7.9000000000000008E-3</v>
      </c>
      <c r="DQ210" t="s">
        <v>643</v>
      </c>
      <c r="DS210">
        <v>5.0000000000000001E-3</v>
      </c>
      <c r="DT210">
        <v>1.3899999999999999E-2</v>
      </c>
      <c r="DU210">
        <v>1.3899999999999999E-2</v>
      </c>
      <c r="DV210" t="s">
        <v>643</v>
      </c>
    </row>
    <row r="211" spans="1:126" x14ac:dyDescent="0.25">
      <c r="A211" t="s">
        <v>7</v>
      </c>
      <c r="B211" t="s">
        <v>273</v>
      </c>
      <c r="C211" t="s">
        <v>9</v>
      </c>
      <c r="D211" s="1">
        <v>43579.406944444447</v>
      </c>
      <c r="E211" t="s">
        <v>276</v>
      </c>
      <c r="F211" t="s">
        <v>276</v>
      </c>
      <c r="G211" t="s">
        <v>11</v>
      </c>
      <c r="H211">
        <v>2.5000000000000001E-2</v>
      </c>
      <c r="I211">
        <v>6.0900000000000003E-2</v>
      </c>
      <c r="J211">
        <v>0.30199999999999999</v>
      </c>
      <c r="K211" t="s">
        <v>643</v>
      </c>
      <c r="M211">
        <v>5.0000000000000001E-4</v>
      </c>
      <c r="N211">
        <v>2.7499999999999998E-3</v>
      </c>
      <c r="O211">
        <v>3.15E-3</v>
      </c>
      <c r="P211" t="s">
        <v>643</v>
      </c>
      <c r="R211">
        <v>5.0000000000000001E-4</v>
      </c>
      <c r="S211" t="s">
        <v>556</v>
      </c>
      <c r="T211" t="s">
        <v>556</v>
      </c>
      <c r="U211" t="s">
        <v>643</v>
      </c>
      <c r="W211">
        <v>5.0000000000000001E-3</v>
      </c>
      <c r="X211">
        <v>1.5599999999999999E-2</v>
      </c>
      <c r="Y211">
        <v>2.0400000000000001E-2</v>
      </c>
      <c r="Z211" t="s">
        <v>643</v>
      </c>
      <c r="AB211">
        <v>5.0000000000000001E-4</v>
      </c>
      <c r="AC211" t="s">
        <v>556</v>
      </c>
      <c r="AD211" t="s">
        <v>556</v>
      </c>
      <c r="AE211" t="s">
        <v>643</v>
      </c>
      <c r="AG211">
        <v>2.5000000000000001E-2</v>
      </c>
      <c r="AH211" t="s">
        <v>557</v>
      </c>
      <c r="AI211" t="s">
        <v>557</v>
      </c>
      <c r="AJ211" t="s">
        <v>643</v>
      </c>
      <c r="AL211">
        <v>5.0000000000000001E-4</v>
      </c>
      <c r="AM211" t="s">
        <v>556</v>
      </c>
      <c r="AN211" t="s">
        <v>556</v>
      </c>
      <c r="AO211" t="s">
        <v>643</v>
      </c>
      <c r="AQ211">
        <v>5.0000000000000001E-4</v>
      </c>
      <c r="AR211">
        <v>4.0999999999999996</v>
      </c>
      <c r="AS211">
        <v>4.4000000000000004</v>
      </c>
      <c r="AT211" t="s">
        <v>643</v>
      </c>
      <c r="AV211">
        <v>2</v>
      </c>
      <c r="AW211" t="s">
        <v>559</v>
      </c>
      <c r="AX211">
        <v>2.1</v>
      </c>
      <c r="AY211" t="s">
        <v>643</v>
      </c>
      <c r="BA211">
        <v>5.0000000000000001E-3</v>
      </c>
      <c r="BB211" t="s">
        <v>558</v>
      </c>
      <c r="BC211" t="s">
        <v>558</v>
      </c>
      <c r="BD211" t="s">
        <v>643</v>
      </c>
      <c r="BF211">
        <v>5.0000000000000001E-4</v>
      </c>
      <c r="BG211" t="s">
        <v>556</v>
      </c>
      <c r="BH211" t="s">
        <v>556</v>
      </c>
      <c r="BI211" t="s">
        <v>643</v>
      </c>
      <c r="BK211">
        <v>5.0000000000000001E-4</v>
      </c>
      <c r="BL211" t="s">
        <v>556</v>
      </c>
      <c r="BM211">
        <v>8.8000000000000003E-4</v>
      </c>
      <c r="BN211" t="s">
        <v>643</v>
      </c>
      <c r="BP211">
        <v>5.0000000000000001E-3</v>
      </c>
      <c r="BQ211" t="s">
        <v>558</v>
      </c>
      <c r="BR211" t="s">
        <v>558</v>
      </c>
      <c r="BS211" t="s">
        <v>643</v>
      </c>
      <c r="BU211">
        <v>0.05</v>
      </c>
      <c r="BV211">
        <v>0.28100000000000003</v>
      </c>
      <c r="BW211">
        <v>1.1000000000000001</v>
      </c>
      <c r="BX211" t="s">
        <v>643</v>
      </c>
      <c r="BZ211">
        <v>5.0000000000000001E-3</v>
      </c>
      <c r="CA211" t="s">
        <v>558</v>
      </c>
      <c r="CB211" t="s">
        <v>558</v>
      </c>
      <c r="CC211" t="s">
        <v>643</v>
      </c>
      <c r="CE211">
        <v>0.05</v>
      </c>
      <c r="CF211">
        <v>1.7</v>
      </c>
      <c r="CG211">
        <v>1.8</v>
      </c>
      <c r="CH211" t="s">
        <v>643</v>
      </c>
      <c r="CJ211">
        <v>5.0000000000000001E-3</v>
      </c>
      <c r="CK211">
        <v>1.38E-2</v>
      </c>
      <c r="CL211">
        <v>6.8699999999999997E-2</v>
      </c>
      <c r="CM211" t="s">
        <v>643</v>
      </c>
      <c r="CO211">
        <v>5.0000000000000002E-5</v>
      </c>
      <c r="CP211" t="s">
        <v>587</v>
      </c>
      <c r="CQ211" t="s">
        <v>587</v>
      </c>
      <c r="CR211" t="s">
        <v>643</v>
      </c>
      <c r="CT211">
        <v>5.0000000000000001E-3</v>
      </c>
      <c r="CU211" t="s">
        <v>558</v>
      </c>
      <c r="CV211" t="s">
        <v>558</v>
      </c>
      <c r="CW211" t="s">
        <v>643</v>
      </c>
      <c r="CY211">
        <v>5.0000000000000001E-3</v>
      </c>
      <c r="CZ211" t="s">
        <v>558</v>
      </c>
      <c r="DA211" t="s">
        <v>558</v>
      </c>
      <c r="DB211" t="s">
        <v>643</v>
      </c>
      <c r="DD211">
        <v>2.5000000000000001E-3</v>
      </c>
      <c r="DE211" t="s">
        <v>591</v>
      </c>
      <c r="DF211" t="s">
        <v>591</v>
      </c>
      <c r="DG211" t="s">
        <v>643</v>
      </c>
      <c r="DI211">
        <v>5.0000000000000001E-4</v>
      </c>
      <c r="DJ211" t="s">
        <v>556</v>
      </c>
      <c r="DK211" t="s">
        <v>556</v>
      </c>
      <c r="DL211" t="s">
        <v>643</v>
      </c>
      <c r="DN211">
        <v>5.0000000000000001E-3</v>
      </c>
      <c r="DO211" t="s">
        <v>558</v>
      </c>
      <c r="DP211" t="s">
        <v>558</v>
      </c>
      <c r="DQ211" t="s">
        <v>643</v>
      </c>
      <c r="DS211">
        <v>5.0000000000000001E-3</v>
      </c>
      <c r="DT211" t="s">
        <v>558</v>
      </c>
      <c r="DU211" t="s">
        <v>558</v>
      </c>
      <c r="DV211" t="s">
        <v>643</v>
      </c>
    </row>
    <row r="212" spans="1:126" x14ac:dyDescent="0.25">
      <c r="A212" t="s">
        <v>7</v>
      </c>
      <c r="B212" t="s">
        <v>277</v>
      </c>
      <c r="C212" t="s">
        <v>9</v>
      </c>
      <c r="D212" s="1">
        <v>43503.49722222222</v>
      </c>
      <c r="E212" t="s">
        <v>278</v>
      </c>
      <c r="F212" t="s">
        <v>278</v>
      </c>
      <c r="G212" t="s">
        <v>11</v>
      </c>
      <c r="H212">
        <v>2.5000000000000001E-2</v>
      </c>
      <c r="I212">
        <v>0.14599999999999999</v>
      </c>
      <c r="J212">
        <v>3.8</v>
      </c>
      <c r="K212" t="s">
        <v>643</v>
      </c>
      <c r="M212">
        <v>5.0000000000000001E-4</v>
      </c>
      <c r="N212" t="s">
        <v>556</v>
      </c>
      <c r="O212" t="s">
        <v>556</v>
      </c>
      <c r="P212" t="s">
        <v>643</v>
      </c>
      <c r="R212">
        <v>5.0000000000000001E-4</v>
      </c>
      <c r="S212" t="s">
        <v>556</v>
      </c>
      <c r="T212">
        <v>1.01E-3</v>
      </c>
      <c r="U212" t="s">
        <v>643</v>
      </c>
      <c r="W212">
        <v>5.0000000000000001E-3</v>
      </c>
      <c r="X212">
        <v>2.64E-2</v>
      </c>
      <c r="Y212">
        <v>3.95E-2</v>
      </c>
      <c r="Z212" t="s">
        <v>643</v>
      </c>
      <c r="AB212">
        <v>5.0000000000000001E-4</v>
      </c>
      <c r="AC212" t="s">
        <v>556</v>
      </c>
      <c r="AD212" t="s">
        <v>556</v>
      </c>
      <c r="AE212" t="s">
        <v>643</v>
      </c>
      <c r="AG212">
        <v>2.5000000000000001E-2</v>
      </c>
      <c r="AH212" t="s">
        <v>557</v>
      </c>
      <c r="AI212" t="s">
        <v>557</v>
      </c>
      <c r="AJ212" t="s">
        <v>643</v>
      </c>
      <c r="AL212">
        <v>5.0000000000000001E-4</v>
      </c>
      <c r="AM212" t="s">
        <v>556</v>
      </c>
      <c r="AN212" t="s">
        <v>556</v>
      </c>
      <c r="AO212" t="s">
        <v>643</v>
      </c>
      <c r="AQ212">
        <v>5.0000000000000001E-4</v>
      </c>
      <c r="AR212">
        <v>2.2000000000000002</v>
      </c>
      <c r="AS212">
        <v>2.9</v>
      </c>
      <c r="AT212" t="s">
        <v>643</v>
      </c>
      <c r="AV212">
        <v>2</v>
      </c>
      <c r="AW212">
        <v>2</v>
      </c>
      <c r="AX212">
        <v>2.2000000000000002</v>
      </c>
      <c r="AY212" t="s">
        <v>643</v>
      </c>
      <c r="BA212">
        <v>5.0000000000000001E-3</v>
      </c>
      <c r="BB212" t="s">
        <v>558</v>
      </c>
      <c r="BC212" t="s">
        <v>558</v>
      </c>
      <c r="BD212" t="s">
        <v>643</v>
      </c>
      <c r="BF212">
        <v>5.0000000000000001E-4</v>
      </c>
      <c r="BG212" t="s">
        <v>556</v>
      </c>
      <c r="BH212">
        <v>8.4999999999999995E-4</v>
      </c>
      <c r="BI212" t="s">
        <v>643</v>
      </c>
      <c r="BK212">
        <v>5.0000000000000001E-4</v>
      </c>
      <c r="BL212" t="s">
        <v>556</v>
      </c>
      <c r="BM212">
        <v>3.31E-3</v>
      </c>
      <c r="BN212" t="s">
        <v>643</v>
      </c>
      <c r="BP212">
        <v>5.0000000000000001E-3</v>
      </c>
      <c r="BQ212" t="s">
        <v>558</v>
      </c>
      <c r="BR212" t="s">
        <v>558</v>
      </c>
      <c r="BS212" t="s">
        <v>643</v>
      </c>
      <c r="BU212">
        <v>0.05</v>
      </c>
      <c r="BV212">
        <v>0.158</v>
      </c>
      <c r="BW212">
        <v>4.2</v>
      </c>
      <c r="BX212" t="s">
        <v>643</v>
      </c>
      <c r="BZ212">
        <v>5.0000000000000001E-3</v>
      </c>
      <c r="CA212" t="s">
        <v>558</v>
      </c>
      <c r="CB212">
        <v>3.61E-2</v>
      </c>
      <c r="CC212" t="s">
        <v>643</v>
      </c>
      <c r="CE212">
        <v>0.05</v>
      </c>
      <c r="CF212">
        <v>1.9</v>
      </c>
      <c r="CG212">
        <v>2.2999999999999998</v>
      </c>
      <c r="CH212" t="s">
        <v>643</v>
      </c>
      <c r="CJ212">
        <v>5.0000000000000001E-3</v>
      </c>
      <c r="CK212">
        <v>7.4000000000000003E-3</v>
      </c>
      <c r="CL212">
        <v>0.113</v>
      </c>
      <c r="CM212" t="s">
        <v>643</v>
      </c>
      <c r="CO212">
        <v>5.0000000000000002E-5</v>
      </c>
      <c r="CP212" t="s">
        <v>587</v>
      </c>
      <c r="CQ212" t="s">
        <v>587</v>
      </c>
      <c r="CR212" t="s">
        <v>643</v>
      </c>
      <c r="CT212">
        <v>5.0000000000000001E-3</v>
      </c>
      <c r="CU212" t="s">
        <v>558</v>
      </c>
      <c r="CV212" t="s">
        <v>558</v>
      </c>
      <c r="CW212" t="s">
        <v>643</v>
      </c>
      <c r="CY212">
        <v>5.0000000000000001E-3</v>
      </c>
      <c r="CZ212" t="s">
        <v>558</v>
      </c>
      <c r="DA212" t="s">
        <v>558</v>
      </c>
      <c r="DB212" t="s">
        <v>643</v>
      </c>
      <c r="DD212">
        <v>2.5000000000000001E-3</v>
      </c>
      <c r="DE212" t="s">
        <v>591</v>
      </c>
      <c r="DF212" t="s">
        <v>591</v>
      </c>
      <c r="DG212" t="s">
        <v>643</v>
      </c>
      <c r="DI212">
        <v>5.0000000000000001E-4</v>
      </c>
      <c r="DJ212" t="s">
        <v>556</v>
      </c>
      <c r="DK212" t="s">
        <v>556</v>
      </c>
      <c r="DL212" t="s">
        <v>643</v>
      </c>
      <c r="DN212">
        <v>5.0000000000000001E-3</v>
      </c>
      <c r="DO212" t="s">
        <v>558</v>
      </c>
      <c r="DP212">
        <v>1.29E-2</v>
      </c>
      <c r="DQ212" t="s">
        <v>643</v>
      </c>
      <c r="DS212">
        <v>5.0000000000000001E-3</v>
      </c>
      <c r="DT212" t="s">
        <v>558</v>
      </c>
      <c r="DU212" t="s">
        <v>558</v>
      </c>
      <c r="DV212" t="s">
        <v>643</v>
      </c>
    </row>
    <row r="213" spans="1:126" x14ac:dyDescent="0.25">
      <c r="A213" t="s">
        <v>7</v>
      </c>
      <c r="B213" t="s">
        <v>277</v>
      </c>
      <c r="C213" t="s">
        <v>9</v>
      </c>
      <c r="D213" s="1">
        <v>43538.442361111112</v>
      </c>
      <c r="E213" t="s">
        <v>279</v>
      </c>
      <c r="F213" t="s">
        <v>279</v>
      </c>
      <c r="G213" t="s">
        <v>11</v>
      </c>
      <c r="H213">
        <v>2.5000000000000001E-2</v>
      </c>
      <c r="I213">
        <v>0.105</v>
      </c>
      <c r="J213">
        <v>0.379</v>
      </c>
      <c r="K213" t="s">
        <v>643</v>
      </c>
      <c r="M213">
        <v>5.0000000000000001E-4</v>
      </c>
      <c r="N213" t="s">
        <v>556</v>
      </c>
      <c r="O213" t="s">
        <v>556</v>
      </c>
      <c r="P213" t="s">
        <v>643</v>
      </c>
      <c r="R213">
        <v>5.0000000000000001E-4</v>
      </c>
      <c r="S213" t="s">
        <v>556</v>
      </c>
      <c r="T213">
        <v>9.7000000000000005E-4</v>
      </c>
      <c r="U213" t="s">
        <v>643</v>
      </c>
      <c r="W213">
        <v>5.0000000000000001E-3</v>
      </c>
      <c r="X213">
        <v>1.7399999999999999E-2</v>
      </c>
      <c r="Y213">
        <v>2.0500000000000001E-2</v>
      </c>
      <c r="Z213" t="s">
        <v>643</v>
      </c>
      <c r="AB213">
        <v>5.0000000000000001E-4</v>
      </c>
      <c r="AC213" t="s">
        <v>556</v>
      </c>
      <c r="AD213" t="s">
        <v>556</v>
      </c>
      <c r="AE213" t="s">
        <v>643</v>
      </c>
      <c r="AG213">
        <v>2.5000000000000001E-2</v>
      </c>
      <c r="AH213" t="s">
        <v>557</v>
      </c>
      <c r="AI213" t="s">
        <v>557</v>
      </c>
      <c r="AJ213" t="s">
        <v>643</v>
      </c>
      <c r="AL213">
        <v>5.0000000000000001E-4</v>
      </c>
      <c r="AM213" t="s">
        <v>556</v>
      </c>
      <c r="AN213" t="s">
        <v>556</v>
      </c>
      <c r="AO213" t="s">
        <v>643</v>
      </c>
      <c r="AQ213">
        <v>5.0000000000000001E-4</v>
      </c>
      <c r="AR213">
        <v>2.4</v>
      </c>
      <c r="AS213">
        <v>3.3</v>
      </c>
      <c r="AT213" t="s">
        <v>643</v>
      </c>
      <c r="AV213">
        <v>2</v>
      </c>
      <c r="AW213">
        <v>2.1</v>
      </c>
      <c r="AX213">
        <v>2.2999999999999998</v>
      </c>
      <c r="AY213" t="s">
        <v>643</v>
      </c>
      <c r="BA213">
        <v>5.0000000000000001E-3</v>
      </c>
      <c r="BB213" t="s">
        <v>558</v>
      </c>
      <c r="BC213" t="s">
        <v>558</v>
      </c>
      <c r="BD213" t="s">
        <v>643</v>
      </c>
      <c r="BF213">
        <v>5.0000000000000001E-4</v>
      </c>
      <c r="BG213" t="s">
        <v>556</v>
      </c>
      <c r="BH213" t="s">
        <v>556</v>
      </c>
      <c r="BI213" t="s">
        <v>643</v>
      </c>
      <c r="BK213">
        <v>5.0000000000000001E-4</v>
      </c>
      <c r="BL213" t="s">
        <v>556</v>
      </c>
      <c r="BM213" t="s">
        <v>556</v>
      </c>
      <c r="BN213" t="s">
        <v>643</v>
      </c>
      <c r="BP213">
        <v>5.0000000000000001E-3</v>
      </c>
      <c r="BQ213" t="s">
        <v>558</v>
      </c>
      <c r="BR213" t="s">
        <v>558</v>
      </c>
      <c r="BS213" t="s">
        <v>643</v>
      </c>
      <c r="BU213">
        <v>0.05</v>
      </c>
      <c r="BV213">
        <v>0.40300000000000002</v>
      </c>
      <c r="BW213">
        <v>1</v>
      </c>
      <c r="BX213" t="s">
        <v>643</v>
      </c>
      <c r="BZ213">
        <v>5.0000000000000001E-3</v>
      </c>
      <c r="CA213" t="s">
        <v>558</v>
      </c>
      <c r="CB213" t="s">
        <v>558</v>
      </c>
      <c r="CC213" t="s">
        <v>643</v>
      </c>
      <c r="CE213">
        <v>0.05</v>
      </c>
      <c r="CF213">
        <v>1.2</v>
      </c>
      <c r="CG213">
        <v>1.6</v>
      </c>
      <c r="CH213" t="s">
        <v>643</v>
      </c>
      <c r="CJ213">
        <v>5.0000000000000001E-3</v>
      </c>
      <c r="CK213">
        <v>7.3000000000000001E-3</v>
      </c>
      <c r="CL213">
        <v>2.7099999999999999E-2</v>
      </c>
      <c r="CM213" t="s">
        <v>643</v>
      </c>
      <c r="CO213">
        <v>5.0000000000000002E-5</v>
      </c>
      <c r="CP213" t="s">
        <v>587</v>
      </c>
      <c r="CQ213" t="s">
        <v>587</v>
      </c>
      <c r="CR213" t="s">
        <v>643</v>
      </c>
      <c r="CT213">
        <v>5.0000000000000001E-3</v>
      </c>
      <c r="CU213" t="s">
        <v>558</v>
      </c>
      <c r="CV213" t="s">
        <v>558</v>
      </c>
      <c r="CW213" t="s">
        <v>643</v>
      </c>
      <c r="CY213">
        <v>5.0000000000000001E-3</v>
      </c>
      <c r="CZ213" t="s">
        <v>558</v>
      </c>
      <c r="DA213" t="s">
        <v>558</v>
      </c>
      <c r="DB213" t="s">
        <v>643</v>
      </c>
      <c r="DD213">
        <v>2.5000000000000001E-3</v>
      </c>
      <c r="DE213" t="s">
        <v>591</v>
      </c>
      <c r="DF213" t="s">
        <v>591</v>
      </c>
      <c r="DG213" t="s">
        <v>643</v>
      </c>
      <c r="DI213">
        <v>5.0000000000000001E-4</v>
      </c>
      <c r="DJ213" t="s">
        <v>556</v>
      </c>
      <c r="DK213" t="s">
        <v>556</v>
      </c>
      <c r="DL213" t="s">
        <v>643</v>
      </c>
      <c r="DN213">
        <v>5.0000000000000001E-3</v>
      </c>
      <c r="DO213" t="s">
        <v>558</v>
      </c>
      <c r="DP213" t="s">
        <v>558</v>
      </c>
      <c r="DQ213" t="s">
        <v>643</v>
      </c>
      <c r="DS213">
        <v>5.0000000000000001E-3</v>
      </c>
      <c r="DT213" t="s">
        <v>558</v>
      </c>
      <c r="DU213" t="s">
        <v>558</v>
      </c>
      <c r="DV213" t="s">
        <v>643</v>
      </c>
    </row>
    <row r="214" spans="1:126" x14ac:dyDescent="0.25">
      <c r="A214" t="s">
        <v>7</v>
      </c>
      <c r="B214" t="s">
        <v>277</v>
      </c>
      <c r="C214" t="s">
        <v>9</v>
      </c>
      <c r="D214" s="1">
        <v>43559.462500000001</v>
      </c>
      <c r="E214" t="s">
        <v>280</v>
      </c>
      <c r="F214" t="s">
        <v>280</v>
      </c>
      <c r="G214" t="s">
        <v>11</v>
      </c>
      <c r="H214">
        <v>2.5000000000000001E-2</v>
      </c>
      <c r="I214">
        <v>6.9000000000000006E-2</v>
      </c>
      <c r="J214">
        <v>0.503</v>
      </c>
      <c r="K214" t="s">
        <v>643</v>
      </c>
      <c r="M214">
        <v>5.0000000000000001E-4</v>
      </c>
      <c r="N214" t="s">
        <v>556</v>
      </c>
      <c r="O214">
        <v>6.4999999999999997E-4</v>
      </c>
      <c r="P214" t="s">
        <v>643</v>
      </c>
      <c r="R214">
        <v>5.0000000000000001E-4</v>
      </c>
      <c r="S214" t="s">
        <v>556</v>
      </c>
      <c r="T214">
        <v>7.7999999999999999E-4</v>
      </c>
      <c r="U214" t="s">
        <v>643</v>
      </c>
      <c r="W214">
        <v>5.0000000000000001E-3</v>
      </c>
      <c r="X214">
        <v>2.1299999999999999E-2</v>
      </c>
      <c r="Y214">
        <v>3.2899999999999999E-2</v>
      </c>
      <c r="Z214" t="s">
        <v>643</v>
      </c>
      <c r="AB214">
        <v>5.0000000000000001E-4</v>
      </c>
      <c r="AC214" t="s">
        <v>556</v>
      </c>
      <c r="AD214" t="s">
        <v>556</v>
      </c>
      <c r="AE214" t="s">
        <v>643</v>
      </c>
      <c r="AG214">
        <v>2.5000000000000001E-2</v>
      </c>
      <c r="AH214" t="s">
        <v>557</v>
      </c>
      <c r="AI214" t="s">
        <v>557</v>
      </c>
      <c r="AJ214" t="s">
        <v>643</v>
      </c>
      <c r="AL214">
        <v>5.0000000000000001E-4</v>
      </c>
      <c r="AM214" t="s">
        <v>556</v>
      </c>
      <c r="AN214" t="s">
        <v>556</v>
      </c>
      <c r="AO214" t="s">
        <v>643</v>
      </c>
      <c r="AQ214">
        <v>5.0000000000000001E-4</v>
      </c>
      <c r="AR214">
        <v>4</v>
      </c>
      <c r="AS214">
        <v>5.0999999999999996</v>
      </c>
      <c r="AT214" t="s">
        <v>643</v>
      </c>
      <c r="AV214">
        <v>2</v>
      </c>
      <c r="AW214">
        <v>2.4</v>
      </c>
      <c r="AX214">
        <v>2.5</v>
      </c>
      <c r="AY214" t="s">
        <v>643</v>
      </c>
      <c r="BA214">
        <v>5.0000000000000001E-3</v>
      </c>
      <c r="BB214" t="s">
        <v>558</v>
      </c>
      <c r="BC214" t="s">
        <v>558</v>
      </c>
      <c r="BD214" t="s">
        <v>643</v>
      </c>
      <c r="BF214">
        <v>5.0000000000000001E-4</v>
      </c>
      <c r="BG214" t="s">
        <v>556</v>
      </c>
      <c r="BH214" t="s">
        <v>556</v>
      </c>
      <c r="BI214" t="s">
        <v>643</v>
      </c>
      <c r="BK214">
        <v>5.0000000000000001E-4</v>
      </c>
      <c r="BL214" t="s">
        <v>556</v>
      </c>
      <c r="BM214">
        <v>1.7099999999999999E-3</v>
      </c>
      <c r="BN214" t="s">
        <v>643</v>
      </c>
      <c r="BP214">
        <v>5.0000000000000001E-3</v>
      </c>
      <c r="BQ214" t="s">
        <v>558</v>
      </c>
      <c r="BR214" t="s">
        <v>558</v>
      </c>
      <c r="BS214" t="s">
        <v>643</v>
      </c>
      <c r="BU214">
        <v>0.05</v>
      </c>
      <c r="BV214">
        <v>0.377</v>
      </c>
      <c r="BW214">
        <v>1.3</v>
      </c>
      <c r="BX214" t="s">
        <v>643</v>
      </c>
      <c r="BZ214">
        <v>5.0000000000000001E-3</v>
      </c>
      <c r="CA214" t="s">
        <v>558</v>
      </c>
      <c r="CB214">
        <v>2.7099999999999999E-2</v>
      </c>
      <c r="CC214" t="s">
        <v>643</v>
      </c>
      <c r="CE214">
        <v>0.05</v>
      </c>
      <c r="CF214">
        <v>1.7</v>
      </c>
      <c r="CG214">
        <v>2.1</v>
      </c>
      <c r="CH214" t="s">
        <v>643</v>
      </c>
      <c r="CJ214">
        <v>5.0000000000000001E-3</v>
      </c>
      <c r="CK214">
        <v>7.6E-3</v>
      </c>
      <c r="CL214">
        <v>2.4500000000000001E-2</v>
      </c>
      <c r="CM214" t="s">
        <v>643</v>
      </c>
      <c r="CO214">
        <v>5.0000000000000002E-5</v>
      </c>
      <c r="CP214" t="s">
        <v>587</v>
      </c>
      <c r="CQ214" t="s">
        <v>587</v>
      </c>
      <c r="CR214" t="s">
        <v>643</v>
      </c>
      <c r="CT214">
        <v>5.0000000000000001E-3</v>
      </c>
      <c r="CU214" t="s">
        <v>558</v>
      </c>
      <c r="CV214" t="s">
        <v>558</v>
      </c>
      <c r="CW214" t="s">
        <v>643</v>
      </c>
      <c r="CY214">
        <v>5.0000000000000001E-3</v>
      </c>
      <c r="CZ214" t="s">
        <v>558</v>
      </c>
      <c r="DA214" t="s">
        <v>558</v>
      </c>
      <c r="DB214" t="s">
        <v>643</v>
      </c>
      <c r="DD214">
        <v>2.5000000000000001E-3</v>
      </c>
      <c r="DE214" t="s">
        <v>591</v>
      </c>
      <c r="DF214" t="s">
        <v>591</v>
      </c>
      <c r="DG214" t="s">
        <v>643</v>
      </c>
      <c r="DI214">
        <v>5.0000000000000001E-4</v>
      </c>
      <c r="DJ214" t="s">
        <v>556</v>
      </c>
      <c r="DK214" t="s">
        <v>556</v>
      </c>
      <c r="DL214" t="s">
        <v>643</v>
      </c>
      <c r="DN214">
        <v>5.0000000000000001E-3</v>
      </c>
      <c r="DO214" t="s">
        <v>558</v>
      </c>
      <c r="DP214" t="s">
        <v>558</v>
      </c>
      <c r="DQ214" t="s">
        <v>643</v>
      </c>
      <c r="DS214">
        <v>5.0000000000000001E-3</v>
      </c>
      <c r="DT214" t="s">
        <v>558</v>
      </c>
      <c r="DU214" t="s">
        <v>558</v>
      </c>
      <c r="DV214" t="s">
        <v>643</v>
      </c>
    </row>
    <row r="215" spans="1:126" x14ac:dyDescent="0.25">
      <c r="A215" t="s">
        <v>281</v>
      </c>
      <c r="B215" t="s">
        <v>282</v>
      </c>
      <c r="C215" t="s">
        <v>9</v>
      </c>
      <c r="D215" s="1">
        <v>43508.702777777777</v>
      </c>
      <c r="E215" t="s">
        <v>283</v>
      </c>
      <c r="F215" t="s">
        <v>283</v>
      </c>
      <c r="G215" t="s">
        <v>284</v>
      </c>
      <c r="H215">
        <v>0.05</v>
      </c>
      <c r="I215" t="s">
        <v>561</v>
      </c>
      <c r="J215">
        <v>0.27700000000000002</v>
      </c>
      <c r="K215" t="s">
        <v>643</v>
      </c>
      <c r="M215">
        <v>1E-3</v>
      </c>
      <c r="N215" t="s">
        <v>562</v>
      </c>
      <c r="O215" t="s">
        <v>562</v>
      </c>
      <c r="P215" t="s">
        <v>643</v>
      </c>
      <c r="R215">
        <v>1E-3</v>
      </c>
      <c r="S215" t="s">
        <v>562</v>
      </c>
      <c r="T215" t="s">
        <v>562</v>
      </c>
      <c r="U215" t="s">
        <v>643</v>
      </c>
      <c r="W215">
        <v>0.01</v>
      </c>
      <c r="X215" t="s">
        <v>563</v>
      </c>
      <c r="Y215" t="s">
        <v>563</v>
      </c>
      <c r="Z215" t="s">
        <v>643</v>
      </c>
      <c r="AB215">
        <v>1E-3</v>
      </c>
      <c r="AC215" t="s">
        <v>562</v>
      </c>
      <c r="AG215">
        <v>0.05</v>
      </c>
      <c r="AH215">
        <v>3.8</v>
      </c>
      <c r="AI215">
        <v>3.8</v>
      </c>
      <c r="AJ215" t="s">
        <v>643</v>
      </c>
      <c r="AL215">
        <v>1E-3</v>
      </c>
      <c r="AM215" t="s">
        <v>562</v>
      </c>
      <c r="AN215" t="s">
        <v>562</v>
      </c>
      <c r="AO215" t="s">
        <v>643</v>
      </c>
      <c r="AR215">
        <v>415</v>
      </c>
      <c r="AV215">
        <v>2.5</v>
      </c>
      <c r="AW215" t="s">
        <v>564</v>
      </c>
      <c r="AX215" t="s">
        <v>564</v>
      </c>
      <c r="AY215" t="s">
        <v>643</v>
      </c>
      <c r="BA215">
        <v>0.01</v>
      </c>
      <c r="BB215" t="s">
        <v>563</v>
      </c>
      <c r="BC215" t="s">
        <v>563</v>
      </c>
      <c r="BD215" t="s">
        <v>643</v>
      </c>
      <c r="BF215">
        <v>1E-3</v>
      </c>
      <c r="BG215" t="s">
        <v>562</v>
      </c>
      <c r="BH215" t="s">
        <v>562</v>
      </c>
      <c r="BI215" t="s">
        <v>643</v>
      </c>
      <c r="BK215">
        <v>1E-3</v>
      </c>
      <c r="BL215" t="s">
        <v>562</v>
      </c>
      <c r="BM215" t="s">
        <v>562</v>
      </c>
      <c r="BN215" t="s">
        <v>643</v>
      </c>
      <c r="BP215">
        <v>0.01</v>
      </c>
      <c r="BQ215" t="s">
        <v>563</v>
      </c>
      <c r="BR215" t="s">
        <v>563</v>
      </c>
      <c r="BS215" t="s">
        <v>643</v>
      </c>
      <c r="BU215">
        <v>0.1</v>
      </c>
      <c r="BV215" t="s">
        <v>574</v>
      </c>
      <c r="BW215" t="s">
        <v>574</v>
      </c>
      <c r="BX215" t="s">
        <v>643</v>
      </c>
      <c r="BZ215">
        <v>0.01</v>
      </c>
      <c r="CA215" t="s">
        <v>563</v>
      </c>
      <c r="CB215" t="s">
        <v>563</v>
      </c>
      <c r="CC215" t="s">
        <v>643</v>
      </c>
      <c r="CF215">
        <v>1626</v>
      </c>
      <c r="CJ215">
        <v>0.01</v>
      </c>
      <c r="CK215" t="s">
        <v>563</v>
      </c>
      <c r="CL215" t="s">
        <v>563</v>
      </c>
      <c r="CM215" t="s">
        <v>643</v>
      </c>
      <c r="CO215">
        <v>1E-4</v>
      </c>
      <c r="CP215" t="s">
        <v>588</v>
      </c>
      <c r="CQ215" t="s">
        <v>588</v>
      </c>
      <c r="CR215" t="s">
        <v>643</v>
      </c>
      <c r="CT215">
        <v>0.01</v>
      </c>
      <c r="CU215" t="s">
        <v>563</v>
      </c>
      <c r="CV215" t="s">
        <v>563</v>
      </c>
      <c r="CW215" t="s">
        <v>643</v>
      </c>
      <c r="CY215">
        <v>0.01</v>
      </c>
      <c r="CZ215" t="s">
        <v>563</v>
      </c>
      <c r="DA215" t="s">
        <v>563</v>
      </c>
      <c r="DB215" t="s">
        <v>643</v>
      </c>
      <c r="DD215">
        <v>5.0000000000000001E-3</v>
      </c>
      <c r="DE215" t="s">
        <v>592</v>
      </c>
      <c r="DF215" t="s">
        <v>592</v>
      </c>
      <c r="DG215" t="s">
        <v>643</v>
      </c>
      <c r="DI215">
        <v>1E-3</v>
      </c>
      <c r="DJ215" t="s">
        <v>562</v>
      </c>
      <c r="DK215" t="s">
        <v>562</v>
      </c>
      <c r="DL215" t="s">
        <v>643</v>
      </c>
      <c r="DN215">
        <v>0.01</v>
      </c>
      <c r="DO215" t="s">
        <v>563</v>
      </c>
      <c r="DP215" t="s">
        <v>563</v>
      </c>
      <c r="DQ215" t="s">
        <v>643</v>
      </c>
      <c r="DS215">
        <v>0.01</v>
      </c>
      <c r="DT215" t="s">
        <v>563</v>
      </c>
      <c r="DU215" t="s">
        <v>563</v>
      </c>
      <c r="DV215" t="s">
        <v>643</v>
      </c>
    </row>
    <row r="216" spans="1:126" x14ac:dyDescent="0.25">
      <c r="A216" t="s">
        <v>281</v>
      </c>
      <c r="B216" t="s">
        <v>282</v>
      </c>
      <c r="C216" t="s">
        <v>9</v>
      </c>
      <c r="D216" s="1">
        <v>43508.707638888889</v>
      </c>
      <c r="E216" t="s">
        <v>285</v>
      </c>
      <c r="F216" t="s">
        <v>285</v>
      </c>
      <c r="G216" t="s">
        <v>286</v>
      </c>
      <c r="H216">
        <v>0.05</v>
      </c>
      <c r="I216" t="s">
        <v>561</v>
      </c>
      <c r="J216" t="s">
        <v>561</v>
      </c>
      <c r="K216" t="s">
        <v>643</v>
      </c>
      <c r="M216">
        <v>1E-3</v>
      </c>
      <c r="N216" t="s">
        <v>562</v>
      </c>
      <c r="O216" t="s">
        <v>562</v>
      </c>
      <c r="P216" t="s">
        <v>643</v>
      </c>
      <c r="R216">
        <v>1E-3</v>
      </c>
      <c r="S216">
        <v>1.56E-3</v>
      </c>
      <c r="T216">
        <v>2.2300000000000002E-3</v>
      </c>
      <c r="U216" t="s">
        <v>643</v>
      </c>
      <c r="W216">
        <v>0.01</v>
      </c>
      <c r="X216" t="s">
        <v>563</v>
      </c>
      <c r="Y216" t="s">
        <v>563</v>
      </c>
      <c r="Z216" t="s">
        <v>643</v>
      </c>
      <c r="AB216">
        <v>1E-3</v>
      </c>
      <c r="AC216" t="s">
        <v>562</v>
      </c>
      <c r="AG216">
        <v>0.05</v>
      </c>
      <c r="AH216">
        <v>2.5</v>
      </c>
      <c r="AI216">
        <v>3.7</v>
      </c>
      <c r="AJ216" t="s">
        <v>643</v>
      </c>
      <c r="AL216">
        <v>1E-3</v>
      </c>
      <c r="AM216" t="s">
        <v>562</v>
      </c>
      <c r="AN216" t="s">
        <v>562</v>
      </c>
      <c r="AO216" t="s">
        <v>643</v>
      </c>
      <c r="AR216">
        <v>409</v>
      </c>
      <c r="AV216">
        <v>2.5</v>
      </c>
      <c r="AW216" t="s">
        <v>564</v>
      </c>
      <c r="AX216" t="s">
        <v>564</v>
      </c>
      <c r="AY216" t="s">
        <v>643</v>
      </c>
      <c r="BA216">
        <v>0.01</v>
      </c>
      <c r="BB216" t="s">
        <v>563</v>
      </c>
      <c r="BC216" t="s">
        <v>563</v>
      </c>
      <c r="BD216" t="s">
        <v>643</v>
      </c>
      <c r="BF216">
        <v>1E-3</v>
      </c>
      <c r="BG216" t="s">
        <v>562</v>
      </c>
      <c r="BH216" t="s">
        <v>562</v>
      </c>
      <c r="BI216" t="s">
        <v>643</v>
      </c>
      <c r="BK216">
        <v>1E-3</v>
      </c>
      <c r="BL216" t="s">
        <v>562</v>
      </c>
      <c r="BM216" t="s">
        <v>562</v>
      </c>
      <c r="BN216" t="s">
        <v>643</v>
      </c>
      <c r="BP216">
        <v>0.01</v>
      </c>
      <c r="BQ216" t="s">
        <v>563</v>
      </c>
      <c r="BR216" t="s">
        <v>563</v>
      </c>
      <c r="BS216" t="s">
        <v>643</v>
      </c>
      <c r="BU216">
        <v>0.1</v>
      </c>
      <c r="BV216" t="s">
        <v>574</v>
      </c>
      <c r="BW216" t="s">
        <v>574</v>
      </c>
      <c r="BX216" t="s">
        <v>643</v>
      </c>
      <c r="BZ216">
        <v>0.01</v>
      </c>
      <c r="CA216" t="s">
        <v>563</v>
      </c>
      <c r="CB216" t="s">
        <v>563</v>
      </c>
      <c r="CC216" t="s">
        <v>643</v>
      </c>
      <c r="CF216">
        <v>1606</v>
      </c>
      <c r="CJ216">
        <v>0.01</v>
      </c>
      <c r="CK216" t="s">
        <v>563</v>
      </c>
      <c r="CL216">
        <v>0.152</v>
      </c>
      <c r="CM216" t="s">
        <v>643</v>
      </c>
      <c r="CO216">
        <v>1E-4</v>
      </c>
      <c r="CP216" t="s">
        <v>588</v>
      </c>
      <c r="CQ216" t="s">
        <v>588</v>
      </c>
      <c r="CR216" t="s">
        <v>643</v>
      </c>
      <c r="CT216">
        <v>0.01</v>
      </c>
      <c r="CU216" t="s">
        <v>563</v>
      </c>
      <c r="CV216" t="s">
        <v>563</v>
      </c>
      <c r="CW216" t="s">
        <v>643</v>
      </c>
      <c r="CY216">
        <v>0.01</v>
      </c>
      <c r="CZ216" t="s">
        <v>563</v>
      </c>
      <c r="DA216" t="s">
        <v>563</v>
      </c>
      <c r="DB216" t="s">
        <v>643</v>
      </c>
      <c r="DD216">
        <v>5.0000000000000001E-3</v>
      </c>
      <c r="DE216" t="s">
        <v>592</v>
      </c>
      <c r="DF216" t="s">
        <v>592</v>
      </c>
      <c r="DG216" t="s">
        <v>643</v>
      </c>
      <c r="DI216">
        <v>1E-3</v>
      </c>
      <c r="DJ216" t="s">
        <v>562</v>
      </c>
      <c r="DK216" t="s">
        <v>562</v>
      </c>
      <c r="DL216" t="s">
        <v>643</v>
      </c>
      <c r="DN216">
        <v>0.01</v>
      </c>
      <c r="DO216" t="s">
        <v>563</v>
      </c>
      <c r="DP216" t="s">
        <v>563</v>
      </c>
      <c r="DQ216" t="s">
        <v>643</v>
      </c>
      <c r="DS216">
        <v>0.01</v>
      </c>
      <c r="DT216" t="s">
        <v>563</v>
      </c>
      <c r="DU216" t="s">
        <v>563</v>
      </c>
      <c r="DV216" t="s">
        <v>643</v>
      </c>
    </row>
    <row r="217" spans="1:126" x14ac:dyDescent="0.25">
      <c r="A217" t="s">
        <v>281</v>
      </c>
      <c r="B217" t="s">
        <v>282</v>
      </c>
      <c r="C217" t="s">
        <v>9</v>
      </c>
      <c r="D217" s="1">
        <v>43537.285416666666</v>
      </c>
      <c r="E217" t="s">
        <v>287</v>
      </c>
      <c r="F217" t="s">
        <v>287</v>
      </c>
      <c r="G217" t="s">
        <v>284</v>
      </c>
      <c r="H217">
        <v>0.05</v>
      </c>
      <c r="I217" t="s">
        <v>561</v>
      </c>
      <c r="J217">
        <v>0.20799999999999999</v>
      </c>
      <c r="K217" t="s">
        <v>643</v>
      </c>
      <c r="M217">
        <v>1E-3</v>
      </c>
      <c r="N217" t="s">
        <v>562</v>
      </c>
      <c r="O217" t="s">
        <v>562</v>
      </c>
      <c r="P217" t="s">
        <v>643</v>
      </c>
      <c r="R217">
        <v>1E-3</v>
      </c>
      <c r="S217">
        <v>1.82E-3</v>
      </c>
      <c r="T217">
        <v>2.9399999999999999E-3</v>
      </c>
      <c r="U217" t="s">
        <v>643</v>
      </c>
      <c r="W217">
        <v>0.01</v>
      </c>
      <c r="X217" t="s">
        <v>563</v>
      </c>
      <c r="Y217" t="s">
        <v>563</v>
      </c>
      <c r="Z217" t="s">
        <v>643</v>
      </c>
      <c r="AB217">
        <v>1E-3</v>
      </c>
      <c r="AC217" t="s">
        <v>562</v>
      </c>
      <c r="AG217">
        <v>0.05</v>
      </c>
      <c r="AH217">
        <v>4.8</v>
      </c>
      <c r="AI217">
        <v>5.2</v>
      </c>
      <c r="AJ217" t="s">
        <v>643</v>
      </c>
      <c r="AL217">
        <v>1E-3</v>
      </c>
      <c r="AM217" t="s">
        <v>562</v>
      </c>
      <c r="AN217" t="s">
        <v>562</v>
      </c>
      <c r="AO217" t="s">
        <v>643</v>
      </c>
      <c r="AR217">
        <v>485</v>
      </c>
      <c r="AV217">
        <v>2.5</v>
      </c>
      <c r="AW217">
        <v>6.4</v>
      </c>
      <c r="AX217">
        <v>7</v>
      </c>
      <c r="AY217" t="s">
        <v>643</v>
      </c>
      <c r="BA217">
        <v>0.01</v>
      </c>
      <c r="BB217" t="s">
        <v>563</v>
      </c>
      <c r="BC217" t="s">
        <v>563</v>
      </c>
      <c r="BD217" t="s">
        <v>643</v>
      </c>
      <c r="BF217">
        <v>1E-3</v>
      </c>
      <c r="BG217" t="s">
        <v>562</v>
      </c>
      <c r="BH217" t="s">
        <v>562</v>
      </c>
      <c r="BI217" t="s">
        <v>643</v>
      </c>
      <c r="BK217">
        <v>1E-3</v>
      </c>
      <c r="BL217" t="s">
        <v>562</v>
      </c>
      <c r="BM217">
        <v>1.042E-2</v>
      </c>
      <c r="BN217" t="s">
        <v>643</v>
      </c>
      <c r="BP217">
        <v>0.01</v>
      </c>
      <c r="BQ217" t="s">
        <v>563</v>
      </c>
      <c r="BR217" t="s">
        <v>563</v>
      </c>
      <c r="BS217" t="s">
        <v>643</v>
      </c>
      <c r="BU217">
        <v>0.1</v>
      </c>
      <c r="BV217" t="s">
        <v>574</v>
      </c>
      <c r="BW217" t="s">
        <v>574</v>
      </c>
      <c r="BX217" t="s">
        <v>643</v>
      </c>
      <c r="BZ217">
        <v>0.01</v>
      </c>
      <c r="CA217" t="s">
        <v>563</v>
      </c>
      <c r="CB217">
        <v>4.0899999999999999E-2</v>
      </c>
      <c r="CC217" t="s">
        <v>643</v>
      </c>
      <c r="CF217">
        <v>1498</v>
      </c>
      <c r="CJ217">
        <v>0.01</v>
      </c>
      <c r="CK217" t="s">
        <v>563</v>
      </c>
      <c r="CL217" t="s">
        <v>563</v>
      </c>
      <c r="CM217" t="s">
        <v>643</v>
      </c>
      <c r="CO217">
        <v>1E-4</v>
      </c>
      <c r="CP217" t="s">
        <v>588</v>
      </c>
      <c r="CQ217" t="s">
        <v>588</v>
      </c>
      <c r="CR217" t="s">
        <v>643</v>
      </c>
      <c r="CT217">
        <v>0.01</v>
      </c>
      <c r="CU217" t="s">
        <v>563</v>
      </c>
      <c r="CV217" t="s">
        <v>563</v>
      </c>
      <c r="CW217" t="s">
        <v>643</v>
      </c>
      <c r="CY217">
        <v>0.01</v>
      </c>
      <c r="CZ217" t="s">
        <v>563</v>
      </c>
      <c r="DA217" t="s">
        <v>563</v>
      </c>
      <c r="DB217" t="s">
        <v>643</v>
      </c>
      <c r="DD217">
        <v>5.0000000000000001E-3</v>
      </c>
      <c r="DE217" t="s">
        <v>592</v>
      </c>
      <c r="DF217" t="s">
        <v>592</v>
      </c>
      <c r="DG217" t="s">
        <v>643</v>
      </c>
      <c r="DI217">
        <v>1E-3</v>
      </c>
      <c r="DJ217" t="s">
        <v>562</v>
      </c>
      <c r="DK217" t="s">
        <v>562</v>
      </c>
      <c r="DL217" t="s">
        <v>643</v>
      </c>
      <c r="DN217">
        <v>0.01</v>
      </c>
      <c r="DO217" t="s">
        <v>563</v>
      </c>
      <c r="DP217" t="s">
        <v>563</v>
      </c>
      <c r="DQ217" t="s">
        <v>643</v>
      </c>
      <c r="DS217">
        <v>0.01</v>
      </c>
      <c r="DT217" t="s">
        <v>563</v>
      </c>
      <c r="DU217" t="s">
        <v>563</v>
      </c>
      <c r="DV217" t="s">
        <v>643</v>
      </c>
    </row>
    <row r="218" spans="1:126" x14ac:dyDescent="0.25">
      <c r="A218" t="s">
        <v>281</v>
      </c>
      <c r="B218" t="s">
        <v>282</v>
      </c>
      <c r="C218" t="s">
        <v>9</v>
      </c>
      <c r="D218" s="1">
        <v>43537.29583333333</v>
      </c>
      <c r="E218" t="s">
        <v>288</v>
      </c>
      <c r="F218" t="s">
        <v>288</v>
      </c>
      <c r="G218" t="s">
        <v>286</v>
      </c>
      <c r="H218">
        <v>0.05</v>
      </c>
      <c r="I218" t="s">
        <v>561</v>
      </c>
      <c r="J218">
        <v>0.14199999999999999</v>
      </c>
      <c r="K218" t="s">
        <v>643</v>
      </c>
      <c r="M218">
        <v>1E-3</v>
      </c>
      <c r="N218" t="s">
        <v>562</v>
      </c>
      <c r="O218" t="s">
        <v>562</v>
      </c>
      <c r="P218" t="s">
        <v>643</v>
      </c>
      <c r="R218">
        <v>1E-3</v>
      </c>
      <c r="S218">
        <v>2.0100000000000001E-3</v>
      </c>
      <c r="T218">
        <v>4.2199999999999998E-3</v>
      </c>
      <c r="U218" t="s">
        <v>643</v>
      </c>
      <c r="W218">
        <v>0.01</v>
      </c>
      <c r="X218" t="s">
        <v>563</v>
      </c>
      <c r="Y218" t="s">
        <v>563</v>
      </c>
      <c r="Z218" t="s">
        <v>643</v>
      </c>
      <c r="AB218">
        <v>1E-3</v>
      </c>
      <c r="AC218" t="s">
        <v>562</v>
      </c>
      <c r="AG218">
        <v>0.05</v>
      </c>
      <c r="AH218">
        <v>4.5</v>
      </c>
      <c r="AI218">
        <v>5.3</v>
      </c>
      <c r="AJ218" t="s">
        <v>643</v>
      </c>
      <c r="AL218">
        <v>1E-3</v>
      </c>
      <c r="AM218" t="s">
        <v>562</v>
      </c>
      <c r="AN218" t="s">
        <v>562</v>
      </c>
      <c r="AO218" t="s">
        <v>643</v>
      </c>
      <c r="AR218">
        <v>428</v>
      </c>
      <c r="AV218">
        <v>2.5</v>
      </c>
      <c r="AW218">
        <v>5.4</v>
      </c>
      <c r="AX218">
        <v>5.9</v>
      </c>
      <c r="AY218" t="s">
        <v>643</v>
      </c>
      <c r="BA218">
        <v>0.01</v>
      </c>
      <c r="BB218" t="s">
        <v>563</v>
      </c>
      <c r="BC218" t="s">
        <v>563</v>
      </c>
      <c r="BD218" t="s">
        <v>643</v>
      </c>
      <c r="BF218">
        <v>1E-3</v>
      </c>
      <c r="BG218" t="s">
        <v>562</v>
      </c>
      <c r="BH218" t="s">
        <v>562</v>
      </c>
      <c r="BI218" t="s">
        <v>643</v>
      </c>
      <c r="BK218">
        <v>1E-3</v>
      </c>
      <c r="BL218" t="s">
        <v>562</v>
      </c>
      <c r="BM218" t="s">
        <v>562</v>
      </c>
      <c r="BN218" t="s">
        <v>643</v>
      </c>
      <c r="BP218">
        <v>0.01</v>
      </c>
      <c r="BQ218" t="s">
        <v>563</v>
      </c>
      <c r="BR218" t="s">
        <v>563</v>
      </c>
      <c r="BS218" t="s">
        <v>643</v>
      </c>
      <c r="BU218">
        <v>0.1</v>
      </c>
      <c r="BV218" t="s">
        <v>574</v>
      </c>
      <c r="BW218" t="s">
        <v>574</v>
      </c>
      <c r="BX218" t="s">
        <v>643</v>
      </c>
      <c r="BZ218">
        <v>0.01</v>
      </c>
      <c r="CA218" t="s">
        <v>563</v>
      </c>
      <c r="CB218" t="s">
        <v>563</v>
      </c>
      <c r="CC218" t="s">
        <v>643</v>
      </c>
      <c r="CF218">
        <v>1566</v>
      </c>
      <c r="CJ218">
        <v>0.01</v>
      </c>
      <c r="CK218" t="s">
        <v>563</v>
      </c>
      <c r="CL218" t="s">
        <v>563</v>
      </c>
      <c r="CM218" t="s">
        <v>643</v>
      </c>
      <c r="CO218">
        <v>1E-4</v>
      </c>
      <c r="CP218" t="s">
        <v>588</v>
      </c>
      <c r="CQ218" t="s">
        <v>588</v>
      </c>
      <c r="CR218" t="s">
        <v>643</v>
      </c>
      <c r="CT218">
        <v>0.01</v>
      </c>
      <c r="CU218" t="s">
        <v>563</v>
      </c>
      <c r="CV218" t="s">
        <v>563</v>
      </c>
      <c r="CW218" t="s">
        <v>643</v>
      </c>
      <c r="CY218">
        <v>0.01</v>
      </c>
      <c r="CZ218" t="s">
        <v>563</v>
      </c>
      <c r="DA218" t="s">
        <v>563</v>
      </c>
      <c r="DB218" t="s">
        <v>643</v>
      </c>
      <c r="DD218">
        <v>5.0000000000000001E-3</v>
      </c>
      <c r="DE218" t="s">
        <v>592</v>
      </c>
      <c r="DF218" t="s">
        <v>592</v>
      </c>
      <c r="DG218" t="s">
        <v>643</v>
      </c>
      <c r="DI218">
        <v>1E-3</v>
      </c>
      <c r="DJ218" t="s">
        <v>562</v>
      </c>
      <c r="DK218" t="s">
        <v>562</v>
      </c>
      <c r="DL218" t="s">
        <v>643</v>
      </c>
      <c r="DN218">
        <v>0.01</v>
      </c>
      <c r="DO218" t="s">
        <v>563</v>
      </c>
      <c r="DP218" t="s">
        <v>563</v>
      </c>
      <c r="DQ218" t="s">
        <v>643</v>
      </c>
      <c r="DS218">
        <v>0.01</v>
      </c>
      <c r="DT218" t="s">
        <v>563</v>
      </c>
      <c r="DU218" t="s">
        <v>563</v>
      </c>
      <c r="DV218" t="s">
        <v>643</v>
      </c>
    </row>
    <row r="219" spans="1:126" x14ac:dyDescent="0.25">
      <c r="A219" t="s">
        <v>281</v>
      </c>
      <c r="B219" t="s">
        <v>282</v>
      </c>
      <c r="C219" t="s">
        <v>9</v>
      </c>
      <c r="D219" s="1">
        <v>43560.298611111109</v>
      </c>
      <c r="E219" t="s">
        <v>289</v>
      </c>
      <c r="F219" t="s">
        <v>289</v>
      </c>
      <c r="G219" t="s">
        <v>284</v>
      </c>
      <c r="H219">
        <v>0.05</v>
      </c>
      <c r="I219" t="s">
        <v>561</v>
      </c>
      <c r="J219">
        <v>7.3800000000000004E-2</v>
      </c>
      <c r="K219" t="s">
        <v>643</v>
      </c>
      <c r="M219">
        <v>1E-3</v>
      </c>
      <c r="N219" t="s">
        <v>562</v>
      </c>
      <c r="O219" t="s">
        <v>562</v>
      </c>
      <c r="P219" t="s">
        <v>643</v>
      </c>
      <c r="R219">
        <v>1E-3</v>
      </c>
      <c r="S219">
        <v>1.89E-3</v>
      </c>
      <c r="T219">
        <v>2.16E-3</v>
      </c>
      <c r="U219" t="s">
        <v>643</v>
      </c>
      <c r="W219">
        <v>0.01</v>
      </c>
      <c r="X219" t="s">
        <v>563</v>
      </c>
      <c r="Y219" t="s">
        <v>563</v>
      </c>
      <c r="Z219" t="s">
        <v>643</v>
      </c>
      <c r="AB219">
        <v>1E-3</v>
      </c>
      <c r="AC219" t="s">
        <v>562</v>
      </c>
      <c r="AG219">
        <v>0.05</v>
      </c>
      <c r="AH219">
        <v>3.6</v>
      </c>
      <c r="AI219">
        <v>4</v>
      </c>
      <c r="AJ219" t="s">
        <v>643</v>
      </c>
      <c r="AL219">
        <v>1E-3</v>
      </c>
      <c r="AM219" t="s">
        <v>562</v>
      </c>
      <c r="AN219" t="s">
        <v>562</v>
      </c>
      <c r="AO219" t="s">
        <v>643</v>
      </c>
      <c r="AR219">
        <v>281</v>
      </c>
      <c r="AV219">
        <v>2.5</v>
      </c>
      <c r="AW219">
        <v>6</v>
      </c>
      <c r="AX219">
        <v>6.4</v>
      </c>
      <c r="AY219" t="s">
        <v>643</v>
      </c>
      <c r="BA219">
        <v>0.01</v>
      </c>
      <c r="BB219" t="s">
        <v>563</v>
      </c>
      <c r="BC219" t="s">
        <v>563</v>
      </c>
      <c r="BD219" t="s">
        <v>643</v>
      </c>
      <c r="BF219">
        <v>1E-3</v>
      </c>
      <c r="BG219" t="s">
        <v>562</v>
      </c>
      <c r="BH219" t="s">
        <v>562</v>
      </c>
      <c r="BI219" t="s">
        <v>643</v>
      </c>
      <c r="BK219">
        <v>1E-3</v>
      </c>
      <c r="BL219" t="s">
        <v>562</v>
      </c>
      <c r="BM219" t="s">
        <v>562</v>
      </c>
      <c r="BN219" t="s">
        <v>643</v>
      </c>
      <c r="BP219">
        <v>0.01</v>
      </c>
      <c r="BQ219" t="s">
        <v>563</v>
      </c>
      <c r="BR219" t="s">
        <v>563</v>
      </c>
      <c r="BS219" t="s">
        <v>643</v>
      </c>
      <c r="BU219">
        <v>0.1</v>
      </c>
      <c r="BV219" t="s">
        <v>574</v>
      </c>
      <c r="BW219">
        <v>0.21199999999999999</v>
      </c>
      <c r="BX219" t="s">
        <v>643</v>
      </c>
      <c r="BZ219">
        <v>0.01</v>
      </c>
      <c r="CA219" t="s">
        <v>563</v>
      </c>
      <c r="CB219" t="s">
        <v>563</v>
      </c>
      <c r="CC219" t="s">
        <v>643</v>
      </c>
      <c r="CF219">
        <v>908</v>
      </c>
      <c r="CJ219">
        <v>0.01</v>
      </c>
      <c r="CK219" t="s">
        <v>563</v>
      </c>
      <c r="CL219" t="s">
        <v>563</v>
      </c>
      <c r="CM219" t="s">
        <v>643</v>
      </c>
      <c r="CO219">
        <v>1E-4</v>
      </c>
      <c r="CP219" t="s">
        <v>588</v>
      </c>
      <c r="CQ219" t="s">
        <v>588</v>
      </c>
      <c r="CR219" t="s">
        <v>643</v>
      </c>
      <c r="CT219">
        <v>0.01</v>
      </c>
      <c r="CU219" t="s">
        <v>563</v>
      </c>
      <c r="CV219" t="s">
        <v>563</v>
      </c>
      <c r="CW219" t="s">
        <v>643</v>
      </c>
      <c r="CY219">
        <v>0.01</v>
      </c>
      <c r="CZ219" t="s">
        <v>563</v>
      </c>
      <c r="DA219" t="s">
        <v>563</v>
      </c>
      <c r="DB219" t="s">
        <v>643</v>
      </c>
      <c r="DD219">
        <v>5.0000000000000001E-3</v>
      </c>
      <c r="DE219" t="s">
        <v>592</v>
      </c>
      <c r="DF219" t="s">
        <v>592</v>
      </c>
      <c r="DG219" t="s">
        <v>643</v>
      </c>
      <c r="DI219">
        <v>1E-3</v>
      </c>
      <c r="DJ219" t="s">
        <v>562</v>
      </c>
      <c r="DK219" t="s">
        <v>562</v>
      </c>
      <c r="DL219" t="s">
        <v>643</v>
      </c>
      <c r="DN219">
        <v>0.01</v>
      </c>
      <c r="DO219" t="s">
        <v>563</v>
      </c>
      <c r="DP219" t="s">
        <v>563</v>
      </c>
      <c r="DQ219" t="s">
        <v>643</v>
      </c>
      <c r="DS219">
        <v>0.01</v>
      </c>
      <c r="DT219" t="s">
        <v>563</v>
      </c>
      <c r="DU219" t="s">
        <v>563</v>
      </c>
      <c r="DV219" t="s">
        <v>643</v>
      </c>
    </row>
    <row r="220" spans="1:126" x14ac:dyDescent="0.25">
      <c r="A220" t="s">
        <v>281</v>
      </c>
      <c r="B220" t="s">
        <v>282</v>
      </c>
      <c r="C220" t="s">
        <v>9</v>
      </c>
      <c r="D220" s="1">
        <v>43560.311111111114</v>
      </c>
      <c r="E220" t="s">
        <v>290</v>
      </c>
      <c r="F220" t="s">
        <v>290</v>
      </c>
      <c r="G220" t="s">
        <v>286</v>
      </c>
      <c r="H220">
        <v>0.05</v>
      </c>
      <c r="I220" t="s">
        <v>561</v>
      </c>
      <c r="J220">
        <v>0.17699999999999999</v>
      </c>
      <c r="K220" t="s">
        <v>643</v>
      </c>
      <c r="M220">
        <v>1E-3</v>
      </c>
      <c r="N220" t="s">
        <v>562</v>
      </c>
      <c r="O220" t="s">
        <v>562</v>
      </c>
      <c r="P220" t="s">
        <v>643</v>
      </c>
      <c r="R220">
        <v>1E-3</v>
      </c>
      <c r="S220">
        <v>1.81E-3</v>
      </c>
      <c r="T220">
        <v>2.8700000000000002E-3</v>
      </c>
      <c r="U220" t="s">
        <v>643</v>
      </c>
      <c r="W220">
        <v>0.01</v>
      </c>
      <c r="X220" t="s">
        <v>563</v>
      </c>
      <c r="Y220" t="s">
        <v>563</v>
      </c>
      <c r="Z220" t="s">
        <v>643</v>
      </c>
      <c r="AB220">
        <v>1E-3</v>
      </c>
      <c r="AC220" t="s">
        <v>562</v>
      </c>
      <c r="AG220">
        <v>0.05</v>
      </c>
      <c r="AH220">
        <v>3.6</v>
      </c>
      <c r="AI220">
        <v>4.2</v>
      </c>
      <c r="AJ220" t="s">
        <v>643</v>
      </c>
      <c r="AL220">
        <v>1E-3</v>
      </c>
      <c r="AM220" t="s">
        <v>562</v>
      </c>
      <c r="AN220" t="s">
        <v>562</v>
      </c>
      <c r="AO220" t="s">
        <v>643</v>
      </c>
      <c r="AR220">
        <v>279</v>
      </c>
      <c r="AV220">
        <v>2.5</v>
      </c>
      <c r="AW220">
        <v>5.5</v>
      </c>
      <c r="AX220">
        <v>5.9</v>
      </c>
      <c r="AY220" t="s">
        <v>643</v>
      </c>
      <c r="BA220">
        <v>0.01</v>
      </c>
      <c r="BB220" t="s">
        <v>563</v>
      </c>
      <c r="BC220" t="s">
        <v>563</v>
      </c>
      <c r="BD220" t="s">
        <v>643</v>
      </c>
      <c r="BF220">
        <v>1E-3</v>
      </c>
      <c r="BG220" t="s">
        <v>562</v>
      </c>
      <c r="BH220" t="s">
        <v>562</v>
      </c>
      <c r="BI220" t="s">
        <v>643</v>
      </c>
      <c r="BK220">
        <v>1E-3</v>
      </c>
      <c r="BL220" t="s">
        <v>562</v>
      </c>
      <c r="BM220" t="s">
        <v>562</v>
      </c>
      <c r="BN220" t="s">
        <v>643</v>
      </c>
      <c r="BP220">
        <v>0.01</v>
      </c>
      <c r="BQ220" t="s">
        <v>563</v>
      </c>
      <c r="BR220" t="s">
        <v>563</v>
      </c>
      <c r="BS220" t="s">
        <v>643</v>
      </c>
      <c r="BU220">
        <v>0.1</v>
      </c>
      <c r="BV220">
        <v>0.16200000000000001</v>
      </c>
      <c r="BW220">
        <v>0.371</v>
      </c>
      <c r="BX220" t="s">
        <v>643</v>
      </c>
      <c r="BZ220">
        <v>0.01</v>
      </c>
      <c r="CA220" t="s">
        <v>563</v>
      </c>
      <c r="CB220" t="s">
        <v>563</v>
      </c>
      <c r="CC220" t="s">
        <v>643</v>
      </c>
      <c r="CF220">
        <v>937</v>
      </c>
      <c r="CJ220">
        <v>0.01</v>
      </c>
      <c r="CK220" t="s">
        <v>563</v>
      </c>
      <c r="CL220" t="s">
        <v>563</v>
      </c>
      <c r="CM220" t="s">
        <v>643</v>
      </c>
      <c r="CO220">
        <v>1E-4</v>
      </c>
      <c r="CP220" t="s">
        <v>588</v>
      </c>
      <c r="CQ220" t="s">
        <v>588</v>
      </c>
      <c r="CR220" t="s">
        <v>643</v>
      </c>
      <c r="CT220">
        <v>0.01</v>
      </c>
      <c r="CU220" t="s">
        <v>563</v>
      </c>
      <c r="CV220" t="s">
        <v>563</v>
      </c>
      <c r="CW220" t="s">
        <v>643</v>
      </c>
      <c r="CY220">
        <v>0.01</v>
      </c>
      <c r="CZ220" t="s">
        <v>563</v>
      </c>
      <c r="DA220" t="s">
        <v>563</v>
      </c>
      <c r="DB220" t="s">
        <v>643</v>
      </c>
      <c r="DD220">
        <v>5.0000000000000001E-3</v>
      </c>
      <c r="DE220" t="s">
        <v>592</v>
      </c>
      <c r="DF220" t="s">
        <v>592</v>
      </c>
      <c r="DG220" t="s">
        <v>643</v>
      </c>
      <c r="DI220">
        <v>1E-3</v>
      </c>
      <c r="DJ220" t="s">
        <v>562</v>
      </c>
      <c r="DK220" t="s">
        <v>562</v>
      </c>
      <c r="DL220" t="s">
        <v>643</v>
      </c>
      <c r="DN220">
        <v>0.01</v>
      </c>
      <c r="DO220" t="s">
        <v>563</v>
      </c>
      <c r="DP220" t="s">
        <v>563</v>
      </c>
      <c r="DQ220" t="s">
        <v>643</v>
      </c>
      <c r="DS220">
        <v>0.01</v>
      </c>
      <c r="DT220">
        <v>1.0999999999999999E-2</v>
      </c>
      <c r="DU220">
        <v>1.4200000000000001E-2</v>
      </c>
      <c r="DV220" t="s">
        <v>643</v>
      </c>
    </row>
    <row r="221" spans="1:126" x14ac:dyDescent="0.25">
      <c r="A221" t="s">
        <v>281</v>
      </c>
      <c r="B221" t="s">
        <v>291</v>
      </c>
      <c r="C221" t="s">
        <v>9</v>
      </c>
      <c r="D221" s="1">
        <v>43508.768750000003</v>
      </c>
      <c r="E221" t="s">
        <v>292</v>
      </c>
      <c r="F221" t="s">
        <v>292</v>
      </c>
      <c r="G221" t="s">
        <v>284</v>
      </c>
      <c r="H221">
        <v>0.05</v>
      </c>
      <c r="I221" t="s">
        <v>561</v>
      </c>
      <c r="J221" t="s">
        <v>561</v>
      </c>
      <c r="K221" t="s">
        <v>643</v>
      </c>
      <c r="M221">
        <v>1E-3</v>
      </c>
      <c r="N221" t="s">
        <v>562</v>
      </c>
      <c r="O221" t="s">
        <v>562</v>
      </c>
      <c r="P221" t="s">
        <v>643</v>
      </c>
      <c r="R221">
        <v>1E-3</v>
      </c>
      <c r="S221">
        <v>1.8600000000000001E-3</v>
      </c>
      <c r="T221">
        <v>3.8600000000000001E-3</v>
      </c>
      <c r="U221" t="s">
        <v>643</v>
      </c>
      <c r="W221">
        <v>0.01</v>
      </c>
      <c r="X221" t="s">
        <v>563</v>
      </c>
      <c r="Y221" t="s">
        <v>563</v>
      </c>
      <c r="Z221" t="s">
        <v>643</v>
      </c>
      <c r="AB221">
        <v>1E-3</v>
      </c>
      <c r="AC221" t="s">
        <v>562</v>
      </c>
      <c r="AG221">
        <v>0.05</v>
      </c>
      <c r="AH221">
        <v>3.6</v>
      </c>
      <c r="AI221">
        <v>4.0999999999999996</v>
      </c>
      <c r="AJ221" t="s">
        <v>643</v>
      </c>
      <c r="AL221">
        <v>1E-3</v>
      </c>
      <c r="AM221" t="s">
        <v>562</v>
      </c>
      <c r="AN221" t="s">
        <v>562</v>
      </c>
      <c r="AO221" t="s">
        <v>643</v>
      </c>
      <c r="AR221">
        <v>476</v>
      </c>
      <c r="AV221">
        <v>2.5</v>
      </c>
      <c r="AW221" t="s">
        <v>564</v>
      </c>
      <c r="AX221" t="s">
        <v>564</v>
      </c>
      <c r="AY221" t="s">
        <v>643</v>
      </c>
      <c r="BA221">
        <v>0.01</v>
      </c>
      <c r="BB221" t="s">
        <v>563</v>
      </c>
      <c r="BC221" t="s">
        <v>563</v>
      </c>
      <c r="BD221" t="s">
        <v>643</v>
      </c>
      <c r="BF221">
        <v>1E-3</v>
      </c>
      <c r="BG221" t="s">
        <v>562</v>
      </c>
      <c r="BH221" t="s">
        <v>562</v>
      </c>
      <c r="BI221" t="s">
        <v>643</v>
      </c>
      <c r="BK221">
        <v>1E-3</v>
      </c>
      <c r="BL221" t="s">
        <v>562</v>
      </c>
      <c r="BM221" t="s">
        <v>562</v>
      </c>
      <c r="BN221" t="s">
        <v>643</v>
      </c>
      <c r="BP221">
        <v>0.01</v>
      </c>
      <c r="BQ221" t="s">
        <v>563</v>
      </c>
      <c r="BR221" t="s">
        <v>563</v>
      </c>
      <c r="BS221" t="s">
        <v>643</v>
      </c>
      <c r="BU221">
        <v>0.1</v>
      </c>
      <c r="BV221" t="s">
        <v>574</v>
      </c>
      <c r="BW221" t="s">
        <v>574</v>
      </c>
      <c r="BX221" t="s">
        <v>643</v>
      </c>
      <c r="BZ221">
        <v>0.01</v>
      </c>
      <c r="CA221" t="s">
        <v>563</v>
      </c>
      <c r="CB221" t="s">
        <v>563</v>
      </c>
      <c r="CC221" t="s">
        <v>643</v>
      </c>
      <c r="CF221">
        <v>1631</v>
      </c>
      <c r="CJ221">
        <v>0.01</v>
      </c>
      <c r="CK221" t="s">
        <v>563</v>
      </c>
      <c r="CL221" t="s">
        <v>563</v>
      </c>
      <c r="CM221" t="s">
        <v>643</v>
      </c>
      <c r="CO221">
        <v>1E-4</v>
      </c>
      <c r="CP221" t="s">
        <v>588</v>
      </c>
      <c r="CQ221" t="s">
        <v>588</v>
      </c>
      <c r="CR221" t="s">
        <v>643</v>
      </c>
      <c r="CT221">
        <v>0.01</v>
      </c>
      <c r="CU221" t="s">
        <v>563</v>
      </c>
      <c r="CV221" t="s">
        <v>563</v>
      </c>
      <c r="CW221" t="s">
        <v>643</v>
      </c>
      <c r="CY221">
        <v>0.01</v>
      </c>
      <c r="CZ221" t="s">
        <v>563</v>
      </c>
      <c r="DA221" t="s">
        <v>563</v>
      </c>
      <c r="DB221" t="s">
        <v>643</v>
      </c>
      <c r="DD221">
        <v>5.0000000000000001E-3</v>
      </c>
      <c r="DE221" t="s">
        <v>592</v>
      </c>
      <c r="DF221" t="s">
        <v>592</v>
      </c>
      <c r="DG221" t="s">
        <v>643</v>
      </c>
      <c r="DI221">
        <v>1E-3</v>
      </c>
      <c r="DJ221" t="s">
        <v>562</v>
      </c>
      <c r="DK221" t="s">
        <v>562</v>
      </c>
      <c r="DL221" t="s">
        <v>643</v>
      </c>
      <c r="DN221">
        <v>0.01</v>
      </c>
      <c r="DO221" t="s">
        <v>563</v>
      </c>
      <c r="DP221" t="s">
        <v>563</v>
      </c>
      <c r="DQ221" t="s">
        <v>643</v>
      </c>
      <c r="DS221">
        <v>0.01</v>
      </c>
      <c r="DT221" t="s">
        <v>563</v>
      </c>
      <c r="DU221">
        <v>1.2999999999999999E-2</v>
      </c>
      <c r="DV221" t="s">
        <v>643</v>
      </c>
    </row>
    <row r="222" spans="1:126" x14ac:dyDescent="0.25">
      <c r="A222" t="s">
        <v>281</v>
      </c>
      <c r="B222" t="s">
        <v>291</v>
      </c>
      <c r="C222" t="s">
        <v>9</v>
      </c>
      <c r="D222" s="1">
        <v>43508.773611111108</v>
      </c>
      <c r="E222" t="s">
        <v>293</v>
      </c>
      <c r="F222" t="s">
        <v>293</v>
      </c>
      <c r="G222" t="s">
        <v>286</v>
      </c>
      <c r="H222">
        <v>0.05</v>
      </c>
      <c r="I222" t="s">
        <v>561</v>
      </c>
      <c r="J222">
        <v>0.56399999999999995</v>
      </c>
      <c r="K222" t="s">
        <v>643</v>
      </c>
      <c r="M222">
        <v>1E-3</v>
      </c>
      <c r="N222" t="s">
        <v>562</v>
      </c>
      <c r="O222" t="s">
        <v>562</v>
      </c>
      <c r="P222" t="s">
        <v>643</v>
      </c>
      <c r="R222">
        <v>1E-3</v>
      </c>
      <c r="S222" t="s">
        <v>562</v>
      </c>
      <c r="T222" t="s">
        <v>562</v>
      </c>
      <c r="U222" t="s">
        <v>643</v>
      </c>
      <c r="W222">
        <v>0.01</v>
      </c>
      <c r="X222" t="s">
        <v>563</v>
      </c>
      <c r="Y222" t="s">
        <v>563</v>
      </c>
      <c r="Z222" t="s">
        <v>643</v>
      </c>
      <c r="AB222">
        <v>1E-3</v>
      </c>
      <c r="AC222" t="s">
        <v>562</v>
      </c>
      <c r="AG222">
        <v>0.05</v>
      </c>
      <c r="AH222">
        <v>3.5</v>
      </c>
      <c r="AI222">
        <v>4.3</v>
      </c>
      <c r="AJ222" t="s">
        <v>643</v>
      </c>
      <c r="AL222">
        <v>1E-3</v>
      </c>
      <c r="AM222" t="s">
        <v>562</v>
      </c>
      <c r="AN222" t="s">
        <v>562</v>
      </c>
      <c r="AO222" t="s">
        <v>643</v>
      </c>
      <c r="AR222">
        <v>476</v>
      </c>
      <c r="AV222">
        <v>2.5</v>
      </c>
      <c r="AW222" t="s">
        <v>564</v>
      </c>
      <c r="AX222" t="s">
        <v>564</v>
      </c>
      <c r="AY222" t="s">
        <v>643</v>
      </c>
      <c r="BA222">
        <v>0.01</v>
      </c>
      <c r="BB222" t="s">
        <v>563</v>
      </c>
      <c r="BC222" t="s">
        <v>563</v>
      </c>
      <c r="BD222" t="s">
        <v>643</v>
      </c>
      <c r="BF222">
        <v>1E-3</v>
      </c>
      <c r="BG222" t="s">
        <v>562</v>
      </c>
      <c r="BH222" t="s">
        <v>562</v>
      </c>
      <c r="BI222" t="s">
        <v>643</v>
      </c>
      <c r="BK222">
        <v>1E-3</v>
      </c>
      <c r="BL222" t="s">
        <v>562</v>
      </c>
      <c r="BM222" t="s">
        <v>562</v>
      </c>
      <c r="BN222" t="s">
        <v>643</v>
      </c>
      <c r="BP222">
        <v>0.01</v>
      </c>
      <c r="BQ222" t="s">
        <v>563</v>
      </c>
      <c r="BR222" t="s">
        <v>563</v>
      </c>
      <c r="BS222" t="s">
        <v>643</v>
      </c>
      <c r="BU222">
        <v>0.1</v>
      </c>
      <c r="BV222" t="s">
        <v>574</v>
      </c>
      <c r="BW222" t="s">
        <v>574</v>
      </c>
      <c r="BX222" t="s">
        <v>643</v>
      </c>
      <c r="BZ222">
        <v>0.01</v>
      </c>
      <c r="CA222" t="s">
        <v>563</v>
      </c>
      <c r="CB222" t="s">
        <v>563</v>
      </c>
      <c r="CC222" t="s">
        <v>643</v>
      </c>
      <c r="CF222">
        <v>1546</v>
      </c>
      <c r="CJ222">
        <v>0.01</v>
      </c>
      <c r="CK222" t="s">
        <v>563</v>
      </c>
      <c r="CL222" t="s">
        <v>563</v>
      </c>
      <c r="CM222" t="s">
        <v>643</v>
      </c>
      <c r="CO222">
        <v>1E-4</v>
      </c>
      <c r="CP222" t="s">
        <v>588</v>
      </c>
      <c r="CQ222" t="s">
        <v>588</v>
      </c>
      <c r="CR222" t="s">
        <v>643</v>
      </c>
      <c r="CT222">
        <v>0.01</v>
      </c>
      <c r="CU222" t="s">
        <v>563</v>
      </c>
      <c r="CV222" t="s">
        <v>563</v>
      </c>
      <c r="CW222" t="s">
        <v>643</v>
      </c>
      <c r="CY222">
        <v>0.01</v>
      </c>
      <c r="CZ222" t="s">
        <v>563</v>
      </c>
      <c r="DA222" t="s">
        <v>563</v>
      </c>
      <c r="DB222" t="s">
        <v>643</v>
      </c>
      <c r="DD222">
        <v>5.0000000000000001E-3</v>
      </c>
      <c r="DE222" t="s">
        <v>592</v>
      </c>
      <c r="DF222" t="s">
        <v>592</v>
      </c>
      <c r="DG222" t="s">
        <v>643</v>
      </c>
      <c r="DI222">
        <v>1E-3</v>
      </c>
      <c r="DJ222" t="s">
        <v>562</v>
      </c>
      <c r="DK222" t="s">
        <v>562</v>
      </c>
      <c r="DL222" t="s">
        <v>643</v>
      </c>
      <c r="DN222">
        <v>0.01</v>
      </c>
      <c r="DO222" t="s">
        <v>563</v>
      </c>
      <c r="DP222" t="s">
        <v>563</v>
      </c>
      <c r="DQ222" t="s">
        <v>643</v>
      </c>
      <c r="DS222">
        <v>0.01</v>
      </c>
      <c r="DT222" t="s">
        <v>563</v>
      </c>
      <c r="DU222" t="s">
        <v>563</v>
      </c>
      <c r="DV222" t="s">
        <v>643</v>
      </c>
    </row>
    <row r="223" spans="1:126" x14ac:dyDescent="0.25">
      <c r="A223" t="s">
        <v>281</v>
      </c>
      <c r="B223" t="s">
        <v>291</v>
      </c>
      <c r="C223" t="s">
        <v>9</v>
      </c>
      <c r="D223" s="1">
        <v>43537.380555555559</v>
      </c>
      <c r="E223" t="s">
        <v>294</v>
      </c>
      <c r="F223" t="s">
        <v>294</v>
      </c>
      <c r="G223" t="s">
        <v>284</v>
      </c>
      <c r="H223">
        <v>0.05</v>
      </c>
      <c r="I223" t="s">
        <v>561</v>
      </c>
      <c r="J223" t="s">
        <v>561</v>
      </c>
      <c r="K223" t="s">
        <v>643</v>
      </c>
      <c r="M223">
        <v>1E-3</v>
      </c>
      <c r="N223" t="s">
        <v>562</v>
      </c>
      <c r="O223" t="s">
        <v>562</v>
      </c>
      <c r="P223" t="s">
        <v>643</v>
      </c>
      <c r="R223">
        <v>1E-3</v>
      </c>
      <c r="S223">
        <v>2E-3</v>
      </c>
      <c r="T223">
        <v>2.7599999999999999E-3</v>
      </c>
      <c r="U223" t="s">
        <v>643</v>
      </c>
      <c r="W223">
        <v>0.01</v>
      </c>
      <c r="X223" t="s">
        <v>563</v>
      </c>
      <c r="Y223" t="s">
        <v>563</v>
      </c>
      <c r="Z223" t="s">
        <v>643</v>
      </c>
      <c r="AB223">
        <v>1E-3</v>
      </c>
      <c r="AC223" t="s">
        <v>562</v>
      </c>
      <c r="AG223">
        <v>0.05</v>
      </c>
      <c r="AH223">
        <v>4.7</v>
      </c>
      <c r="AI223">
        <v>4.9000000000000004</v>
      </c>
      <c r="AJ223" t="s">
        <v>643</v>
      </c>
      <c r="AL223">
        <v>1E-3</v>
      </c>
      <c r="AM223" t="s">
        <v>562</v>
      </c>
      <c r="AN223" t="s">
        <v>562</v>
      </c>
      <c r="AO223" t="s">
        <v>643</v>
      </c>
      <c r="AR223">
        <v>437</v>
      </c>
      <c r="AV223">
        <v>2.5</v>
      </c>
      <c r="AW223">
        <v>5.3</v>
      </c>
      <c r="AX223">
        <v>5.6</v>
      </c>
      <c r="AY223" t="s">
        <v>643</v>
      </c>
      <c r="BA223">
        <v>0.01</v>
      </c>
      <c r="BB223" t="s">
        <v>563</v>
      </c>
      <c r="BC223" t="s">
        <v>563</v>
      </c>
      <c r="BD223" t="s">
        <v>643</v>
      </c>
      <c r="BF223">
        <v>1E-3</v>
      </c>
      <c r="BG223" t="s">
        <v>562</v>
      </c>
      <c r="BH223" t="s">
        <v>562</v>
      </c>
      <c r="BI223" t="s">
        <v>643</v>
      </c>
      <c r="BK223">
        <v>1E-3</v>
      </c>
      <c r="BL223" t="s">
        <v>562</v>
      </c>
      <c r="BM223" t="s">
        <v>562</v>
      </c>
      <c r="BN223" t="s">
        <v>643</v>
      </c>
      <c r="BP223">
        <v>0.01</v>
      </c>
      <c r="BQ223" t="s">
        <v>563</v>
      </c>
      <c r="BR223" t="s">
        <v>563</v>
      </c>
      <c r="BS223" t="s">
        <v>643</v>
      </c>
      <c r="BU223">
        <v>0.1</v>
      </c>
      <c r="BV223" t="s">
        <v>574</v>
      </c>
      <c r="BW223">
        <v>0.19700000000000001</v>
      </c>
      <c r="BX223" t="s">
        <v>643</v>
      </c>
      <c r="BZ223">
        <v>0.01</v>
      </c>
      <c r="CA223" t="s">
        <v>563</v>
      </c>
      <c r="CB223" t="s">
        <v>563</v>
      </c>
      <c r="CC223" t="s">
        <v>643</v>
      </c>
      <c r="CF223">
        <v>1658</v>
      </c>
      <c r="CJ223">
        <v>0.01</v>
      </c>
      <c r="CK223" t="s">
        <v>563</v>
      </c>
      <c r="CL223" t="s">
        <v>563</v>
      </c>
      <c r="CM223" t="s">
        <v>643</v>
      </c>
      <c r="CO223">
        <v>1E-4</v>
      </c>
      <c r="CP223" t="s">
        <v>588</v>
      </c>
      <c r="CQ223" t="s">
        <v>588</v>
      </c>
      <c r="CR223" t="s">
        <v>643</v>
      </c>
      <c r="CT223">
        <v>0.01</v>
      </c>
      <c r="CU223" t="s">
        <v>563</v>
      </c>
      <c r="CV223" t="s">
        <v>563</v>
      </c>
      <c r="CW223" t="s">
        <v>643</v>
      </c>
      <c r="CY223">
        <v>0.01</v>
      </c>
      <c r="CZ223" t="s">
        <v>563</v>
      </c>
      <c r="DA223" t="s">
        <v>563</v>
      </c>
      <c r="DB223" t="s">
        <v>643</v>
      </c>
      <c r="DD223">
        <v>5.0000000000000001E-3</v>
      </c>
      <c r="DE223" t="s">
        <v>592</v>
      </c>
      <c r="DF223" t="s">
        <v>592</v>
      </c>
      <c r="DG223" t="s">
        <v>643</v>
      </c>
      <c r="DI223">
        <v>1E-3</v>
      </c>
      <c r="DJ223" t="s">
        <v>562</v>
      </c>
      <c r="DK223" t="s">
        <v>562</v>
      </c>
      <c r="DL223" t="s">
        <v>643</v>
      </c>
      <c r="DN223">
        <v>0.01</v>
      </c>
      <c r="DO223" t="s">
        <v>563</v>
      </c>
      <c r="DP223" t="s">
        <v>563</v>
      </c>
      <c r="DQ223" t="s">
        <v>643</v>
      </c>
      <c r="DS223">
        <v>0.01</v>
      </c>
      <c r="DT223" t="s">
        <v>563</v>
      </c>
      <c r="DU223" t="s">
        <v>563</v>
      </c>
      <c r="DV223" t="s">
        <v>643</v>
      </c>
    </row>
    <row r="224" spans="1:126" x14ac:dyDescent="0.25">
      <c r="A224" t="s">
        <v>281</v>
      </c>
      <c r="B224" t="s">
        <v>291</v>
      </c>
      <c r="C224" t="s">
        <v>9</v>
      </c>
      <c r="D224" s="1">
        <v>43537.385416666664</v>
      </c>
      <c r="E224" t="s">
        <v>295</v>
      </c>
      <c r="F224" t="s">
        <v>295</v>
      </c>
      <c r="G224" t="s">
        <v>286</v>
      </c>
      <c r="H224">
        <v>0.05</v>
      </c>
      <c r="I224" t="s">
        <v>561</v>
      </c>
      <c r="J224" t="s">
        <v>561</v>
      </c>
      <c r="K224" t="s">
        <v>643</v>
      </c>
      <c r="M224">
        <v>1E-3</v>
      </c>
      <c r="N224" t="s">
        <v>562</v>
      </c>
      <c r="O224" t="s">
        <v>562</v>
      </c>
      <c r="P224" t="s">
        <v>643</v>
      </c>
      <c r="R224">
        <v>1E-3</v>
      </c>
      <c r="S224">
        <v>2.0200000000000001E-3</v>
      </c>
      <c r="T224">
        <v>2.6700000000000001E-3</v>
      </c>
      <c r="U224" t="s">
        <v>643</v>
      </c>
      <c r="W224">
        <v>0.01</v>
      </c>
      <c r="X224" t="s">
        <v>563</v>
      </c>
      <c r="Y224" t="s">
        <v>563</v>
      </c>
      <c r="Z224" t="s">
        <v>643</v>
      </c>
      <c r="AB224">
        <v>1E-3</v>
      </c>
      <c r="AC224" t="s">
        <v>562</v>
      </c>
      <c r="AG224">
        <v>0.05</v>
      </c>
      <c r="AH224">
        <v>4.5</v>
      </c>
      <c r="AI224">
        <v>5.2</v>
      </c>
      <c r="AJ224" t="s">
        <v>643</v>
      </c>
      <c r="AL224">
        <v>1E-3</v>
      </c>
      <c r="AM224" t="s">
        <v>562</v>
      </c>
      <c r="AN224" t="s">
        <v>562</v>
      </c>
      <c r="AO224" t="s">
        <v>643</v>
      </c>
      <c r="AR224">
        <v>401</v>
      </c>
      <c r="AV224">
        <v>2.5</v>
      </c>
      <c r="AW224">
        <v>3</v>
      </c>
      <c r="AX224">
        <v>4.3</v>
      </c>
      <c r="AY224" t="s">
        <v>643</v>
      </c>
      <c r="BA224">
        <v>0.01</v>
      </c>
      <c r="BB224" t="s">
        <v>563</v>
      </c>
      <c r="BC224" t="s">
        <v>563</v>
      </c>
      <c r="BD224" t="s">
        <v>643</v>
      </c>
      <c r="BF224">
        <v>1E-3</v>
      </c>
      <c r="BG224" t="s">
        <v>562</v>
      </c>
      <c r="BH224" t="s">
        <v>562</v>
      </c>
      <c r="BI224" t="s">
        <v>643</v>
      </c>
      <c r="BK224">
        <v>1E-3</v>
      </c>
      <c r="BL224" t="s">
        <v>562</v>
      </c>
      <c r="BM224">
        <v>1.1220000000000001E-2</v>
      </c>
      <c r="BN224" t="s">
        <v>643</v>
      </c>
      <c r="BP224">
        <v>0.01</v>
      </c>
      <c r="BQ224" t="s">
        <v>563</v>
      </c>
      <c r="BR224" t="s">
        <v>563</v>
      </c>
      <c r="BS224" t="s">
        <v>643</v>
      </c>
      <c r="BU224">
        <v>0.1</v>
      </c>
      <c r="BV224" t="s">
        <v>574</v>
      </c>
      <c r="BW224" t="s">
        <v>574</v>
      </c>
      <c r="BX224" t="s">
        <v>643</v>
      </c>
      <c r="BZ224">
        <v>0.01</v>
      </c>
      <c r="CA224" t="s">
        <v>563</v>
      </c>
      <c r="CB224">
        <v>1.8499999999999999E-2</v>
      </c>
      <c r="CC224" t="s">
        <v>643</v>
      </c>
      <c r="CF224">
        <v>1558</v>
      </c>
      <c r="CJ224">
        <v>0.01</v>
      </c>
      <c r="CK224" t="s">
        <v>563</v>
      </c>
      <c r="CL224" t="s">
        <v>563</v>
      </c>
      <c r="CM224" t="s">
        <v>643</v>
      </c>
      <c r="CO224">
        <v>1E-4</v>
      </c>
      <c r="CP224" t="s">
        <v>588</v>
      </c>
      <c r="CQ224" t="s">
        <v>588</v>
      </c>
      <c r="CR224" t="s">
        <v>643</v>
      </c>
      <c r="CT224">
        <v>0.01</v>
      </c>
      <c r="CU224" t="s">
        <v>563</v>
      </c>
      <c r="CV224" t="s">
        <v>563</v>
      </c>
      <c r="CW224" t="s">
        <v>643</v>
      </c>
      <c r="CY224">
        <v>0.01</v>
      </c>
      <c r="CZ224" t="s">
        <v>563</v>
      </c>
      <c r="DA224" t="s">
        <v>563</v>
      </c>
      <c r="DB224" t="s">
        <v>643</v>
      </c>
      <c r="DD224">
        <v>5.0000000000000001E-3</v>
      </c>
      <c r="DE224" t="s">
        <v>592</v>
      </c>
      <c r="DF224" t="s">
        <v>592</v>
      </c>
      <c r="DG224" t="s">
        <v>643</v>
      </c>
      <c r="DI224">
        <v>1E-3</v>
      </c>
      <c r="DJ224" t="s">
        <v>562</v>
      </c>
      <c r="DK224">
        <v>4.79E-3</v>
      </c>
      <c r="DL224" t="s">
        <v>643</v>
      </c>
      <c r="DN224">
        <v>0.01</v>
      </c>
      <c r="DO224" t="s">
        <v>563</v>
      </c>
      <c r="DP224" t="s">
        <v>563</v>
      </c>
      <c r="DQ224" t="s">
        <v>643</v>
      </c>
      <c r="DS224">
        <v>0.01</v>
      </c>
      <c r="DT224" t="s">
        <v>563</v>
      </c>
      <c r="DU224" t="s">
        <v>563</v>
      </c>
      <c r="DV224" t="s">
        <v>643</v>
      </c>
    </row>
    <row r="225" spans="1:126" x14ac:dyDescent="0.25">
      <c r="A225" t="s">
        <v>281</v>
      </c>
      <c r="B225" t="s">
        <v>291</v>
      </c>
      <c r="C225" t="s">
        <v>9</v>
      </c>
      <c r="D225" s="1">
        <v>43560.375</v>
      </c>
      <c r="E225" t="s">
        <v>296</v>
      </c>
      <c r="F225" t="s">
        <v>296</v>
      </c>
      <c r="G225" t="s">
        <v>284</v>
      </c>
      <c r="H225">
        <v>0.05</v>
      </c>
      <c r="I225" t="s">
        <v>561</v>
      </c>
      <c r="J225">
        <v>0.253</v>
      </c>
      <c r="K225" t="s">
        <v>643</v>
      </c>
      <c r="M225">
        <v>1E-3</v>
      </c>
      <c r="N225" t="s">
        <v>562</v>
      </c>
      <c r="O225" t="s">
        <v>562</v>
      </c>
      <c r="P225" t="s">
        <v>643</v>
      </c>
      <c r="R225">
        <v>1E-3</v>
      </c>
      <c r="S225">
        <v>1.8400000000000001E-3</v>
      </c>
      <c r="T225">
        <v>2.7699999999999999E-3</v>
      </c>
      <c r="U225" t="s">
        <v>643</v>
      </c>
      <c r="W225">
        <v>0.01</v>
      </c>
      <c r="X225" t="s">
        <v>563</v>
      </c>
      <c r="Y225" t="s">
        <v>563</v>
      </c>
      <c r="Z225" t="s">
        <v>643</v>
      </c>
      <c r="AB225">
        <v>1E-3</v>
      </c>
      <c r="AC225" t="s">
        <v>562</v>
      </c>
      <c r="AG225">
        <v>0.05</v>
      </c>
      <c r="AH225">
        <v>3.7</v>
      </c>
      <c r="AI225">
        <v>4.3</v>
      </c>
      <c r="AJ225" t="s">
        <v>643</v>
      </c>
      <c r="AL225">
        <v>1E-3</v>
      </c>
      <c r="AM225" t="s">
        <v>562</v>
      </c>
      <c r="AN225" t="s">
        <v>562</v>
      </c>
      <c r="AO225" t="s">
        <v>643</v>
      </c>
      <c r="AR225">
        <v>255</v>
      </c>
      <c r="AV225">
        <v>2.5</v>
      </c>
      <c r="AW225">
        <v>6.1</v>
      </c>
      <c r="AX225">
        <v>6.2</v>
      </c>
      <c r="AY225" t="s">
        <v>643</v>
      </c>
      <c r="BA225">
        <v>0.01</v>
      </c>
      <c r="BB225" t="s">
        <v>563</v>
      </c>
      <c r="BC225" t="s">
        <v>563</v>
      </c>
      <c r="BD225" t="s">
        <v>643</v>
      </c>
      <c r="BF225">
        <v>1E-3</v>
      </c>
      <c r="BG225" t="s">
        <v>562</v>
      </c>
      <c r="BH225" t="s">
        <v>562</v>
      </c>
      <c r="BI225" t="s">
        <v>643</v>
      </c>
      <c r="BK225">
        <v>1E-3</v>
      </c>
      <c r="BL225" t="s">
        <v>562</v>
      </c>
      <c r="BM225" t="s">
        <v>562</v>
      </c>
      <c r="BN225" t="s">
        <v>643</v>
      </c>
      <c r="BP225">
        <v>0.01</v>
      </c>
      <c r="BQ225" t="s">
        <v>563</v>
      </c>
      <c r="BR225" t="s">
        <v>563</v>
      </c>
      <c r="BS225" t="s">
        <v>643</v>
      </c>
      <c r="BU225">
        <v>0.1</v>
      </c>
      <c r="BV225" t="s">
        <v>574</v>
      </c>
      <c r="BW225">
        <v>0.214</v>
      </c>
      <c r="BX225" t="s">
        <v>643</v>
      </c>
      <c r="BZ225">
        <v>0.01</v>
      </c>
      <c r="CA225" t="s">
        <v>563</v>
      </c>
      <c r="CB225" t="s">
        <v>563</v>
      </c>
      <c r="CC225" t="s">
        <v>643</v>
      </c>
      <c r="CF225">
        <v>977</v>
      </c>
      <c r="CJ225">
        <v>0.01</v>
      </c>
      <c r="CK225" t="s">
        <v>563</v>
      </c>
      <c r="CL225" t="s">
        <v>563</v>
      </c>
      <c r="CM225" t="s">
        <v>643</v>
      </c>
      <c r="CO225">
        <v>1E-4</v>
      </c>
      <c r="CP225" t="s">
        <v>588</v>
      </c>
      <c r="CQ225" t="s">
        <v>588</v>
      </c>
      <c r="CR225" t="s">
        <v>643</v>
      </c>
      <c r="CT225">
        <v>0.01</v>
      </c>
      <c r="CU225" t="s">
        <v>563</v>
      </c>
      <c r="CV225" t="s">
        <v>563</v>
      </c>
      <c r="CW225" t="s">
        <v>643</v>
      </c>
      <c r="CY225">
        <v>0.01</v>
      </c>
      <c r="CZ225" t="s">
        <v>563</v>
      </c>
      <c r="DA225" t="s">
        <v>563</v>
      </c>
      <c r="DB225" t="s">
        <v>643</v>
      </c>
      <c r="DD225">
        <v>5.0000000000000001E-3</v>
      </c>
      <c r="DE225" t="s">
        <v>592</v>
      </c>
      <c r="DF225" t="s">
        <v>592</v>
      </c>
      <c r="DG225" t="s">
        <v>643</v>
      </c>
      <c r="DI225">
        <v>1E-3</v>
      </c>
      <c r="DJ225" t="s">
        <v>562</v>
      </c>
      <c r="DK225" t="s">
        <v>562</v>
      </c>
      <c r="DL225" t="s">
        <v>643</v>
      </c>
      <c r="DN225">
        <v>0.01</v>
      </c>
      <c r="DO225" t="s">
        <v>563</v>
      </c>
      <c r="DP225" t="s">
        <v>563</v>
      </c>
      <c r="DQ225" t="s">
        <v>643</v>
      </c>
      <c r="DS225">
        <v>0.01</v>
      </c>
      <c r="DT225" t="s">
        <v>563</v>
      </c>
      <c r="DU225">
        <v>6.3100000000000003E-2</v>
      </c>
      <c r="DV225" t="s">
        <v>643</v>
      </c>
    </row>
    <row r="226" spans="1:126" x14ac:dyDescent="0.25">
      <c r="A226" t="s">
        <v>281</v>
      </c>
      <c r="B226" t="s">
        <v>291</v>
      </c>
      <c r="C226" t="s">
        <v>9</v>
      </c>
      <c r="D226" s="1">
        <v>43560.382638888892</v>
      </c>
      <c r="E226" t="s">
        <v>297</v>
      </c>
      <c r="F226" t="s">
        <v>297</v>
      </c>
      <c r="G226" t="s">
        <v>286</v>
      </c>
      <c r="H226">
        <v>0.05</v>
      </c>
      <c r="I226" t="s">
        <v>561</v>
      </c>
      <c r="J226">
        <v>0.13500000000000001</v>
      </c>
      <c r="K226" t="s">
        <v>643</v>
      </c>
      <c r="M226">
        <v>1E-3</v>
      </c>
      <c r="N226" t="s">
        <v>562</v>
      </c>
      <c r="O226">
        <v>3.5599999999999998E-3</v>
      </c>
      <c r="P226" t="s">
        <v>643</v>
      </c>
      <c r="R226">
        <v>1E-3</v>
      </c>
      <c r="S226">
        <v>2.0500000000000002E-3</v>
      </c>
      <c r="T226">
        <v>2.5200000000000001E-3</v>
      </c>
      <c r="U226" t="s">
        <v>643</v>
      </c>
      <c r="W226">
        <v>0.01</v>
      </c>
      <c r="X226" t="s">
        <v>563</v>
      </c>
      <c r="Y226" t="s">
        <v>563</v>
      </c>
      <c r="Z226" t="s">
        <v>643</v>
      </c>
      <c r="AB226">
        <v>1E-3</v>
      </c>
      <c r="AC226" t="s">
        <v>562</v>
      </c>
      <c r="AG226">
        <v>0.05</v>
      </c>
      <c r="AH226">
        <v>3.5</v>
      </c>
      <c r="AI226">
        <v>4</v>
      </c>
      <c r="AJ226" t="s">
        <v>643</v>
      </c>
      <c r="AL226">
        <v>1E-3</v>
      </c>
      <c r="AM226" t="s">
        <v>562</v>
      </c>
      <c r="AN226" t="s">
        <v>562</v>
      </c>
      <c r="AO226" t="s">
        <v>643</v>
      </c>
      <c r="AR226">
        <v>277</v>
      </c>
      <c r="AV226">
        <v>2.5</v>
      </c>
      <c r="AW226">
        <v>5.8</v>
      </c>
      <c r="AX226">
        <v>6.5</v>
      </c>
      <c r="AY226" t="s">
        <v>643</v>
      </c>
      <c r="BA226">
        <v>0.01</v>
      </c>
      <c r="BB226" t="s">
        <v>563</v>
      </c>
      <c r="BC226" t="s">
        <v>563</v>
      </c>
      <c r="BD226" t="s">
        <v>643</v>
      </c>
      <c r="BF226">
        <v>1E-3</v>
      </c>
      <c r="BG226" t="s">
        <v>562</v>
      </c>
      <c r="BH226" t="s">
        <v>562</v>
      </c>
      <c r="BI226" t="s">
        <v>643</v>
      </c>
      <c r="BK226">
        <v>1E-3</v>
      </c>
      <c r="BL226" t="s">
        <v>562</v>
      </c>
      <c r="BM226" t="s">
        <v>562</v>
      </c>
      <c r="BN226" t="s">
        <v>643</v>
      </c>
      <c r="BP226">
        <v>0.01</v>
      </c>
      <c r="BQ226" t="s">
        <v>563</v>
      </c>
      <c r="BR226" t="s">
        <v>563</v>
      </c>
      <c r="BS226" t="s">
        <v>643</v>
      </c>
      <c r="BU226">
        <v>0.1</v>
      </c>
      <c r="BV226" t="s">
        <v>574</v>
      </c>
      <c r="BW226">
        <v>0.20899999999999999</v>
      </c>
      <c r="BX226" t="s">
        <v>643</v>
      </c>
      <c r="BZ226">
        <v>0.01</v>
      </c>
      <c r="CA226" t="s">
        <v>563</v>
      </c>
      <c r="CB226" t="s">
        <v>563</v>
      </c>
      <c r="CC226" t="s">
        <v>643</v>
      </c>
      <c r="CF226">
        <v>1006</v>
      </c>
      <c r="CJ226">
        <v>0.01</v>
      </c>
      <c r="CK226" t="s">
        <v>563</v>
      </c>
      <c r="CL226" t="s">
        <v>563</v>
      </c>
      <c r="CM226" t="s">
        <v>643</v>
      </c>
      <c r="CO226">
        <v>1E-4</v>
      </c>
      <c r="CP226" t="s">
        <v>588</v>
      </c>
      <c r="CQ226" t="s">
        <v>588</v>
      </c>
      <c r="CR226" t="s">
        <v>643</v>
      </c>
      <c r="CT226">
        <v>0.01</v>
      </c>
      <c r="CU226" t="s">
        <v>563</v>
      </c>
      <c r="CV226" t="s">
        <v>563</v>
      </c>
      <c r="CW226" t="s">
        <v>643</v>
      </c>
      <c r="CY226">
        <v>0.01</v>
      </c>
      <c r="CZ226" t="s">
        <v>563</v>
      </c>
      <c r="DA226" t="s">
        <v>563</v>
      </c>
      <c r="DB226" t="s">
        <v>643</v>
      </c>
      <c r="DD226">
        <v>5.0000000000000001E-3</v>
      </c>
      <c r="DE226" t="s">
        <v>592</v>
      </c>
      <c r="DF226" t="s">
        <v>592</v>
      </c>
      <c r="DG226" t="s">
        <v>643</v>
      </c>
      <c r="DI226">
        <v>1E-3</v>
      </c>
      <c r="DJ226" t="s">
        <v>562</v>
      </c>
      <c r="DK226" t="s">
        <v>562</v>
      </c>
      <c r="DL226" t="s">
        <v>643</v>
      </c>
      <c r="DN226">
        <v>0.01</v>
      </c>
      <c r="DO226" t="s">
        <v>563</v>
      </c>
      <c r="DP226" t="s">
        <v>563</v>
      </c>
      <c r="DQ226" t="s">
        <v>643</v>
      </c>
      <c r="DS226">
        <v>0.01</v>
      </c>
      <c r="DT226" t="s">
        <v>563</v>
      </c>
      <c r="DU226">
        <v>6.3200000000000006E-2</v>
      </c>
      <c r="DV226" t="s">
        <v>643</v>
      </c>
    </row>
    <row r="227" spans="1:126" x14ac:dyDescent="0.25">
      <c r="A227" t="s">
        <v>281</v>
      </c>
      <c r="B227" t="s">
        <v>298</v>
      </c>
      <c r="C227" t="s">
        <v>9</v>
      </c>
      <c r="D227" s="1">
        <v>43507.710416666669</v>
      </c>
      <c r="E227" t="s">
        <v>299</v>
      </c>
      <c r="F227" t="s">
        <v>299</v>
      </c>
      <c r="G227" t="s">
        <v>284</v>
      </c>
      <c r="H227">
        <v>0.05</v>
      </c>
      <c r="I227" t="s">
        <v>561</v>
      </c>
      <c r="J227">
        <v>0.24</v>
      </c>
      <c r="K227" t="s">
        <v>643</v>
      </c>
      <c r="M227">
        <v>1E-3</v>
      </c>
      <c r="N227" t="s">
        <v>562</v>
      </c>
      <c r="O227" t="s">
        <v>562</v>
      </c>
      <c r="P227" t="s">
        <v>643</v>
      </c>
      <c r="R227">
        <v>1E-3</v>
      </c>
      <c r="S227">
        <v>1.8400000000000001E-3</v>
      </c>
      <c r="T227">
        <v>2.1700000000000001E-3</v>
      </c>
      <c r="U227" t="s">
        <v>643</v>
      </c>
      <c r="W227">
        <v>0.01</v>
      </c>
      <c r="X227">
        <v>1.0800000000000001E-2</v>
      </c>
      <c r="Y227">
        <v>1.4500000000000001E-2</v>
      </c>
      <c r="Z227" t="s">
        <v>643</v>
      </c>
      <c r="AB227">
        <v>1E-3</v>
      </c>
      <c r="AC227" t="s">
        <v>562</v>
      </c>
      <c r="AG227">
        <v>0.05</v>
      </c>
      <c r="AH227">
        <v>3.1</v>
      </c>
      <c r="AI227">
        <v>3.2</v>
      </c>
      <c r="AJ227" t="s">
        <v>643</v>
      </c>
      <c r="AL227">
        <v>1E-3</v>
      </c>
      <c r="AM227" t="s">
        <v>562</v>
      </c>
      <c r="AN227" t="s">
        <v>562</v>
      </c>
      <c r="AO227" t="s">
        <v>643</v>
      </c>
      <c r="AR227">
        <v>386</v>
      </c>
      <c r="AV227">
        <v>2.5</v>
      </c>
      <c r="AW227" t="s">
        <v>564</v>
      </c>
      <c r="AX227" t="s">
        <v>564</v>
      </c>
      <c r="AY227" t="s">
        <v>643</v>
      </c>
      <c r="BA227">
        <v>0.01</v>
      </c>
      <c r="BB227" t="s">
        <v>563</v>
      </c>
      <c r="BC227" t="s">
        <v>563</v>
      </c>
      <c r="BD227" t="s">
        <v>643</v>
      </c>
      <c r="BF227">
        <v>1E-3</v>
      </c>
      <c r="BG227" t="s">
        <v>562</v>
      </c>
      <c r="BH227" t="s">
        <v>562</v>
      </c>
      <c r="BI227" t="s">
        <v>643</v>
      </c>
      <c r="BK227">
        <v>1E-3</v>
      </c>
      <c r="BL227" t="s">
        <v>562</v>
      </c>
      <c r="BM227" t="s">
        <v>562</v>
      </c>
      <c r="BN227" t="s">
        <v>643</v>
      </c>
      <c r="BP227">
        <v>0.01</v>
      </c>
      <c r="BQ227" t="s">
        <v>563</v>
      </c>
      <c r="BR227" t="s">
        <v>563</v>
      </c>
      <c r="BS227" t="s">
        <v>643</v>
      </c>
      <c r="BU227">
        <v>0.1</v>
      </c>
      <c r="BV227" t="s">
        <v>574</v>
      </c>
      <c r="BW227">
        <v>0.53700000000000003</v>
      </c>
      <c r="BX227" t="s">
        <v>643</v>
      </c>
      <c r="BZ227">
        <v>0.01</v>
      </c>
      <c r="CA227" t="s">
        <v>563</v>
      </c>
      <c r="CB227" t="s">
        <v>563</v>
      </c>
      <c r="CC227" t="s">
        <v>643</v>
      </c>
      <c r="CF227">
        <v>1461</v>
      </c>
      <c r="CJ227">
        <v>0.01</v>
      </c>
      <c r="CK227" t="s">
        <v>563</v>
      </c>
      <c r="CL227">
        <v>5.2699999999999997E-2</v>
      </c>
      <c r="CM227" t="s">
        <v>643</v>
      </c>
      <c r="CO227">
        <v>1E-4</v>
      </c>
      <c r="CP227" t="s">
        <v>588</v>
      </c>
      <c r="CQ227" t="s">
        <v>588</v>
      </c>
      <c r="CR227" t="s">
        <v>643</v>
      </c>
      <c r="CT227">
        <v>0.01</v>
      </c>
      <c r="CU227" t="s">
        <v>563</v>
      </c>
      <c r="CV227" t="s">
        <v>563</v>
      </c>
      <c r="CW227" t="s">
        <v>643</v>
      </c>
      <c r="CY227">
        <v>0.01</v>
      </c>
      <c r="CZ227" t="s">
        <v>563</v>
      </c>
      <c r="DA227" t="s">
        <v>563</v>
      </c>
      <c r="DB227" t="s">
        <v>643</v>
      </c>
      <c r="DD227">
        <v>5.0000000000000001E-3</v>
      </c>
      <c r="DE227" t="s">
        <v>592</v>
      </c>
      <c r="DF227" t="s">
        <v>592</v>
      </c>
      <c r="DG227" t="s">
        <v>643</v>
      </c>
      <c r="DI227">
        <v>1E-3</v>
      </c>
      <c r="DJ227" t="s">
        <v>562</v>
      </c>
      <c r="DK227" t="s">
        <v>562</v>
      </c>
      <c r="DL227" t="s">
        <v>643</v>
      </c>
      <c r="DN227">
        <v>0.01</v>
      </c>
      <c r="DO227" t="s">
        <v>563</v>
      </c>
      <c r="DP227" t="s">
        <v>563</v>
      </c>
      <c r="DQ227" t="s">
        <v>643</v>
      </c>
      <c r="DS227">
        <v>0.01</v>
      </c>
      <c r="DT227" t="s">
        <v>563</v>
      </c>
      <c r="DU227">
        <v>2.9399999999999999E-2</v>
      </c>
      <c r="DV227" t="s">
        <v>643</v>
      </c>
    </row>
    <row r="228" spans="1:126" x14ac:dyDescent="0.25">
      <c r="A228" t="s">
        <v>281</v>
      </c>
      <c r="B228" t="s">
        <v>298</v>
      </c>
      <c r="C228" t="s">
        <v>9</v>
      </c>
      <c r="D228" s="1">
        <v>43507.719444444447</v>
      </c>
      <c r="E228" t="s">
        <v>300</v>
      </c>
      <c r="F228" t="s">
        <v>300</v>
      </c>
      <c r="G228" t="s">
        <v>286</v>
      </c>
      <c r="H228">
        <v>0.05</v>
      </c>
      <c r="I228" t="s">
        <v>561</v>
      </c>
      <c r="J228">
        <v>0.105</v>
      </c>
      <c r="K228" t="s">
        <v>643</v>
      </c>
      <c r="M228">
        <v>1E-3</v>
      </c>
      <c r="N228" t="s">
        <v>562</v>
      </c>
      <c r="O228" t="s">
        <v>562</v>
      </c>
      <c r="P228" t="s">
        <v>643</v>
      </c>
      <c r="R228">
        <v>1E-3</v>
      </c>
      <c r="S228">
        <v>1.5399999999999999E-3</v>
      </c>
      <c r="T228">
        <v>2.0400000000000001E-3</v>
      </c>
      <c r="U228" t="s">
        <v>643</v>
      </c>
      <c r="W228">
        <v>0.01</v>
      </c>
      <c r="X228" t="s">
        <v>563</v>
      </c>
      <c r="Y228" t="s">
        <v>563</v>
      </c>
      <c r="Z228" t="s">
        <v>643</v>
      </c>
      <c r="AB228">
        <v>1E-3</v>
      </c>
      <c r="AC228" t="s">
        <v>562</v>
      </c>
      <c r="AG228">
        <v>0.05</v>
      </c>
      <c r="AH228">
        <v>3.5</v>
      </c>
      <c r="AI228">
        <v>3.5</v>
      </c>
      <c r="AJ228" t="s">
        <v>643</v>
      </c>
      <c r="AL228">
        <v>1E-3</v>
      </c>
      <c r="AM228" t="s">
        <v>562</v>
      </c>
      <c r="AN228" t="s">
        <v>562</v>
      </c>
      <c r="AO228" t="s">
        <v>643</v>
      </c>
      <c r="AR228">
        <v>459</v>
      </c>
      <c r="AV228">
        <v>2.5</v>
      </c>
      <c r="AW228" t="s">
        <v>564</v>
      </c>
      <c r="AX228" t="s">
        <v>564</v>
      </c>
      <c r="AY228" t="s">
        <v>643</v>
      </c>
      <c r="BA228">
        <v>0.01</v>
      </c>
      <c r="BB228" t="s">
        <v>563</v>
      </c>
      <c r="BC228" t="s">
        <v>563</v>
      </c>
      <c r="BD228" t="s">
        <v>643</v>
      </c>
      <c r="BF228">
        <v>1E-3</v>
      </c>
      <c r="BG228" t="s">
        <v>562</v>
      </c>
      <c r="BH228" t="s">
        <v>562</v>
      </c>
      <c r="BI228" t="s">
        <v>643</v>
      </c>
      <c r="BK228">
        <v>1E-3</v>
      </c>
      <c r="BL228" t="s">
        <v>562</v>
      </c>
      <c r="BM228" t="s">
        <v>562</v>
      </c>
      <c r="BN228" t="s">
        <v>643</v>
      </c>
      <c r="BP228">
        <v>0.01</v>
      </c>
      <c r="BQ228" t="s">
        <v>563</v>
      </c>
      <c r="BR228" t="s">
        <v>563</v>
      </c>
      <c r="BS228" t="s">
        <v>643</v>
      </c>
      <c r="BU228">
        <v>0.1</v>
      </c>
      <c r="BV228" t="s">
        <v>574</v>
      </c>
      <c r="BW228">
        <v>0.18099999999999999</v>
      </c>
      <c r="BX228" t="s">
        <v>643</v>
      </c>
      <c r="BZ228">
        <v>0.01</v>
      </c>
      <c r="CA228" t="s">
        <v>563</v>
      </c>
      <c r="CB228" t="s">
        <v>563</v>
      </c>
      <c r="CC228" t="s">
        <v>643</v>
      </c>
      <c r="CF228">
        <v>1561</v>
      </c>
      <c r="CJ228">
        <v>0.01</v>
      </c>
      <c r="CK228" t="s">
        <v>563</v>
      </c>
      <c r="CL228">
        <v>1.17E-2</v>
      </c>
      <c r="CM228" t="s">
        <v>643</v>
      </c>
      <c r="CO228">
        <v>1E-4</v>
      </c>
      <c r="CP228" t="s">
        <v>588</v>
      </c>
      <c r="CQ228" t="s">
        <v>588</v>
      </c>
      <c r="CR228" t="s">
        <v>643</v>
      </c>
      <c r="CT228">
        <v>0.01</v>
      </c>
      <c r="CU228" t="s">
        <v>563</v>
      </c>
      <c r="CV228" t="s">
        <v>563</v>
      </c>
      <c r="CW228" t="s">
        <v>643</v>
      </c>
      <c r="CY228">
        <v>0.01</v>
      </c>
      <c r="CZ228" t="s">
        <v>563</v>
      </c>
      <c r="DA228" t="s">
        <v>563</v>
      </c>
      <c r="DB228" t="s">
        <v>643</v>
      </c>
      <c r="DD228">
        <v>5.0000000000000001E-3</v>
      </c>
      <c r="DE228" t="s">
        <v>592</v>
      </c>
      <c r="DF228" t="s">
        <v>592</v>
      </c>
      <c r="DG228" t="s">
        <v>643</v>
      </c>
      <c r="DI228">
        <v>1E-3</v>
      </c>
      <c r="DJ228" t="s">
        <v>562</v>
      </c>
      <c r="DK228" t="s">
        <v>562</v>
      </c>
      <c r="DL228" t="s">
        <v>643</v>
      </c>
      <c r="DN228">
        <v>0.01</v>
      </c>
      <c r="DO228" t="s">
        <v>563</v>
      </c>
      <c r="DP228" t="s">
        <v>563</v>
      </c>
      <c r="DQ228" t="s">
        <v>643</v>
      </c>
      <c r="DS228">
        <v>0.01</v>
      </c>
      <c r="DT228" t="s">
        <v>563</v>
      </c>
      <c r="DU228" t="s">
        <v>563</v>
      </c>
      <c r="DV228" t="s">
        <v>643</v>
      </c>
    </row>
    <row r="229" spans="1:126" x14ac:dyDescent="0.25">
      <c r="A229" t="s">
        <v>281</v>
      </c>
      <c r="B229" t="s">
        <v>298</v>
      </c>
      <c r="C229" t="s">
        <v>9</v>
      </c>
      <c r="D229" s="1">
        <v>43535.645833333336</v>
      </c>
      <c r="E229" t="s">
        <v>301</v>
      </c>
      <c r="F229" t="s">
        <v>301</v>
      </c>
      <c r="G229" t="s">
        <v>284</v>
      </c>
      <c r="H229">
        <v>0.05</v>
      </c>
      <c r="I229" t="s">
        <v>561</v>
      </c>
      <c r="J229">
        <v>0.159</v>
      </c>
      <c r="K229" t="s">
        <v>643</v>
      </c>
      <c r="M229">
        <v>1E-3</v>
      </c>
      <c r="N229" t="s">
        <v>562</v>
      </c>
      <c r="O229" t="s">
        <v>562</v>
      </c>
      <c r="P229" t="s">
        <v>643</v>
      </c>
      <c r="R229">
        <v>1E-3</v>
      </c>
      <c r="S229">
        <v>2.2799999999999999E-3</v>
      </c>
      <c r="T229">
        <v>4.0099999999999997E-3</v>
      </c>
      <c r="U229" t="s">
        <v>643</v>
      </c>
      <c r="W229">
        <v>0.01</v>
      </c>
      <c r="X229" t="s">
        <v>563</v>
      </c>
      <c r="Y229" t="s">
        <v>563</v>
      </c>
      <c r="Z229" t="s">
        <v>643</v>
      </c>
      <c r="AB229">
        <v>1E-3</v>
      </c>
      <c r="AC229" t="s">
        <v>562</v>
      </c>
      <c r="AG229">
        <v>0.05</v>
      </c>
      <c r="AH229">
        <v>4.7</v>
      </c>
      <c r="AI229">
        <v>5.0999999999999996</v>
      </c>
      <c r="AJ229" t="s">
        <v>643</v>
      </c>
      <c r="AL229">
        <v>1E-3</v>
      </c>
      <c r="AM229" t="s">
        <v>562</v>
      </c>
      <c r="AN229" t="s">
        <v>562</v>
      </c>
      <c r="AO229" t="s">
        <v>643</v>
      </c>
      <c r="AR229">
        <v>423</v>
      </c>
      <c r="AV229">
        <v>2.5</v>
      </c>
      <c r="AW229">
        <v>4.0999999999999996</v>
      </c>
      <c r="AX229">
        <v>4.5999999999999996</v>
      </c>
      <c r="AY229" t="s">
        <v>643</v>
      </c>
      <c r="BA229">
        <v>0.01</v>
      </c>
      <c r="BB229" t="s">
        <v>563</v>
      </c>
      <c r="BC229" t="s">
        <v>563</v>
      </c>
      <c r="BD229" t="s">
        <v>643</v>
      </c>
      <c r="BF229">
        <v>1E-3</v>
      </c>
      <c r="BG229" t="s">
        <v>562</v>
      </c>
      <c r="BH229" t="s">
        <v>562</v>
      </c>
      <c r="BI229" t="s">
        <v>643</v>
      </c>
      <c r="BK229">
        <v>1E-3</v>
      </c>
      <c r="BL229" t="s">
        <v>562</v>
      </c>
      <c r="BM229" t="s">
        <v>562</v>
      </c>
      <c r="BN229" t="s">
        <v>643</v>
      </c>
      <c r="BP229">
        <v>0.01</v>
      </c>
      <c r="BQ229" t="s">
        <v>563</v>
      </c>
      <c r="BR229" t="s">
        <v>563</v>
      </c>
      <c r="BS229" t="s">
        <v>643</v>
      </c>
      <c r="BU229">
        <v>0.1</v>
      </c>
      <c r="BV229">
        <v>0.14599999999999999</v>
      </c>
      <c r="BW229">
        <v>0.44400000000000001</v>
      </c>
      <c r="BX229" t="s">
        <v>643</v>
      </c>
      <c r="BZ229">
        <v>0.01</v>
      </c>
      <c r="CA229" t="s">
        <v>563</v>
      </c>
      <c r="CB229" t="s">
        <v>563</v>
      </c>
      <c r="CC229" t="s">
        <v>643</v>
      </c>
      <c r="CF229">
        <v>1329</v>
      </c>
      <c r="CJ229">
        <v>0.01</v>
      </c>
      <c r="CK229" t="s">
        <v>563</v>
      </c>
      <c r="CL229" t="s">
        <v>563</v>
      </c>
      <c r="CM229" t="s">
        <v>643</v>
      </c>
      <c r="CO229">
        <v>1E-4</v>
      </c>
      <c r="CP229" t="s">
        <v>588</v>
      </c>
      <c r="CQ229" t="s">
        <v>588</v>
      </c>
      <c r="CR229" t="s">
        <v>643</v>
      </c>
      <c r="CT229">
        <v>0.01</v>
      </c>
      <c r="CU229" t="s">
        <v>563</v>
      </c>
      <c r="CV229" t="s">
        <v>563</v>
      </c>
      <c r="CW229" t="s">
        <v>643</v>
      </c>
      <c r="CY229">
        <v>0.01</v>
      </c>
      <c r="CZ229" t="s">
        <v>563</v>
      </c>
      <c r="DA229" t="s">
        <v>563</v>
      </c>
      <c r="DB229" t="s">
        <v>643</v>
      </c>
      <c r="DD229">
        <v>5.0000000000000001E-3</v>
      </c>
      <c r="DE229" t="s">
        <v>592</v>
      </c>
      <c r="DF229" t="s">
        <v>592</v>
      </c>
      <c r="DG229" t="s">
        <v>643</v>
      </c>
      <c r="DI229">
        <v>1E-3</v>
      </c>
      <c r="DJ229">
        <v>4.0600000000000002E-3</v>
      </c>
      <c r="DK229">
        <v>7.2399999999999999E-3</v>
      </c>
      <c r="DL229" t="s">
        <v>643</v>
      </c>
      <c r="DN229">
        <v>0.01</v>
      </c>
      <c r="DO229" t="s">
        <v>563</v>
      </c>
      <c r="DP229" t="s">
        <v>563</v>
      </c>
      <c r="DQ229" t="s">
        <v>643</v>
      </c>
      <c r="DS229">
        <v>0.01</v>
      </c>
      <c r="DT229" t="s">
        <v>563</v>
      </c>
      <c r="DU229" t="s">
        <v>563</v>
      </c>
      <c r="DV229" t="s">
        <v>643</v>
      </c>
    </row>
    <row r="230" spans="1:126" x14ac:dyDescent="0.25">
      <c r="A230" t="s">
        <v>281</v>
      </c>
      <c r="B230" t="s">
        <v>298</v>
      </c>
      <c r="C230" t="s">
        <v>9</v>
      </c>
      <c r="D230" s="1">
        <v>43535.65625</v>
      </c>
      <c r="E230" t="s">
        <v>302</v>
      </c>
      <c r="F230" t="s">
        <v>302</v>
      </c>
      <c r="G230" t="s">
        <v>286</v>
      </c>
      <c r="H230">
        <v>0.05</v>
      </c>
      <c r="I230" t="s">
        <v>561</v>
      </c>
      <c r="J230">
        <v>0.23400000000000001</v>
      </c>
      <c r="K230" t="s">
        <v>643</v>
      </c>
      <c r="M230">
        <v>1E-3</v>
      </c>
      <c r="N230" t="s">
        <v>562</v>
      </c>
      <c r="O230" t="s">
        <v>562</v>
      </c>
      <c r="P230" t="s">
        <v>643</v>
      </c>
      <c r="R230">
        <v>1E-3</v>
      </c>
      <c r="S230" t="s">
        <v>562</v>
      </c>
      <c r="T230">
        <v>3.9899999999999996E-3</v>
      </c>
      <c r="U230" t="s">
        <v>643</v>
      </c>
      <c r="W230">
        <v>0.01</v>
      </c>
      <c r="X230" t="s">
        <v>563</v>
      </c>
      <c r="Y230" t="s">
        <v>563</v>
      </c>
      <c r="Z230" t="s">
        <v>643</v>
      </c>
      <c r="AB230">
        <v>1E-3</v>
      </c>
      <c r="AC230" t="s">
        <v>562</v>
      </c>
      <c r="AG230">
        <v>0.05</v>
      </c>
      <c r="AH230">
        <v>4.7</v>
      </c>
      <c r="AI230">
        <v>4.9000000000000004</v>
      </c>
      <c r="AJ230" t="s">
        <v>643</v>
      </c>
      <c r="AL230">
        <v>1E-3</v>
      </c>
      <c r="AM230" t="s">
        <v>562</v>
      </c>
      <c r="AN230" t="s">
        <v>562</v>
      </c>
      <c r="AO230" t="s">
        <v>643</v>
      </c>
      <c r="AR230">
        <v>422</v>
      </c>
      <c r="AV230">
        <v>2.5</v>
      </c>
      <c r="AW230">
        <v>5</v>
      </c>
      <c r="AX230">
        <v>5.0999999999999996</v>
      </c>
      <c r="AY230" t="s">
        <v>643</v>
      </c>
      <c r="BA230">
        <v>0.01</v>
      </c>
      <c r="BB230" t="s">
        <v>563</v>
      </c>
      <c r="BC230" t="s">
        <v>563</v>
      </c>
      <c r="BD230" t="s">
        <v>643</v>
      </c>
      <c r="BF230">
        <v>1E-3</v>
      </c>
      <c r="BG230" t="s">
        <v>562</v>
      </c>
      <c r="BH230" t="s">
        <v>562</v>
      </c>
      <c r="BI230" t="s">
        <v>643</v>
      </c>
      <c r="BK230">
        <v>1E-3</v>
      </c>
      <c r="BL230" t="s">
        <v>562</v>
      </c>
      <c r="BM230" t="s">
        <v>562</v>
      </c>
      <c r="BN230" t="s">
        <v>643</v>
      </c>
      <c r="BP230">
        <v>0.01</v>
      </c>
      <c r="BQ230" t="s">
        <v>563</v>
      </c>
      <c r="BR230" t="s">
        <v>563</v>
      </c>
      <c r="BS230" t="s">
        <v>643</v>
      </c>
      <c r="BU230">
        <v>0.1</v>
      </c>
      <c r="BV230" t="s">
        <v>574</v>
      </c>
      <c r="BW230">
        <v>0.70199999999999996</v>
      </c>
      <c r="BX230" t="s">
        <v>643</v>
      </c>
      <c r="BZ230">
        <v>0.01</v>
      </c>
      <c r="CA230" t="s">
        <v>563</v>
      </c>
      <c r="CB230" t="s">
        <v>563</v>
      </c>
      <c r="CC230" t="s">
        <v>643</v>
      </c>
      <c r="CF230">
        <v>1378</v>
      </c>
      <c r="CJ230">
        <v>0.01</v>
      </c>
      <c r="CK230" t="s">
        <v>563</v>
      </c>
      <c r="CL230">
        <v>1.1900000000000001E-2</v>
      </c>
      <c r="CM230" t="s">
        <v>643</v>
      </c>
      <c r="CO230">
        <v>1E-4</v>
      </c>
      <c r="CP230" t="s">
        <v>588</v>
      </c>
      <c r="CQ230" t="s">
        <v>588</v>
      </c>
      <c r="CR230" t="s">
        <v>643</v>
      </c>
      <c r="CT230">
        <v>0.01</v>
      </c>
      <c r="CU230" t="s">
        <v>563</v>
      </c>
      <c r="CV230" t="s">
        <v>563</v>
      </c>
      <c r="CW230" t="s">
        <v>643</v>
      </c>
      <c r="CY230">
        <v>0.01</v>
      </c>
      <c r="CZ230" t="s">
        <v>563</v>
      </c>
      <c r="DA230" t="s">
        <v>563</v>
      </c>
      <c r="DB230" t="s">
        <v>643</v>
      </c>
      <c r="DD230">
        <v>5.0000000000000001E-3</v>
      </c>
      <c r="DE230" t="s">
        <v>592</v>
      </c>
      <c r="DF230" t="s">
        <v>592</v>
      </c>
      <c r="DG230" t="s">
        <v>643</v>
      </c>
      <c r="DI230">
        <v>1E-3</v>
      </c>
      <c r="DJ230" t="s">
        <v>562</v>
      </c>
      <c r="DK230" t="s">
        <v>562</v>
      </c>
      <c r="DL230" t="s">
        <v>643</v>
      </c>
      <c r="DN230">
        <v>0.01</v>
      </c>
      <c r="DO230" t="s">
        <v>563</v>
      </c>
      <c r="DP230" t="s">
        <v>563</v>
      </c>
      <c r="DQ230" t="s">
        <v>643</v>
      </c>
      <c r="DS230">
        <v>0.01</v>
      </c>
      <c r="DT230" t="s">
        <v>563</v>
      </c>
      <c r="DU230" t="s">
        <v>563</v>
      </c>
      <c r="DV230" t="s">
        <v>643</v>
      </c>
    </row>
    <row r="231" spans="1:126" x14ac:dyDescent="0.25">
      <c r="A231" t="s">
        <v>281</v>
      </c>
      <c r="B231" t="s">
        <v>298</v>
      </c>
      <c r="C231" t="s">
        <v>9</v>
      </c>
      <c r="D231" s="1">
        <v>43559.659722222219</v>
      </c>
      <c r="E231" t="s">
        <v>303</v>
      </c>
      <c r="F231" t="s">
        <v>303</v>
      </c>
      <c r="G231" t="s">
        <v>284</v>
      </c>
      <c r="H231">
        <v>0.05</v>
      </c>
      <c r="I231" t="s">
        <v>561</v>
      </c>
      <c r="J231">
        <v>0.39700000000000002</v>
      </c>
      <c r="K231" t="s">
        <v>643</v>
      </c>
      <c r="M231">
        <v>1E-3</v>
      </c>
      <c r="N231" t="s">
        <v>562</v>
      </c>
      <c r="O231" t="s">
        <v>562</v>
      </c>
      <c r="P231" t="s">
        <v>643</v>
      </c>
      <c r="R231">
        <v>1E-3</v>
      </c>
      <c r="S231">
        <v>1.81E-3</v>
      </c>
      <c r="T231">
        <v>3.0899999999999999E-3</v>
      </c>
      <c r="U231" t="s">
        <v>643</v>
      </c>
      <c r="W231">
        <v>0.01</v>
      </c>
      <c r="X231" t="s">
        <v>563</v>
      </c>
      <c r="Y231" t="s">
        <v>563</v>
      </c>
      <c r="Z231" t="s">
        <v>643</v>
      </c>
      <c r="AB231">
        <v>1E-3</v>
      </c>
      <c r="AC231" t="s">
        <v>562</v>
      </c>
      <c r="AG231">
        <v>0.05</v>
      </c>
      <c r="AH231">
        <v>4.5999999999999996</v>
      </c>
      <c r="AI231">
        <v>4.7</v>
      </c>
      <c r="AJ231" t="s">
        <v>643</v>
      </c>
      <c r="AL231">
        <v>1E-3</v>
      </c>
      <c r="AM231" t="s">
        <v>562</v>
      </c>
      <c r="AN231" t="s">
        <v>562</v>
      </c>
      <c r="AO231" t="s">
        <v>643</v>
      </c>
      <c r="AR231">
        <v>394</v>
      </c>
      <c r="AV231">
        <v>2.5</v>
      </c>
      <c r="AW231">
        <v>6.1</v>
      </c>
      <c r="AX231">
        <v>6.5</v>
      </c>
      <c r="AY231" t="s">
        <v>643</v>
      </c>
      <c r="BA231">
        <v>0.01</v>
      </c>
      <c r="BB231" t="s">
        <v>563</v>
      </c>
      <c r="BC231" t="s">
        <v>563</v>
      </c>
      <c r="BD231" t="s">
        <v>643</v>
      </c>
      <c r="BF231">
        <v>1E-3</v>
      </c>
      <c r="BG231" t="s">
        <v>562</v>
      </c>
      <c r="BH231" t="s">
        <v>562</v>
      </c>
      <c r="BI231" t="s">
        <v>643</v>
      </c>
      <c r="BK231">
        <v>1E-3</v>
      </c>
      <c r="BL231" t="s">
        <v>562</v>
      </c>
      <c r="BM231" t="s">
        <v>562</v>
      </c>
      <c r="BN231" t="s">
        <v>643</v>
      </c>
      <c r="BP231">
        <v>0.01</v>
      </c>
      <c r="BQ231" t="s">
        <v>563</v>
      </c>
      <c r="BR231" t="s">
        <v>563</v>
      </c>
      <c r="BS231" t="s">
        <v>643</v>
      </c>
      <c r="BU231">
        <v>0.1</v>
      </c>
      <c r="BV231" t="s">
        <v>574</v>
      </c>
      <c r="BW231">
        <v>0.53800000000000003</v>
      </c>
      <c r="BX231" t="s">
        <v>643</v>
      </c>
      <c r="BZ231">
        <v>0.01</v>
      </c>
      <c r="CA231" t="s">
        <v>563</v>
      </c>
      <c r="CB231" t="s">
        <v>563</v>
      </c>
      <c r="CC231" t="s">
        <v>643</v>
      </c>
      <c r="CF231">
        <v>1336</v>
      </c>
      <c r="CJ231">
        <v>0.01</v>
      </c>
      <c r="CK231" t="s">
        <v>563</v>
      </c>
      <c r="CL231">
        <v>1.3899999999999999E-2</v>
      </c>
      <c r="CM231" t="s">
        <v>643</v>
      </c>
      <c r="CO231">
        <v>1E-4</v>
      </c>
      <c r="CP231" t="s">
        <v>588</v>
      </c>
      <c r="CQ231" t="s">
        <v>588</v>
      </c>
      <c r="CR231" t="s">
        <v>643</v>
      </c>
      <c r="CT231">
        <v>0.01</v>
      </c>
      <c r="CU231" t="s">
        <v>563</v>
      </c>
      <c r="CV231" t="s">
        <v>563</v>
      </c>
      <c r="CW231" t="s">
        <v>643</v>
      </c>
      <c r="CY231">
        <v>0.01</v>
      </c>
      <c r="CZ231" t="s">
        <v>563</v>
      </c>
      <c r="DA231" t="s">
        <v>563</v>
      </c>
      <c r="DB231" t="s">
        <v>643</v>
      </c>
      <c r="DD231">
        <v>5.0000000000000001E-3</v>
      </c>
      <c r="DE231" t="s">
        <v>592</v>
      </c>
      <c r="DF231" t="s">
        <v>592</v>
      </c>
      <c r="DG231" t="s">
        <v>643</v>
      </c>
      <c r="DI231">
        <v>1E-3</v>
      </c>
      <c r="DJ231" t="s">
        <v>562</v>
      </c>
      <c r="DK231" t="s">
        <v>562</v>
      </c>
      <c r="DL231" t="s">
        <v>643</v>
      </c>
      <c r="DN231">
        <v>0.01</v>
      </c>
      <c r="DO231" t="s">
        <v>563</v>
      </c>
      <c r="DP231" t="s">
        <v>563</v>
      </c>
      <c r="DQ231" t="s">
        <v>643</v>
      </c>
      <c r="DS231">
        <v>0.01</v>
      </c>
      <c r="DT231" t="s">
        <v>563</v>
      </c>
      <c r="DU231" t="s">
        <v>563</v>
      </c>
      <c r="DV231" t="s">
        <v>643</v>
      </c>
    </row>
    <row r="232" spans="1:126" x14ac:dyDescent="0.25">
      <c r="A232" t="s">
        <v>281</v>
      </c>
      <c r="B232" t="s">
        <v>298</v>
      </c>
      <c r="C232" t="s">
        <v>9</v>
      </c>
      <c r="D232" s="1">
        <v>43559.673611111109</v>
      </c>
      <c r="E232" t="s">
        <v>304</v>
      </c>
      <c r="F232" t="s">
        <v>304</v>
      </c>
      <c r="G232" t="s">
        <v>286</v>
      </c>
      <c r="H232">
        <v>0.05</v>
      </c>
      <c r="I232" t="s">
        <v>561</v>
      </c>
      <c r="J232">
        <v>0.27600000000000002</v>
      </c>
      <c r="K232" t="s">
        <v>643</v>
      </c>
      <c r="M232">
        <v>1E-3</v>
      </c>
      <c r="N232" t="s">
        <v>562</v>
      </c>
      <c r="O232" t="s">
        <v>562</v>
      </c>
      <c r="P232" t="s">
        <v>643</v>
      </c>
      <c r="R232">
        <v>1E-3</v>
      </c>
      <c r="S232">
        <v>1.66E-3</v>
      </c>
      <c r="T232">
        <v>2.4299999999999999E-3</v>
      </c>
      <c r="U232" t="s">
        <v>643</v>
      </c>
      <c r="W232">
        <v>0.01</v>
      </c>
      <c r="X232" t="s">
        <v>563</v>
      </c>
      <c r="Y232" t="s">
        <v>563</v>
      </c>
      <c r="Z232" t="s">
        <v>643</v>
      </c>
      <c r="AB232">
        <v>1E-3</v>
      </c>
      <c r="AC232" t="s">
        <v>562</v>
      </c>
      <c r="AG232">
        <v>0.05</v>
      </c>
      <c r="AH232">
        <v>4</v>
      </c>
      <c r="AI232">
        <v>4.5</v>
      </c>
      <c r="AJ232" t="s">
        <v>643</v>
      </c>
      <c r="AL232">
        <v>1E-3</v>
      </c>
      <c r="AM232" t="s">
        <v>562</v>
      </c>
      <c r="AN232" t="s">
        <v>562</v>
      </c>
      <c r="AO232" t="s">
        <v>643</v>
      </c>
      <c r="AR232">
        <v>576</v>
      </c>
      <c r="AV232">
        <v>2.5</v>
      </c>
      <c r="AW232">
        <v>6.2</v>
      </c>
      <c r="AX232">
        <v>6.4</v>
      </c>
      <c r="AY232" t="s">
        <v>643</v>
      </c>
      <c r="BA232">
        <v>0.01</v>
      </c>
      <c r="BB232" t="s">
        <v>563</v>
      </c>
      <c r="BC232" t="s">
        <v>563</v>
      </c>
      <c r="BD232" t="s">
        <v>643</v>
      </c>
      <c r="BF232">
        <v>1E-3</v>
      </c>
      <c r="BG232" t="s">
        <v>562</v>
      </c>
      <c r="BH232" t="s">
        <v>562</v>
      </c>
      <c r="BI232" t="s">
        <v>643</v>
      </c>
      <c r="BK232">
        <v>1E-3</v>
      </c>
      <c r="BL232" t="s">
        <v>562</v>
      </c>
      <c r="BM232" t="s">
        <v>562</v>
      </c>
      <c r="BN232" t="s">
        <v>643</v>
      </c>
      <c r="BP232">
        <v>0.01</v>
      </c>
      <c r="BQ232" t="s">
        <v>563</v>
      </c>
      <c r="BR232" t="s">
        <v>563</v>
      </c>
      <c r="BS232" t="s">
        <v>643</v>
      </c>
      <c r="BU232">
        <v>0.1</v>
      </c>
      <c r="BV232" t="s">
        <v>574</v>
      </c>
      <c r="BW232">
        <v>0.57999999999999996</v>
      </c>
      <c r="BX232" t="s">
        <v>643</v>
      </c>
      <c r="BZ232">
        <v>0.01</v>
      </c>
      <c r="CA232" t="s">
        <v>563</v>
      </c>
      <c r="CB232" t="s">
        <v>563</v>
      </c>
      <c r="CC232" t="s">
        <v>643</v>
      </c>
      <c r="CF232">
        <v>1072</v>
      </c>
      <c r="CJ232">
        <v>0.01</v>
      </c>
      <c r="CK232" t="s">
        <v>563</v>
      </c>
      <c r="CL232">
        <v>1.4200000000000001E-2</v>
      </c>
      <c r="CM232" t="s">
        <v>643</v>
      </c>
      <c r="CO232">
        <v>1E-4</v>
      </c>
      <c r="CP232" t="s">
        <v>588</v>
      </c>
      <c r="CQ232" t="s">
        <v>588</v>
      </c>
      <c r="CR232" t="s">
        <v>643</v>
      </c>
      <c r="CT232">
        <v>0.01</v>
      </c>
      <c r="CU232" t="s">
        <v>563</v>
      </c>
      <c r="CV232" t="s">
        <v>563</v>
      </c>
      <c r="CW232" t="s">
        <v>643</v>
      </c>
      <c r="CY232">
        <v>0.01</v>
      </c>
      <c r="CZ232" t="s">
        <v>563</v>
      </c>
      <c r="DA232" t="s">
        <v>563</v>
      </c>
      <c r="DB232" t="s">
        <v>643</v>
      </c>
      <c r="DD232">
        <v>5.0000000000000001E-3</v>
      </c>
      <c r="DE232" t="s">
        <v>592</v>
      </c>
      <c r="DF232" t="s">
        <v>592</v>
      </c>
      <c r="DG232" t="s">
        <v>643</v>
      </c>
      <c r="DI232">
        <v>1E-3</v>
      </c>
      <c r="DJ232" t="s">
        <v>562</v>
      </c>
      <c r="DK232" t="s">
        <v>562</v>
      </c>
      <c r="DL232" t="s">
        <v>643</v>
      </c>
      <c r="DN232">
        <v>0.01</v>
      </c>
      <c r="DO232" t="s">
        <v>563</v>
      </c>
      <c r="DP232">
        <v>1.14E-2</v>
      </c>
      <c r="DQ232" t="s">
        <v>643</v>
      </c>
      <c r="DS232">
        <v>0.01</v>
      </c>
      <c r="DT232" t="s">
        <v>563</v>
      </c>
      <c r="DU232" t="s">
        <v>563</v>
      </c>
      <c r="DV232" t="s">
        <v>643</v>
      </c>
    </row>
    <row r="233" spans="1:126" x14ac:dyDescent="0.25">
      <c r="A233" t="s">
        <v>281</v>
      </c>
      <c r="B233" t="s">
        <v>305</v>
      </c>
      <c r="C233" t="s">
        <v>9</v>
      </c>
      <c r="D233" s="1">
        <v>43507.648611111108</v>
      </c>
      <c r="E233" t="s">
        <v>306</v>
      </c>
      <c r="F233" t="s">
        <v>306</v>
      </c>
      <c r="G233" t="s">
        <v>284</v>
      </c>
      <c r="H233">
        <v>0.05</v>
      </c>
      <c r="I233" t="s">
        <v>561</v>
      </c>
      <c r="J233" t="s">
        <v>561</v>
      </c>
      <c r="K233" t="s">
        <v>643</v>
      </c>
      <c r="M233">
        <v>1E-3</v>
      </c>
      <c r="N233" t="s">
        <v>562</v>
      </c>
      <c r="O233" t="s">
        <v>562</v>
      </c>
      <c r="P233" t="s">
        <v>643</v>
      </c>
      <c r="R233">
        <v>1E-3</v>
      </c>
      <c r="S233">
        <v>1.16E-3</v>
      </c>
      <c r="T233">
        <v>1.3699999999999999E-3</v>
      </c>
      <c r="U233" t="s">
        <v>643</v>
      </c>
      <c r="W233">
        <v>0.01</v>
      </c>
      <c r="X233">
        <v>2.2599999999999999E-2</v>
      </c>
      <c r="Y233">
        <v>2.46E-2</v>
      </c>
      <c r="Z233" t="s">
        <v>643</v>
      </c>
      <c r="AB233">
        <v>1E-3</v>
      </c>
      <c r="AC233" t="s">
        <v>562</v>
      </c>
      <c r="AG233">
        <v>0.05</v>
      </c>
      <c r="AH233">
        <v>3</v>
      </c>
      <c r="AI233">
        <v>3</v>
      </c>
      <c r="AJ233" t="s">
        <v>643</v>
      </c>
      <c r="AL233">
        <v>1E-3</v>
      </c>
      <c r="AM233" t="s">
        <v>562</v>
      </c>
      <c r="AN233" t="s">
        <v>562</v>
      </c>
      <c r="AO233" t="s">
        <v>643</v>
      </c>
      <c r="AR233">
        <v>408</v>
      </c>
      <c r="AV233">
        <v>2.5</v>
      </c>
      <c r="AW233" t="s">
        <v>564</v>
      </c>
      <c r="AX233">
        <v>2.5</v>
      </c>
      <c r="AY233" t="s">
        <v>643</v>
      </c>
      <c r="BA233">
        <v>0.01</v>
      </c>
      <c r="BB233" t="s">
        <v>563</v>
      </c>
      <c r="BC233" t="s">
        <v>563</v>
      </c>
      <c r="BD233" t="s">
        <v>643</v>
      </c>
      <c r="BF233">
        <v>1E-3</v>
      </c>
      <c r="BG233" t="s">
        <v>562</v>
      </c>
      <c r="BH233" t="s">
        <v>562</v>
      </c>
      <c r="BI233" t="s">
        <v>643</v>
      </c>
      <c r="BK233">
        <v>1E-3</v>
      </c>
      <c r="BL233" t="s">
        <v>562</v>
      </c>
      <c r="BM233" t="s">
        <v>562</v>
      </c>
      <c r="BN233" t="s">
        <v>643</v>
      </c>
      <c r="BP233">
        <v>0.01</v>
      </c>
      <c r="BQ233" t="s">
        <v>563</v>
      </c>
      <c r="BR233" t="s">
        <v>563</v>
      </c>
      <c r="BS233" t="s">
        <v>643</v>
      </c>
      <c r="BU233">
        <v>0.1</v>
      </c>
      <c r="BV233" t="s">
        <v>574</v>
      </c>
      <c r="BW233" t="s">
        <v>574</v>
      </c>
      <c r="BX233" t="s">
        <v>643</v>
      </c>
      <c r="BZ233">
        <v>0.01</v>
      </c>
      <c r="CA233" t="s">
        <v>563</v>
      </c>
      <c r="CB233" t="s">
        <v>563</v>
      </c>
      <c r="CC233" t="s">
        <v>643</v>
      </c>
      <c r="CF233">
        <v>1307</v>
      </c>
      <c r="CJ233">
        <v>0.01</v>
      </c>
      <c r="CK233">
        <v>3.2899999999999999E-2</v>
      </c>
      <c r="CL233">
        <v>3.5200000000000002E-2</v>
      </c>
      <c r="CM233" t="s">
        <v>643</v>
      </c>
      <c r="CO233">
        <v>1E-4</v>
      </c>
      <c r="CP233" t="s">
        <v>588</v>
      </c>
      <c r="CQ233" t="s">
        <v>588</v>
      </c>
      <c r="CR233" t="s">
        <v>643</v>
      </c>
      <c r="CT233">
        <v>0.01</v>
      </c>
      <c r="CU233" t="s">
        <v>563</v>
      </c>
      <c r="CV233" t="s">
        <v>563</v>
      </c>
      <c r="CW233" t="s">
        <v>643</v>
      </c>
      <c r="CY233">
        <v>0.01</v>
      </c>
      <c r="CZ233" t="s">
        <v>563</v>
      </c>
      <c r="DA233" t="s">
        <v>563</v>
      </c>
      <c r="DB233" t="s">
        <v>643</v>
      </c>
      <c r="DD233">
        <v>5.0000000000000001E-3</v>
      </c>
      <c r="DE233" t="s">
        <v>592</v>
      </c>
      <c r="DF233" t="s">
        <v>592</v>
      </c>
      <c r="DG233" t="s">
        <v>643</v>
      </c>
      <c r="DI233">
        <v>1E-3</v>
      </c>
      <c r="DJ233" t="s">
        <v>562</v>
      </c>
      <c r="DK233" t="s">
        <v>562</v>
      </c>
      <c r="DL233" t="s">
        <v>643</v>
      </c>
      <c r="DN233">
        <v>0.01</v>
      </c>
      <c r="DO233" t="s">
        <v>563</v>
      </c>
      <c r="DP233" t="s">
        <v>563</v>
      </c>
      <c r="DQ233" t="s">
        <v>643</v>
      </c>
      <c r="DS233">
        <v>0.01</v>
      </c>
      <c r="DT233" t="s">
        <v>563</v>
      </c>
      <c r="DU233" t="s">
        <v>563</v>
      </c>
      <c r="DV233" t="s">
        <v>643</v>
      </c>
    </row>
    <row r="234" spans="1:126" x14ac:dyDescent="0.25">
      <c r="A234" t="s">
        <v>281</v>
      </c>
      <c r="B234" t="s">
        <v>305</v>
      </c>
      <c r="C234" t="s">
        <v>9</v>
      </c>
      <c r="D234" s="1">
        <v>43507.65625</v>
      </c>
      <c r="E234" t="s">
        <v>307</v>
      </c>
      <c r="F234" t="s">
        <v>307</v>
      </c>
      <c r="G234" t="s">
        <v>286</v>
      </c>
      <c r="H234">
        <v>0.05</v>
      </c>
      <c r="I234" t="s">
        <v>561</v>
      </c>
      <c r="J234">
        <v>0.13400000000000001</v>
      </c>
      <c r="K234" t="s">
        <v>643</v>
      </c>
      <c r="M234">
        <v>1E-3</v>
      </c>
      <c r="N234" t="s">
        <v>562</v>
      </c>
      <c r="O234" t="s">
        <v>562</v>
      </c>
      <c r="P234" t="s">
        <v>643</v>
      </c>
      <c r="R234">
        <v>1E-3</v>
      </c>
      <c r="S234">
        <v>1.6900000000000001E-3</v>
      </c>
      <c r="T234">
        <v>1.8699999999999999E-3</v>
      </c>
      <c r="U234" t="s">
        <v>643</v>
      </c>
      <c r="W234">
        <v>0.01</v>
      </c>
      <c r="X234">
        <v>1.5299999999999999E-2</v>
      </c>
      <c r="Y234">
        <v>1.6299999999999999E-2</v>
      </c>
      <c r="Z234" t="s">
        <v>643</v>
      </c>
      <c r="AB234">
        <v>1E-3</v>
      </c>
      <c r="AC234" t="s">
        <v>562</v>
      </c>
      <c r="AG234">
        <v>0.05</v>
      </c>
      <c r="AH234">
        <v>3.2</v>
      </c>
      <c r="AI234">
        <v>4</v>
      </c>
      <c r="AJ234" t="s">
        <v>643</v>
      </c>
      <c r="AL234">
        <v>1E-3</v>
      </c>
      <c r="AM234" t="s">
        <v>562</v>
      </c>
      <c r="AN234" t="s">
        <v>562</v>
      </c>
      <c r="AO234" t="s">
        <v>643</v>
      </c>
      <c r="AR234">
        <v>423</v>
      </c>
      <c r="AV234">
        <v>2.5</v>
      </c>
      <c r="AW234" t="s">
        <v>564</v>
      </c>
      <c r="AX234" t="s">
        <v>564</v>
      </c>
      <c r="AY234" t="s">
        <v>643</v>
      </c>
      <c r="BA234">
        <v>0.01</v>
      </c>
      <c r="BB234" t="s">
        <v>563</v>
      </c>
      <c r="BC234" t="s">
        <v>563</v>
      </c>
      <c r="BD234" t="s">
        <v>643</v>
      </c>
      <c r="BF234">
        <v>1E-3</v>
      </c>
      <c r="BG234" t="s">
        <v>562</v>
      </c>
      <c r="BH234" t="s">
        <v>562</v>
      </c>
      <c r="BI234" t="s">
        <v>643</v>
      </c>
      <c r="BK234">
        <v>1E-3</v>
      </c>
      <c r="BL234" t="s">
        <v>562</v>
      </c>
      <c r="BM234" t="s">
        <v>562</v>
      </c>
      <c r="BN234" t="s">
        <v>643</v>
      </c>
      <c r="BP234">
        <v>0.01</v>
      </c>
      <c r="BQ234" t="s">
        <v>563</v>
      </c>
      <c r="BR234" t="s">
        <v>563</v>
      </c>
      <c r="BS234" t="s">
        <v>643</v>
      </c>
      <c r="BU234">
        <v>0.1</v>
      </c>
      <c r="BV234" t="s">
        <v>574</v>
      </c>
      <c r="BW234">
        <v>0.188</v>
      </c>
      <c r="BX234" t="s">
        <v>643</v>
      </c>
      <c r="BZ234">
        <v>0.01</v>
      </c>
      <c r="CA234" t="s">
        <v>563</v>
      </c>
      <c r="CB234" t="s">
        <v>563</v>
      </c>
      <c r="CC234" t="s">
        <v>643</v>
      </c>
      <c r="CF234">
        <v>1548</v>
      </c>
      <c r="CJ234">
        <v>0.01</v>
      </c>
      <c r="CK234">
        <v>1.72E-2</v>
      </c>
      <c r="CL234">
        <v>1.8700000000000001E-2</v>
      </c>
      <c r="CM234" t="s">
        <v>643</v>
      </c>
      <c r="CO234">
        <v>1E-4</v>
      </c>
      <c r="CP234" t="s">
        <v>588</v>
      </c>
      <c r="CQ234" t="s">
        <v>588</v>
      </c>
      <c r="CR234" t="s">
        <v>643</v>
      </c>
      <c r="CT234">
        <v>0.01</v>
      </c>
      <c r="CU234" t="s">
        <v>563</v>
      </c>
      <c r="CV234" t="s">
        <v>563</v>
      </c>
      <c r="CW234" t="s">
        <v>643</v>
      </c>
      <c r="CY234">
        <v>0.01</v>
      </c>
      <c r="CZ234" t="s">
        <v>563</v>
      </c>
      <c r="DA234" t="s">
        <v>563</v>
      </c>
      <c r="DB234" t="s">
        <v>643</v>
      </c>
      <c r="DD234">
        <v>5.0000000000000001E-3</v>
      </c>
      <c r="DE234" t="s">
        <v>592</v>
      </c>
      <c r="DF234" t="s">
        <v>592</v>
      </c>
      <c r="DG234" t="s">
        <v>643</v>
      </c>
      <c r="DI234">
        <v>1E-3</v>
      </c>
      <c r="DJ234" t="s">
        <v>562</v>
      </c>
      <c r="DK234" t="s">
        <v>562</v>
      </c>
      <c r="DL234" t="s">
        <v>643</v>
      </c>
      <c r="DN234">
        <v>0.01</v>
      </c>
      <c r="DO234" t="s">
        <v>563</v>
      </c>
      <c r="DP234" t="s">
        <v>563</v>
      </c>
      <c r="DQ234" t="s">
        <v>643</v>
      </c>
      <c r="DS234">
        <v>0.01</v>
      </c>
      <c r="DT234" t="s">
        <v>563</v>
      </c>
      <c r="DU234" t="s">
        <v>563</v>
      </c>
      <c r="DV234" t="s">
        <v>643</v>
      </c>
    </row>
    <row r="235" spans="1:126" x14ac:dyDescent="0.25">
      <c r="A235" t="s">
        <v>281</v>
      </c>
      <c r="B235" t="s">
        <v>305</v>
      </c>
      <c r="C235" t="s">
        <v>9</v>
      </c>
      <c r="D235" s="1">
        <v>43535.584722222222</v>
      </c>
      <c r="E235" t="s">
        <v>308</v>
      </c>
      <c r="F235" t="s">
        <v>308</v>
      </c>
      <c r="G235" t="s">
        <v>284</v>
      </c>
      <c r="H235">
        <v>0.05</v>
      </c>
      <c r="I235" t="s">
        <v>561</v>
      </c>
      <c r="J235">
        <v>0.11700000000000001</v>
      </c>
      <c r="K235" t="s">
        <v>643</v>
      </c>
      <c r="M235">
        <v>1E-3</v>
      </c>
      <c r="N235" t="s">
        <v>562</v>
      </c>
      <c r="O235" t="s">
        <v>562</v>
      </c>
      <c r="P235" t="s">
        <v>643</v>
      </c>
      <c r="R235">
        <v>1E-3</v>
      </c>
      <c r="S235">
        <v>1.4E-3</v>
      </c>
      <c r="T235">
        <v>3.5699999999999998E-3</v>
      </c>
      <c r="U235" t="s">
        <v>643</v>
      </c>
      <c r="W235">
        <v>0.01</v>
      </c>
      <c r="X235">
        <v>1.4500000000000001E-2</v>
      </c>
      <c r="Y235">
        <v>1.5699999999999999E-2</v>
      </c>
      <c r="Z235" t="s">
        <v>643</v>
      </c>
      <c r="AB235">
        <v>1E-3</v>
      </c>
      <c r="AC235" t="s">
        <v>562</v>
      </c>
      <c r="AG235">
        <v>0.05</v>
      </c>
      <c r="AH235">
        <v>4.2</v>
      </c>
      <c r="AI235">
        <v>4.8</v>
      </c>
      <c r="AJ235" t="s">
        <v>643</v>
      </c>
      <c r="AL235">
        <v>1E-3</v>
      </c>
      <c r="AM235" t="s">
        <v>562</v>
      </c>
      <c r="AN235" t="s">
        <v>562</v>
      </c>
      <c r="AO235" t="s">
        <v>643</v>
      </c>
      <c r="AR235">
        <v>363</v>
      </c>
      <c r="AV235">
        <v>2.5</v>
      </c>
      <c r="AW235">
        <v>6.1</v>
      </c>
      <c r="AX235">
        <v>6.4</v>
      </c>
      <c r="AY235" t="s">
        <v>643</v>
      </c>
      <c r="BA235">
        <v>0.01</v>
      </c>
      <c r="BB235" t="s">
        <v>563</v>
      </c>
      <c r="BC235" t="s">
        <v>563</v>
      </c>
      <c r="BD235" t="s">
        <v>643</v>
      </c>
      <c r="BF235">
        <v>1E-3</v>
      </c>
      <c r="BG235" t="s">
        <v>562</v>
      </c>
      <c r="BH235" t="s">
        <v>562</v>
      </c>
      <c r="BI235" t="s">
        <v>643</v>
      </c>
      <c r="BK235">
        <v>1E-3</v>
      </c>
      <c r="BL235" t="s">
        <v>562</v>
      </c>
      <c r="BM235" t="s">
        <v>562</v>
      </c>
      <c r="BN235" t="s">
        <v>643</v>
      </c>
      <c r="BP235">
        <v>0.01</v>
      </c>
      <c r="BQ235" t="s">
        <v>563</v>
      </c>
      <c r="BR235" t="s">
        <v>563</v>
      </c>
      <c r="BS235" t="s">
        <v>643</v>
      </c>
      <c r="BU235">
        <v>0.1</v>
      </c>
      <c r="BV235" t="s">
        <v>574</v>
      </c>
      <c r="BW235">
        <v>0.40899999999999997</v>
      </c>
      <c r="BX235" t="s">
        <v>643</v>
      </c>
      <c r="BZ235">
        <v>0.01</v>
      </c>
      <c r="CA235" t="s">
        <v>563</v>
      </c>
      <c r="CB235" t="s">
        <v>563</v>
      </c>
      <c r="CC235" t="s">
        <v>643</v>
      </c>
      <c r="CF235">
        <v>1138</v>
      </c>
      <c r="CJ235">
        <v>0.01</v>
      </c>
      <c r="CK235">
        <v>1.1900000000000001E-2</v>
      </c>
      <c r="CL235">
        <v>1.47E-2</v>
      </c>
      <c r="CM235" t="s">
        <v>643</v>
      </c>
      <c r="CO235">
        <v>1E-4</v>
      </c>
      <c r="CP235" t="s">
        <v>588</v>
      </c>
      <c r="CQ235" t="s">
        <v>588</v>
      </c>
      <c r="CR235" t="s">
        <v>643</v>
      </c>
      <c r="CT235">
        <v>0.01</v>
      </c>
      <c r="CU235" t="s">
        <v>563</v>
      </c>
      <c r="CV235" t="s">
        <v>563</v>
      </c>
      <c r="CW235" t="s">
        <v>643</v>
      </c>
      <c r="CY235">
        <v>0.01</v>
      </c>
      <c r="CZ235" t="s">
        <v>563</v>
      </c>
      <c r="DA235" t="s">
        <v>563</v>
      </c>
      <c r="DB235" t="s">
        <v>643</v>
      </c>
      <c r="DD235">
        <v>5.0000000000000001E-3</v>
      </c>
      <c r="DE235" t="s">
        <v>592</v>
      </c>
      <c r="DF235" t="s">
        <v>592</v>
      </c>
      <c r="DG235" t="s">
        <v>643</v>
      </c>
      <c r="DI235">
        <v>1E-3</v>
      </c>
      <c r="DJ235">
        <v>4.7800000000000004E-3</v>
      </c>
      <c r="DK235">
        <v>7.6699999999999997E-3</v>
      </c>
      <c r="DL235" t="s">
        <v>643</v>
      </c>
      <c r="DN235">
        <v>0.01</v>
      </c>
      <c r="DO235" t="s">
        <v>563</v>
      </c>
      <c r="DP235" t="s">
        <v>563</v>
      </c>
      <c r="DQ235" t="s">
        <v>643</v>
      </c>
      <c r="DS235">
        <v>0.01</v>
      </c>
      <c r="DT235" t="s">
        <v>563</v>
      </c>
      <c r="DU235" t="s">
        <v>563</v>
      </c>
      <c r="DV235" t="s">
        <v>643</v>
      </c>
    </row>
    <row r="236" spans="1:126" x14ac:dyDescent="0.25">
      <c r="A236" t="s">
        <v>281</v>
      </c>
      <c r="B236" t="s">
        <v>305</v>
      </c>
      <c r="C236" t="s">
        <v>9</v>
      </c>
      <c r="D236" s="1">
        <v>43535.595833333333</v>
      </c>
      <c r="E236" t="s">
        <v>309</v>
      </c>
      <c r="F236" t="s">
        <v>309</v>
      </c>
      <c r="G236" t="s">
        <v>286</v>
      </c>
      <c r="H236">
        <v>0.05</v>
      </c>
      <c r="I236">
        <v>8.1699999999999995E-2</v>
      </c>
      <c r="J236">
        <v>8.1699999999999995E-2</v>
      </c>
      <c r="K236" t="s">
        <v>643</v>
      </c>
      <c r="M236">
        <v>1E-3</v>
      </c>
      <c r="N236" t="s">
        <v>562</v>
      </c>
      <c r="O236" t="s">
        <v>562</v>
      </c>
      <c r="P236" t="s">
        <v>643</v>
      </c>
      <c r="R236">
        <v>1E-3</v>
      </c>
      <c r="S236" t="s">
        <v>562</v>
      </c>
      <c r="T236">
        <v>3.1800000000000001E-3</v>
      </c>
      <c r="U236" t="s">
        <v>643</v>
      </c>
      <c r="W236">
        <v>0.01</v>
      </c>
      <c r="X236">
        <v>1.26E-2</v>
      </c>
      <c r="Y236">
        <v>1.83E-2</v>
      </c>
      <c r="Z236" t="s">
        <v>643</v>
      </c>
      <c r="AB236">
        <v>1E-3</v>
      </c>
      <c r="AC236" t="s">
        <v>562</v>
      </c>
      <c r="AG236">
        <v>0.05</v>
      </c>
      <c r="AH236">
        <v>4.3</v>
      </c>
      <c r="AI236">
        <v>4.8</v>
      </c>
      <c r="AJ236" t="s">
        <v>643</v>
      </c>
      <c r="AL236">
        <v>1E-3</v>
      </c>
      <c r="AM236" t="s">
        <v>562</v>
      </c>
      <c r="AN236" t="s">
        <v>562</v>
      </c>
      <c r="AO236" t="s">
        <v>643</v>
      </c>
      <c r="AR236">
        <v>366</v>
      </c>
      <c r="AV236">
        <v>2.5</v>
      </c>
      <c r="AW236">
        <v>6.1</v>
      </c>
      <c r="AX236">
        <v>6.7</v>
      </c>
      <c r="AY236" t="s">
        <v>643</v>
      </c>
      <c r="BA236">
        <v>0.01</v>
      </c>
      <c r="BB236" t="s">
        <v>563</v>
      </c>
      <c r="BC236" t="s">
        <v>563</v>
      </c>
      <c r="BD236" t="s">
        <v>643</v>
      </c>
      <c r="BF236">
        <v>1E-3</v>
      </c>
      <c r="BG236" t="s">
        <v>562</v>
      </c>
      <c r="BH236" t="s">
        <v>562</v>
      </c>
      <c r="BI236" t="s">
        <v>643</v>
      </c>
      <c r="BK236">
        <v>1E-3</v>
      </c>
      <c r="BL236" t="s">
        <v>562</v>
      </c>
      <c r="BM236" t="s">
        <v>562</v>
      </c>
      <c r="BN236" t="s">
        <v>643</v>
      </c>
      <c r="BP236">
        <v>0.01</v>
      </c>
      <c r="BQ236" t="s">
        <v>563</v>
      </c>
      <c r="BR236" t="s">
        <v>563</v>
      </c>
      <c r="BS236" t="s">
        <v>643</v>
      </c>
      <c r="BU236">
        <v>0.1</v>
      </c>
      <c r="BV236" t="s">
        <v>574</v>
      </c>
      <c r="BW236">
        <v>0.32800000000000001</v>
      </c>
      <c r="BX236" t="s">
        <v>643</v>
      </c>
      <c r="BZ236">
        <v>0.01</v>
      </c>
      <c r="CA236" t="s">
        <v>563</v>
      </c>
      <c r="CB236" t="s">
        <v>563</v>
      </c>
      <c r="CC236" t="s">
        <v>643</v>
      </c>
      <c r="CF236">
        <v>1201</v>
      </c>
      <c r="CJ236">
        <v>0.01</v>
      </c>
      <c r="CK236">
        <v>1.2999999999999999E-2</v>
      </c>
      <c r="CL236">
        <v>1.49E-2</v>
      </c>
      <c r="CM236" t="s">
        <v>643</v>
      </c>
      <c r="CO236">
        <v>1E-4</v>
      </c>
      <c r="CP236" t="s">
        <v>588</v>
      </c>
      <c r="CQ236" t="s">
        <v>588</v>
      </c>
      <c r="CR236" t="s">
        <v>643</v>
      </c>
      <c r="CT236">
        <v>0.01</v>
      </c>
      <c r="CU236" t="s">
        <v>563</v>
      </c>
      <c r="CV236" t="s">
        <v>563</v>
      </c>
      <c r="CW236" t="s">
        <v>643</v>
      </c>
      <c r="CY236">
        <v>0.01</v>
      </c>
      <c r="CZ236" t="s">
        <v>563</v>
      </c>
      <c r="DA236" t="s">
        <v>563</v>
      </c>
      <c r="DB236" t="s">
        <v>643</v>
      </c>
      <c r="DD236">
        <v>5.0000000000000001E-3</v>
      </c>
      <c r="DE236" t="s">
        <v>592</v>
      </c>
      <c r="DF236" t="s">
        <v>592</v>
      </c>
      <c r="DG236" t="s">
        <v>643</v>
      </c>
      <c r="DI236">
        <v>1E-3</v>
      </c>
      <c r="DJ236">
        <v>6.0899999999999999E-3</v>
      </c>
      <c r="DK236">
        <v>6.3200000000000001E-3</v>
      </c>
      <c r="DL236" t="s">
        <v>643</v>
      </c>
      <c r="DN236">
        <v>0.01</v>
      </c>
      <c r="DO236" t="s">
        <v>563</v>
      </c>
      <c r="DP236" t="s">
        <v>563</v>
      </c>
      <c r="DQ236" t="s">
        <v>643</v>
      </c>
      <c r="DS236">
        <v>0.01</v>
      </c>
      <c r="DT236" t="s">
        <v>563</v>
      </c>
      <c r="DU236" t="s">
        <v>563</v>
      </c>
      <c r="DV236" t="s">
        <v>643</v>
      </c>
    </row>
    <row r="237" spans="1:126" x14ac:dyDescent="0.25">
      <c r="A237" t="s">
        <v>281</v>
      </c>
      <c r="B237" t="s">
        <v>305</v>
      </c>
      <c r="C237" t="s">
        <v>9</v>
      </c>
      <c r="D237" s="1">
        <v>43559.595833333333</v>
      </c>
      <c r="E237" t="s">
        <v>310</v>
      </c>
      <c r="F237" t="s">
        <v>310</v>
      </c>
      <c r="G237" t="s">
        <v>284</v>
      </c>
      <c r="H237">
        <v>0.05</v>
      </c>
      <c r="I237" t="s">
        <v>561</v>
      </c>
      <c r="J237">
        <v>0.44800000000000001</v>
      </c>
      <c r="K237" t="s">
        <v>643</v>
      </c>
      <c r="M237">
        <v>1E-3</v>
      </c>
      <c r="N237" t="s">
        <v>562</v>
      </c>
      <c r="O237" t="s">
        <v>562</v>
      </c>
      <c r="P237" t="s">
        <v>643</v>
      </c>
      <c r="R237">
        <v>1E-3</v>
      </c>
      <c r="S237">
        <v>1.56E-3</v>
      </c>
      <c r="T237">
        <v>2.49E-3</v>
      </c>
      <c r="U237" t="s">
        <v>643</v>
      </c>
      <c r="W237">
        <v>0.01</v>
      </c>
      <c r="X237" t="s">
        <v>563</v>
      </c>
      <c r="Y237">
        <v>2.0899999999999998E-2</v>
      </c>
      <c r="Z237" t="s">
        <v>643</v>
      </c>
      <c r="AB237">
        <v>1E-3</v>
      </c>
      <c r="AC237" t="s">
        <v>562</v>
      </c>
      <c r="AG237">
        <v>0.05</v>
      </c>
      <c r="AH237">
        <v>4.3</v>
      </c>
      <c r="AI237">
        <v>4.4000000000000004</v>
      </c>
      <c r="AJ237" t="s">
        <v>643</v>
      </c>
      <c r="AL237">
        <v>1E-3</v>
      </c>
      <c r="AM237" t="s">
        <v>562</v>
      </c>
      <c r="AN237" t="s">
        <v>562</v>
      </c>
      <c r="AO237" t="s">
        <v>643</v>
      </c>
      <c r="AR237">
        <v>305</v>
      </c>
      <c r="AV237">
        <v>2.5</v>
      </c>
      <c r="AW237">
        <v>6.5</v>
      </c>
      <c r="AX237">
        <v>7</v>
      </c>
      <c r="AY237" t="s">
        <v>643</v>
      </c>
      <c r="BA237">
        <v>0.01</v>
      </c>
      <c r="BB237" t="s">
        <v>563</v>
      </c>
      <c r="BC237" t="s">
        <v>563</v>
      </c>
      <c r="BD237" t="s">
        <v>643</v>
      </c>
      <c r="BF237">
        <v>1E-3</v>
      </c>
      <c r="BG237" t="s">
        <v>562</v>
      </c>
      <c r="BH237" t="s">
        <v>562</v>
      </c>
      <c r="BI237" t="s">
        <v>643</v>
      </c>
      <c r="BK237">
        <v>1E-3</v>
      </c>
      <c r="BL237" t="s">
        <v>562</v>
      </c>
      <c r="BM237" t="s">
        <v>562</v>
      </c>
      <c r="BN237" t="s">
        <v>643</v>
      </c>
      <c r="BP237">
        <v>0.01</v>
      </c>
      <c r="BQ237" t="s">
        <v>563</v>
      </c>
      <c r="BR237" t="s">
        <v>563</v>
      </c>
      <c r="BS237" t="s">
        <v>643</v>
      </c>
      <c r="BU237">
        <v>0.1</v>
      </c>
      <c r="BV237" t="s">
        <v>574</v>
      </c>
      <c r="BW237">
        <v>0.85899999999999999</v>
      </c>
      <c r="BX237" t="s">
        <v>643</v>
      </c>
      <c r="BZ237">
        <v>0.01</v>
      </c>
      <c r="CA237" t="s">
        <v>563</v>
      </c>
      <c r="CB237" t="s">
        <v>563</v>
      </c>
      <c r="CC237" t="s">
        <v>643</v>
      </c>
      <c r="CF237">
        <v>1117</v>
      </c>
      <c r="CJ237">
        <v>0.01</v>
      </c>
      <c r="CK237" t="s">
        <v>563</v>
      </c>
      <c r="CL237">
        <v>2.24E-2</v>
      </c>
      <c r="CM237" t="s">
        <v>643</v>
      </c>
      <c r="CO237">
        <v>1E-4</v>
      </c>
      <c r="CP237" t="s">
        <v>588</v>
      </c>
      <c r="CQ237" t="s">
        <v>588</v>
      </c>
      <c r="CR237" t="s">
        <v>643</v>
      </c>
      <c r="CT237">
        <v>0.01</v>
      </c>
      <c r="CU237" t="s">
        <v>563</v>
      </c>
      <c r="CV237" t="s">
        <v>563</v>
      </c>
      <c r="CW237" t="s">
        <v>643</v>
      </c>
      <c r="CY237">
        <v>0.01</v>
      </c>
      <c r="CZ237" t="s">
        <v>563</v>
      </c>
      <c r="DA237" t="s">
        <v>563</v>
      </c>
      <c r="DB237" t="s">
        <v>643</v>
      </c>
      <c r="DD237">
        <v>5.0000000000000001E-3</v>
      </c>
      <c r="DE237" t="s">
        <v>592</v>
      </c>
      <c r="DF237" t="s">
        <v>592</v>
      </c>
      <c r="DG237" t="s">
        <v>643</v>
      </c>
      <c r="DI237">
        <v>1E-3</v>
      </c>
      <c r="DJ237" t="s">
        <v>562</v>
      </c>
      <c r="DK237" t="s">
        <v>562</v>
      </c>
      <c r="DL237" t="s">
        <v>643</v>
      </c>
      <c r="DN237">
        <v>0.01</v>
      </c>
      <c r="DO237" t="s">
        <v>563</v>
      </c>
      <c r="DP237" t="s">
        <v>563</v>
      </c>
      <c r="DQ237" t="s">
        <v>643</v>
      </c>
      <c r="DS237">
        <v>0.01</v>
      </c>
      <c r="DT237" t="s">
        <v>563</v>
      </c>
      <c r="DU237" t="s">
        <v>563</v>
      </c>
      <c r="DV237" t="s">
        <v>643</v>
      </c>
    </row>
    <row r="238" spans="1:126" x14ac:dyDescent="0.25">
      <c r="A238" t="s">
        <v>281</v>
      </c>
      <c r="B238" t="s">
        <v>305</v>
      </c>
      <c r="C238" t="s">
        <v>9</v>
      </c>
      <c r="D238" s="1">
        <v>43559.603472222225</v>
      </c>
      <c r="E238" t="s">
        <v>311</v>
      </c>
      <c r="F238" t="s">
        <v>311</v>
      </c>
      <c r="G238" t="s">
        <v>286</v>
      </c>
      <c r="H238">
        <v>0.05</v>
      </c>
      <c r="I238" t="s">
        <v>561</v>
      </c>
      <c r="J238">
        <v>0.74</v>
      </c>
      <c r="K238" t="s">
        <v>643</v>
      </c>
      <c r="M238">
        <v>1E-3</v>
      </c>
      <c r="N238" t="s">
        <v>562</v>
      </c>
      <c r="O238" t="s">
        <v>562</v>
      </c>
      <c r="P238" t="s">
        <v>643</v>
      </c>
      <c r="R238">
        <v>1E-3</v>
      </c>
      <c r="S238">
        <v>1.66E-3</v>
      </c>
      <c r="T238">
        <v>3.8700000000000002E-3</v>
      </c>
      <c r="U238" t="s">
        <v>643</v>
      </c>
      <c r="W238">
        <v>0.01</v>
      </c>
      <c r="X238">
        <v>1.52E-2</v>
      </c>
      <c r="Y238">
        <v>1.7399999999999999E-2</v>
      </c>
      <c r="Z238" t="s">
        <v>643</v>
      </c>
      <c r="AB238">
        <v>1E-3</v>
      </c>
      <c r="AC238" t="s">
        <v>562</v>
      </c>
      <c r="AG238">
        <v>0.05</v>
      </c>
      <c r="AH238">
        <v>3.7</v>
      </c>
      <c r="AI238">
        <v>4.3</v>
      </c>
      <c r="AJ238" t="s">
        <v>643</v>
      </c>
      <c r="AL238">
        <v>1E-3</v>
      </c>
      <c r="AM238" t="s">
        <v>562</v>
      </c>
      <c r="AN238" t="s">
        <v>562</v>
      </c>
      <c r="AO238" t="s">
        <v>643</v>
      </c>
      <c r="AR238">
        <v>367</v>
      </c>
      <c r="AV238">
        <v>2.5</v>
      </c>
      <c r="AW238">
        <v>6.2</v>
      </c>
      <c r="AX238">
        <v>6.4</v>
      </c>
      <c r="AY238" t="s">
        <v>643</v>
      </c>
      <c r="BA238">
        <v>0.01</v>
      </c>
      <c r="BB238" t="s">
        <v>563</v>
      </c>
      <c r="BC238" t="s">
        <v>563</v>
      </c>
      <c r="BD238" t="s">
        <v>643</v>
      </c>
      <c r="BF238">
        <v>1E-3</v>
      </c>
      <c r="BG238" t="s">
        <v>562</v>
      </c>
      <c r="BH238" t="s">
        <v>562</v>
      </c>
      <c r="BI238" t="s">
        <v>643</v>
      </c>
      <c r="BK238">
        <v>1E-3</v>
      </c>
      <c r="BL238" t="s">
        <v>562</v>
      </c>
      <c r="BM238" t="s">
        <v>562</v>
      </c>
      <c r="BN238" t="s">
        <v>643</v>
      </c>
      <c r="BP238">
        <v>0.01</v>
      </c>
      <c r="BQ238" t="s">
        <v>563</v>
      </c>
      <c r="BR238" t="s">
        <v>563</v>
      </c>
      <c r="BS238" t="s">
        <v>643</v>
      </c>
      <c r="BU238">
        <v>0.1</v>
      </c>
      <c r="BV238" t="s">
        <v>574</v>
      </c>
      <c r="BW238">
        <v>1.4</v>
      </c>
      <c r="BX238" t="s">
        <v>643</v>
      </c>
      <c r="BZ238">
        <v>0.01</v>
      </c>
      <c r="CA238" t="s">
        <v>563</v>
      </c>
      <c r="CB238" t="s">
        <v>563</v>
      </c>
      <c r="CC238" t="s">
        <v>643</v>
      </c>
      <c r="CF238">
        <v>1170</v>
      </c>
      <c r="CJ238">
        <v>0.01</v>
      </c>
      <c r="CK238" t="s">
        <v>563</v>
      </c>
      <c r="CL238">
        <v>3.2000000000000001E-2</v>
      </c>
      <c r="CM238" t="s">
        <v>643</v>
      </c>
      <c r="CO238">
        <v>1E-4</v>
      </c>
      <c r="CP238" t="s">
        <v>588</v>
      </c>
      <c r="CQ238" t="s">
        <v>588</v>
      </c>
      <c r="CR238" t="s">
        <v>643</v>
      </c>
      <c r="CT238">
        <v>0.01</v>
      </c>
      <c r="CU238" t="s">
        <v>563</v>
      </c>
      <c r="CV238" t="s">
        <v>563</v>
      </c>
      <c r="CW238" t="s">
        <v>643</v>
      </c>
      <c r="CY238">
        <v>0.01</v>
      </c>
      <c r="CZ238" t="s">
        <v>563</v>
      </c>
      <c r="DA238" t="s">
        <v>563</v>
      </c>
      <c r="DB238" t="s">
        <v>643</v>
      </c>
      <c r="DD238">
        <v>5.0000000000000001E-3</v>
      </c>
      <c r="DE238" t="s">
        <v>592</v>
      </c>
      <c r="DF238" t="s">
        <v>592</v>
      </c>
      <c r="DG238" t="s">
        <v>643</v>
      </c>
      <c r="DI238">
        <v>1E-3</v>
      </c>
      <c r="DJ238" t="s">
        <v>562</v>
      </c>
      <c r="DK238" t="s">
        <v>562</v>
      </c>
      <c r="DL238" t="s">
        <v>643</v>
      </c>
      <c r="DN238">
        <v>0.01</v>
      </c>
      <c r="DO238" t="s">
        <v>563</v>
      </c>
      <c r="DP238" t="s">
        <v>563</v>
      </c>
      <c r="DQ238" t="s">
        <v>643</v>
      </c>
      <c r="DS238">
        <v>0.01</v>
      </c>
      <c r="DT238" t="s">
        <v>563</v>
      </c>
      <c r="DU238" t="s">
        <v>563</v>
      </c>
      <c r="DV238" t="s">
        <v>643</v>
      </c>
    </row>
    <row r="239" spans="1:126" x14ac:dyDescent="0.25">
      <c r="A239" t="s">
        <v>281</v>
      </c>
      <c r="B239" t="s">
        <v>312</v>
      </c>
      <c r="C239" t="s">
        <v>9</v>
      </c>
      <c r="D239" s="1">
        <v>43508.612500000003</v>
      </c>
      <c r="E239" t="s">
        <v>313</v>
      </c>
      <c r="F239" t="s">
        <v>313</v>
      </c>
      <c r="G239" t="s">
        <v>284</v>
      </c>
      <c r="H239">
        <v>0.05</v>
      </c>
      <c r="I239">
        <v>1.2</v>
      </c>
      <c r="J239">
        <v>1.2</v>
      </c>
      <c r="K239" t="s">
        <v>643</v>
      </c>
      <c r="M239">
        <v>1E-3</v>
      </c>
      <c r="N239" t="s">
        <v>562</v>
      </c>
      <c r="O239" t="s">
        <v>562</v>
      </c>
      <c r="P239" t="s">
        <v>643</v>
      </c>
      <c r="R239">
        <v>1E-3</v>
      </c>
      <c r="S239" t="s">
        <v>562</v>
      </c>
      <c r="T239">
        <v>2.33E-3</v>
      </c>
      <c r="U239" t="s">
        <v>643</v>
      </c>
      <c r="W239">
        <v>0.01</v>
      </c>
      <c r="X239">
        <v>4.5100000000000001E-2</v>
      </c>
      <c r="Y239">
        <v>5.6000000000000001E-2</v>
      </c>
      <c r="Z239" t="s">
        <v>643</v>
      </c>
      <c r="AB239">
        <v>1E-3</v>
      </c>
      <c r="AC239" t="s">
        <v>562</v>
      </c>
      <c r="AG239">
        <v>0.05</v>
      </c>
      <c r="AH239">
        <v>0.23</v>
      </c>
      <c r="AI239">
        <v>0.254</v>
      </c>
      <c r="AJ239" t="s">
        <v>643</v>
      </c>
      <c r="AL239">
        <v>1E-3</v>
      </c>
      <c r="AM239" t="s">
        <v>562</v>
      </c>
      <c r="AN239" t="s">
        <v>562</v>
      </c>
      <c r="AO239" t="s">
        <v>643</v>
      </c>
      <c r="AR239">
        <v>29</v>
      </c>
      <c r="AV239">
        <v>2.5</v>
      </c>
      <c r="AW239">
        <v>5</v>
      </c>
      <c r="AX239">
        <v>5.4</v>
      </c>
      <c r="AY239" t="s">
        <v>643</v>
      </c>
      <c r="BA239">
        <v>0.01</v>
      </c>
      <c r="BB239" t="s">
        <v>563</v>
      </c>
      <c r="BC239" t="s">
        <v>563</v>
      </c>
      <c r="BD239" t="s">
        <v>643</v>
      </c>
      <c r="BF239">
        <v>1E-3</v>
      </c>
      <c r="BG239">
        <v>4.9300000000000004E-3</v>
      </c>
      <c r="BH239">
        <v>6.7200000000000003E-3</v>
      </c>
      <c r="BI239" t="s">
        <v>643</v>
      </c>
      <c r="BK239">
        <v>1E-3</v>
      </c>
      <c r="BL239" t="s">
        <v>562</v>
      </c>
      <c r="BM239">
        <v>1.3799999999999999E-3</v>
      </c>
      <c r="BN239" t="s">
        <v>643</v>
      </c>
      <c r="BP239">
        <v>0.01</v>
      </c>
      <c r="BQ239" t="s">
        <v>563</v>
      </c>
      <c r="BR239" t="s">
        <v>563</v>
      </c>
      <c r="BS239" t="s">
        <v>643</v>
      </c>
      <c r="BU239">
        <v>0.1</v>
      </c>
      <c r="BV239">
        <v>0.36199999999999999</v>
      </c>
      <c r="BW239">
        <v>0.80700000000000005</v>
      </c>
      <c r="BX239" t="s">
        <v>643</v>
      </c>
      <c r="BZ239">
        <v>0.01</v>
      </c>
      <c r="CA239" t="s">
        <v>563</v>
      </c>
      <c r="CB239" t="s">
        <v>563</v>
      </c>
      <c r="CC239" t="s">
        <v>643</v>
      </c>
      <c r="CF239">
        <v>70</v>
      </c>
      <c r="CJ239">
        <v>0.01</v>
      </c>
      <c r="CK239">
        <v>0.251</v>
      </c>
      <c r="CL239">
        <v>0.33300000000000002</v>
      </c>
      <c r="CM239" t="s">
        <v>643</v>
      </c>
      <c r="CO239">
        <v>1E-4</v>
      </c>
      <c r="CP239" t="s">
        <v>588</v>
      </c>
      <c r="CQ239" t="s">
        <v>588</v>
      </c>
      <c r="CR239" t="s">
        <v>643</v>
      </c>
      <c r="CT239">
        <v>0.01</v>
      </c>
      <c r="CU239" t="s">
        <v>563</v>
      </c>
      <c r="CV239" t="s">
        <v>563</v>
      </c>
      <c r="CW239" t="s">
        <v>643</v>
      </c>
      <c r="CY239">
        <v>0.01</v>
      </c>
      <c r="CZ239" t="s">
        <v>563</v>
      </c>
      <c r="DA239" t="s">
        <v>563</v>
      </c>
      <c r="DB239" t="s">
        <v>643</v>
      </c>
      <c r="DD239">
        <v>5.0000000000000001E-3</v>
      </c>
      <c r="DE239" t="s">
        <v>592</v>
      </c>
      <c r="DF239" t="s">
        <v>592</v>
      </c>
      <c r="DG239" t="s">
        <v>643</v>
      </c>
      <c r="DI239">
        <v>1E-3</v>
      </c>
      <c r="DJ239" t="s">
        <v>562</v>
      </c>
      <c r="DK239" t="s">
        <v>562</v>
      </c>
      <c r="DL239" t="s">
        <v>643</v>
      </c>
      <c r="DN239">
        <v>0.01</v>
      </c>
      <c r="DO239" t="s">
        <v>563</v>
      </c>
      <c r="DP239" t="s">
        <v>563</v>
      </c>
      <c r="DQ239" t="s">
        <v>643</v>
      </c>
      <c r="DS239">
        <v>0.01</v>
      </c>
      <c r="DT239" t="s">
        <v>563</v>
      </c>
      <c r="DU239" t="s">
        <v>563</v>
      </c>
      <c r="DV239" t="s">
        <v>643</v>
      </c>
    </row>
    <row r="240" spans="1:126" x14ac:dyDescent="0.25">
      <c r="A240" t="s">
        <v>281</v>
      </c>
      <c r="B240" t="s">
        <v>312</v>
      </c>
      <c r="C240" t="s">
        <v>9</v>
      </c>
      <c r="D240" s="1">
        <v>43508.625</v>
      </c>
      <c r="E240" t="s">
        <v>314</v>
      </c>
      <c r="F240" t="s">
        <v>314</v>
      </c>
      <c r="G240" t="s">
        <v>286</v>
      </c>
      <c r="H240">
        <v>0.05</v>
      </c>
      <c r="I240">
        <v>1</v>
      </c>
      <c r="J240">
        <v>1.1000000000000001</v>
      </c>
      <c r="K240" t="s">
        <v>643</v>
      </c>
      <c r="M240">
        <v>1E-3</v>
      </c>
      <c r="N240" t="s">
        <v>562</v>
      </c>
      <c r="O240" t="s">
        <v>562</v>
      </c>
      <c r="P240" t="s">
        <v>643</v>
      </c>
      <c r="R240">
        <v>1E-3</v>
      </c>
      <c r="S240" t="s">
        <v>562</v>
      </c>
      <c r="T240" t="s">
        <v>562</v>
      </c>
      <c r="U240" t="s">
        <v>643</v>
      </c>
      <c r="W240">
        <v>0.01</v>
      </c>
      <c r="X240">
        <v>4.7800000000000002E-2</v>
      </c>
      <c r="Y240">
        <v>5.9400000000000001E-2</v>
      </c>
      <c r="Z240" t="s">
        <v>643</v>
      </c>
      <c r="AB240">
        <v>1E-3</v>
      </c>
      <c r="AC240" t="s">
        <v>562</v>
      </c>
      <c r="AG240">
        <v>0.05</v>
      </c>
      <c r="AH240">
        <v>0.151</v>
      </c>
      <c r="AI240">
        <v>0.19500000000000001</v>
      </c>
      <c r="AJ240" t="s">
        <v>643</v>
      </c>
      <c r="AL240">
        <v>1E-3</v>
      </c>
      <c r="AM240" t="s">
        <v>562</v>
      </c>
      <c r="AN240" t="s">
        <v>562</v>
      </c>
      <c r="AO240" t="s">
        <v>643</v>
      </c>
      <c r="AR240">
        <v>24</v>
      </c>
      <c r="AV240">
        <v>2.5</v>
      </c>
      <c r="AW240">
        <v>5.3</v>
      </c>
      <c r="AX240">
        <v>6.1</v>
      </c>
      <c r="AY240" t="s">
        <v>643</v>
      </c>
      <c r="BA240">
        <v>0.01</v>
      </c>
      <c r="BB240" t="s">
        <v>563</v>
      </c>
      <c r="BC240" t="s">
        <v>563</v>
      </c>
      <c r="BD240" t="s">
        <v>643</v>
      </c>
      <c r="BF240">
        <v>1E-3</v>
      </c>
      <c r="BG240">
        <v>5.4599999999999996E-3</v>
      </c>
      <c r="BH240">
        <v>6.6E-3</v>
      </c>
      <c r="BI240" t="s">
        <v>643</v>
      </c>
      <c r="BK240">
        <v>1E-3</v>
      </c>
      <c r="BL240" t="s">
        <v>562</v>
      </c>
      <c r="BM240" t="s">
        <v>562</v>
      </c>
      <c r="BN240" t="s">
        <v>643</v>
      </c>
      <c r="BP240">
        <v>0.01</v>
      </c>
      <c r="BQ240" t="s">
        <v>563</v>
      </c>
      <c r="BR240" t="s">
        <v>563</v>
      </c>
      <c r="BS240" t="s">
        <v>643</v>
      </c>
      <c r="BU240">
        <v>0.1</v>
      </c>
      <c r="BV240">
        <v>0.31900000000000001</v>
      </c>
      <c r="BW240">
        <v>0.86599999999999999</v>
      </c>
      <c r="BX240" t="s">
        <v>643</v>
      </c>
      <c r="BZ240">
        <v>0.01</v>
      </c>
      <c r="CA240" t="s">
        <v>563</v>
      </c>
      <c r="CB240" t="s">
        <v>563</v>
      </c>
      <c r="CC240" t="s">
        <v>643</v>
      </c>
      <c r="CF240">
        <v>59</v>
      </c>
      <c r="CJ240">
        <v>0.01</v>
      </c>
      <c r="CK240">
        <v>0.28799999999999998</v>
      </c>
      <c r="CL240">
        <v>0.33</v>
      </c>
      <c r="CM240" t="s">
        <v>643</v>
      </c>
      <c r="CO240">
        <v>1E-4</v>
      </c>
      <c r="CP240" t="s">
        <v>588</v>
      </c>
      <c r="CQ240" t="s">
        <v>588</v>
      </c>
      <c r="CR240" t="s">
        <v>643</v>
      </c>
      <c r="CT240">
        <v>0.01</v>
      </c>
      <c r="CU240" t="s">
        <v>563</v>
      </c>
      <c r="CV240" t="s">
        <v>563</v>
      </c>
      <c r="CW240" t="s">
        <v>643</v>
      </c>
      <c r="CY240">
        <v>0.01</v>
      </c>
      <c r="CZ240" t="s">
        <v>563</v>
      </c>
      <c r="DA240" t="s">
        <v>563</v>
      </c>
      <c r="DB240" t="s">
        <v>643</v>
      </c>
      <c r="DD240">
        <v>5.0000000000000001E-3</v>
      </c>
      <c r="DE240" t="s">
        <v>592</v>
      </c>
      <c r="DF240" t="s">
        <v>592</v>
      </c>
      <c r="DG240" t="s">
        <v>643</v>
      </c>
      <c r="DI240">
        <v>1E-3</v>
      </c>
      <c r="DJ240" t="s">
        <v>562</v>
      </c>
      <c r="DK240" t="s">
        <v>562</v>
      </c>
      <c r="DL240" t="s">
        <v>643</v>
      </c>
      <c r="DN240">
        <v>0.01</v>
      </c>
      <c r="DO240" t="s">
        <v>563</v>
      </c>
      <c r="DP240" t="s">
        <v>563</v>
      </c>
      <c r="DQ240" t="s">
        <v>643</v>
      </c>
      <c r="DS240">
        <v>0.01</v>
      </c>
      <c r="DT240" t="s">
        <v>563</v>
      </c>
      <c r="DU240" t="s">
        <v>563</v>
      </c>
      <c r="DV240" t="s">
        <v>643</v>
      </c>
    </row>
    <row r="241" spans="1:126" x14ac:dyDescent="0.25">
      <c r="A241" t="s">
        <v>281</v>
      </c>
      <c r="B241" t="s">
        <v>312</v>
      </c>
      <c r="C241" t="s">
        <v>9</v>
      </c>
      <c r="D241" s="1">
        <v>43536.506944444445</v>
      </c>
      <c r="E241" t="s">
        <v>315</v>
      </c>
      <c r="F241" t="s">
        <v>315</v>
      </c>
      <c r="G241" t="s">
        <v>284</v>
      </c>
      <c r="H241">
        <v>0.05</v>
      </c>
      <c r="I241" t="s">
        <v>561</v>
      </c>
      <c r="J241">
        <v>0.432</v>
      </c>
      <c r="K241" t="s">
        <v>643</v>
      </c>
      <c r="M241">
        <v>1E-3</v>
      </c>
      <c r="N241" t="s">
        <v>562</v>
      </c>
      <c r="O241" t="s">
        <v>562</v>
      </c>
      <c r="P241" t="s">
        <v>643</v>
      </c>
      <c r="R241">
        <v>1E-3</v>
      </c>
      <c r="S241" t="s">
        <v>562</v>
      </c>
      <c r="T241" t="s">
        <v>562</v>
      </c>
      <c r="U241" t="s">
        <v>643</v>
      </c>
      <c r="W241">
        <v>0.01</v>
      </c>
      <c r="X241">
        <v>4.2000000000000003E-2</v>
      </c>
      <c r="Y241">
        <v>4.9500000000000002E-2</v>
      </c>
      <c r="Z241" t="s">
        <v>643</v>
      </c>
      <c r="AB241">
        <v>1E-3</v>
      </c>
      <c r="AC241" t="s">
        <v>562</v>
      </c>
      <c r="AG241">
        <v>0.05</v>
      </c>
      <c r="AH241">
        <v>0.81899999999999995</v>
      </c>
      <c r="AI241">
        <v>0.84</v>
      </c>
      <c r="AJ241" t="s">
        <v>643</v>
      </c>
      <c r="AL241">
        <v>1E-3</v>
      </c>
      <c r="AM241" t="s">
        <v>562</v>
      </c>
      <c r="AN241" t="s">
        <v>562</v>
      </c>
      <c r="AO241" t="s">
        <v>643</v>
      </c>
      <c r="AR241">
        <v>56</v>
      </c>
      <c r="AV241">
        <v>2.5</v>
      </c>
      <c r="AW241">
        <v>6.9</v>
      </c>
      <c r="AX241">
        <v>7.2</v>
      </c>
      <c r="AY241" t="s">
        <v>643</v>
      </c>
      <c r="BA241">
        <v>0.01</v>
      </c>
      <c r="BB241" t="s">
        <v>563</v>
      </c>
      <c r="BC241" t="s">
        <v>563</v>
      </c>
      <c r="BD241" t="s">
        <v>643</v>
      </c>
      <c r="BF241">
        <v>1E-3</v>
      </c>
      <c r="BG241">
        <v>1.15E-3</v>
      </c>
      <c r="BH241">
        <v>1.24E-3</v>
      </c>
      <c r="BI241" t="s">
        <v>643</v>
      </c>
      <c r="BK241">
        <v>1E-3</v>
      </c>
      <c r="BL241" t="s">
        <v>562</v>
      </c>
      <c r="BM241" t="s">
        <v>562</v>
      </c>
      <c r="BN241" t="s">
        <v>643</v>
      </c>
      <c r="BP241">
        <v>0.01</v>
      </c>
      <c r="BQ241" t="s">
        <v>563</v>
      </c>
      <c r="BR241" t="s">
        <v>563</v>
      </c>
      <c r="BS241" t="s">
        <v>643</v>
      </c>
      <c r="BU241">
        <v>0.1</v>
      </c>
      <c r="BV241">
        <v>0.376</v>
      </c>
      <c r="BW241">
        <v>2.6</v>
      </c>
      <c r="BX241" t="s">
        <v>643</v>
      </c>
      <c r="BZ241">
        <v>0.01</v>
      </c>
      <c r="CA241" t="s">
        <v>563</v>
      </c>
      <c r="CB241" t="s">
        <v>563</v>
      </c>
      <c r="CC241" t="s">
        <v>643</v>
      </c>
      <c r="CF241">
        <v>234</v>
      </c>
      <c r="CJ241">
        <v>0.01</v>
      </c>
      <c r="CK241">
        <v>8.9499999999999996E-2</v>
      </c>
      <c r="CL241">
        <v>0.108</v>
      </c>
      <c r="CM241" t="s">
        <v>643</v>
      </c>
      <c r="CO241">
        <v>1E-4</v>
      </c>
      <c r="CP241" t="s">
        <v>588</v>
      </c>
      <c r="CQ241" t="s">
        <v>588</v>
      </c>
      <c r="CR241" t="s">
        <v>643</v>
      </c>
      <c r="CT241">
        <v>0.01</v>
      </c>
      <c r="CU241" t="s">
        <v>563</v>
      </c>
      <c r="CV241" t="s">
        <v>563</v>
      </c>
      <c r="CW241" t="s">
        <v>643</v>
      </c>
      <c r="CY241">
        <v>0.01</v>
      </c>
      <c r="CZ241" t="s">
        <v>563</v>
      </c>
      <c r="DA241" t="s">
        <v>563</v>
      </c>
      <c r="DB241" t="s">
        <v>643</v>
      </c>
      <c r="DD241">
        <v>5.0000000000000001E-3</v>
      </c>
      <c r="DE241" t="s">
        <v>592</v>
      </c>
      <c r="DF241" t="s">
        <v>592</v>
      </c>
      <c r="DG241" t="s">
        <v>643</v>
      </c>
      <c r="DI241">
        <v>1E-3</v>
      </c>
      <c r="DJ241" t="s">
        <v>562</v>
      </c>
      <c r="DK241" t="s">
        <v>562</v>
      </c>
      <c r="DL241" t="s">
        <v>643</v>
      </c>
      <c r="DN241">
        <v>0.01</v>
      </c>
      <c r="DO241" t="s">
        <v>563</v>
      </c>
      <c r="DP241" t="s">
        <v>563</v>
      </c>
      <c r="DQ241" t="s">
        <v>643</v>
      </c>
      <c r="DS241">
        <v>0.01</v>
      </c>
      <c r="DT241" t="s">
        <v>563</v>
      </c>
      <c r="DU241" t="s">
        <v>563</v>
      </c>
      <c r="DV241" t="s">
        <v>643</v>
      </c>
    </row>
    <row r="242" spans="1:126" x14ac:dyDescent="0.25">
      <c r="A242" t="s">
        <v>281</v>
      </c>
      <c r="B242" t="s">
        <v>312</v>
      </c>
      <c r="C242" t="s">
        <v>9</v>
      </c>
      <c r="D242" s="1">
        <v>43536.520833333336</v>
      </c>
      <c r="E242" t="s">
        <v>316</v>
      </c>
      <c r="F242" t="s">
        <v>316</v>
      </c>
      <c r="G242" t="s">
        <v>286</v>
      </c>
      <c r="H242">
        <v>0.05</v>
      </c>
      <c r="I242" t="s">
        <v>561</v>
      </c>
      <c r="J242">
        <v>0.51100000000000001</v>
      </c>
      <c r="K242" t="s">
        <v>643</v>
      </c>
      <c r="M242">
        <v>1E-3</v>
      </c>
      <c r="N242" t="s">
        <v>562</v>
      </c>
      <c r="O242" t="s">
        <v>562</v>
      </c>
      <c r="P242" t="s">
        <v>643</v>
      </c>
      <c r="R242">
        <v>1E-3</v>
      </c>
      <c r="S242" t="s">
        <v>562</v>
      </c>
      <c r="T242">
        <v>1.16E-3</v>
      </c>
      <c r="U242" t="s">
        <v>643</v>
      </c>
      <c r="W242">
        <v>0.01</v>
      </c>
      <c r="X242">
        <v>3.8300000000000001E-2</v>
      </c>
      <c r="Y242">
        <v>4.1300000000000003E-2</v>
      </c>
      <c r="Z242" t="s">
        <v>643</v>
      </c>
      <c r="AB242">
        <v>1E-3</v>
      </c>
      <c r="AC242" t="s">
        <v>562</v>
      </c>
      <c r="AG242">
        <v>0.05</v>
      </c>
      <c r="AH242">
        <v>0.68</v>
      </c>
      <c r="AI242">
        <v>0.98299999999999998</v>
      </c>
      <c r="AJ242" t="s">
        <v>643</v>
      </c>
      <c r="AL242">
        <v>1E-3</v>
      </c>
      <c r="AM242" t="s">
        <v>562</v>
      </c>
      <c r="AN242" t="s">
        <v>562</v>
      </c>
      <c r="AO242" t="s">
        <v>643</v>
      </c>
      <c r="AR242">
        <v>57</v>
      </c>
      <c r="AV242">
        <v>2.5</v>
      </c>
      <c r="AW242">
        <v>6.4</v>
      </c>
      <c r="AX242">
        <v>6.6</v>
      </c>
      <c r="AY242" t="s">
        <v>643</v>
      </c>
      <c r="BA242">
        <v>0.01</v>
      </c>
      <c r="BB242" t="s">
        <v>563</v>
      </c>
      <c r="BC242" t="s">
        <v>563</v>
      </c>
      <c r="BD242" t="s">
        <v>643</v>
      </c>
      <c r="BF242">
        <v>1E-3</v>
      </c>
      <c r="BG242" t="s">
        <v>562</v>
      </c>
      <c r="BH242">
        <v>1.1299999999999999E-3</v>
      </c>
      <c r="BI242" t="s">
        <v>643</v>
      </c>
      <c r="BK242">
        <v>1E-3</v>
      </c>
      <c r="BL242" t="s">
        <v>562</v>
      </c>
      <c r="BM242" t="s">
        <v>562</v>
      </c>
      <c r="BN242" t="s">
        <v>643</v>
      </c>
      <c r="BP242">
        <v>0.01</v>
      </c>
      <c r="BQ242" t="s">
        <v>563</v>
      </c>
      <c r="BR242" t="s">
        <v>563</v>
      </c>
      <c r="BS242" t="s">
        <v>643</v>
      </c>
      <c r="BU242">
        <v>0.1</v>
      </c>
      <c r="BV242">
        <v>0.14699999999999999</v>
      </c>
      <c r="BW242">
        <v>2.5</v>
      </c>
      <c r="BX242" t="s">
        <v>643</v>
      </c>
      <c r="BZ242">
        <v>0.01</v>
      </c>
      <c r="CA242" t="s">
        <v>563</v>
      </c>
      <c r="CB242" t="s">
        <v>563</v>
      </c>
      <c r="CC242" t="s">
        <v>643</v>
      </c>
      <c r="CF242">
        <v>212</v>
      </c>
      <c r="CJ242">
        <v>0.01</v>
      </c>
      <c r="CK242">
        <v>8.4599999999999995E-2</v>
      </c>
      <c r="CL242">
        <v>8.8499999999999995E-2</v>
      </c>
      <c r="CM242" t="s">
        <v>643</v>
      </c>
      <c r="CO242">
        <v>1E-4</v>
      </c>
      <c r="CP242" t="s">
        <v>588</v>
      </c>
      <c r="CQ242" t="s">
        <v>588</v>
      </c>
      <c r="CR242" t="s">
        <v>643</v>
      </c>
      <c r="CT242">
        <v>0.01</v>
      </c>
      <c r="CU242" t="s">
        <v>563</v>
      </c>
      <c r="CV242" t="s">
        <v>563</v>
      </c>
      <c r="CW242" t="s">
        <v>643</v>
      </c>
      <c r="CY242">
        <v>0.01</v>
      </c>
      <c r="CZ242" t="s">
        <v>563</v>
      </c>
      <c r="DA242" t="s">
        <v>563</v>
      </c>
      <c r="DB242" t="s">
        <v>643</v>
      </c>
      <c r="DD242">
        <v>5.0000000000000001E-3</v>
      </c>
      <c r="DE242" t="s">
        <v>592</v>
      </c>
      <c r="DF242" t="s">
        <v>592</v>
      </c>
      <c r="DG242" t="s">
        <v>643</v>
      </c>
      <c r="DI242">
        <v>1E-3</v>
      </c>
      <c r="DJ242" t="s">
        <v>562</v>
      </c>
      <c r="DK242" t="s">
        <v>562</v>
      </c>
      <c r="DL242" t="s">
        <v>643</v>
      </c>
      <c r="DN242">
        <v>0.01</v>
      </c>
      <c r="DO242" t="s">
        <v>563</v>
      </c>
      <c r="DP242" t="s">
        <v>563</v>
      </c>
      <c r="DQ242" t="s">
        <v>643</v>
      </c>
      <c r="DS242">
        <v>0.01</v>
      </c>
      <c r="DT242" t="s">
        <v>563</v>
      </c>
      <c r="DU242" t="s">
        <v>563</v>
      </c>
      <c r="DV242" t="s">
        <v>643</v>
      </c>
    </row>
    <row r="243" spans="1:126" x14ac:dyDescent="0.25">
      <c r="A243" t="s">
        <v>281</v>
      </c>
      <c r="B243" t="s">
        <v>312</v>
      </c>
      <c r="C243" t="s">
        <v>9</v>
      </c>
      <c r="D243" s="1">
        <v>43560.458333333336</v>
      </c>
      <c r="E243" t="s">
        <v>317</v>
      </c>
      <c r="F243" t="s">
        <v>317</v>
      </c>
      <c r="G243" t="s">
        <v>284</v>
      </c>
      <c r="H243">
        <v>0.05</v>
      </c>
      <c r="I243" t="s">
        <v>561</v>
      </c>
      <c r="J243">
        <v>0.25700000000000001</v>
      </c>
      <c r="K243" t="s">
        <v>643</v>
      </c>
      <c r="M243">
        <v>1E-3</v>
      </c>
      <c r="N243" t="s">
        <v>562</v>
      </c>
      <c r="O243" t="s">
        <v>562</v>
      </c>
      <c r="P243" t="s">
        <v>643</v>
      </c>
      <c r="R243">
        <v>1E-3</v>
      </c>
      <c r="S243" t="s">
        <v>562</v>
      </c>
      <c r="T243">
        <v>2.0200000000000001E-3</v>
      </c>
      <c r="U243" t="s">
        <v>643</v>
      </c>
      <c r="W243">
        <v>0.01</v>
      </c>
      <c r="X243">
        <v>2.6599999999999999E-2</v>
      </c>
      <c r="Y243">
        <v>2.7799999999999998E-2</v>
      </c>
      <c r="Z243" t="s">
        <v>643</v>
      </c>
      <c r="AB243">
        <v>1E-3</v>
      </c>
      <c r="AC243" t="s">
        <v>562</v>
      </c>
      <c r="AG243">
        <v>0.05</v>
      </c>
      <c r="AH243">
        <v>1.5</v>
      </c>
      <c r="AI243">
        <v>1.5</v>
      </c>
      <c r="AJ243" t="s">
        <v>643</v>
      </c>
      <c r="AL243">
        <v>1E-3</v>
      </c>
      <c r="AM243" t="s">
        <v>562</v>
      </c>
      <c r="AN243" t="s">
        <v>562</v>
      </c>
      <c r="AO243" t="s">
        <v>643</v>
      </c>
      <c r="AR243">
        <v>109</v>
      </c>
      <c r="AV243">
        <v>2.5</v>
      </c>
      <c r="AW243">
        <v>7.2</v>
      </c>
      <c r="AX243">
        <v>7.3</v>
      </c>
      <c r="AY243" t="s">
        <v>643</v>
      </c>
      <c r="BA243">
        <v>0.01</v>
      </c>
      <c r="BB243" t="s">
        <v>563</v>
      </c>
      <c r="BC243" t="s">
        <v>563</v>
      </c>
      <c r="BD243" t="s">
        <v>643</v>
      </c>
      <c r="BF243">
        <v>1E-3</v>
      </c>
      <c r="BG243" t="s">
        <v>562</v>
      </c>
      <c r="BH243" t="s">
        <v>562</v>
      </c>
      <c r="BI243" t="s">
        <v>643</v>
      </c>
      <c r="BK243">
        <v>1E-3</v>
      </c>
      <c r="BL243" t="s">
        <v>562</v>
      </c>
      <c r="BM243" t="s">
        <v>562</v>
      </c>
      <c r="BN243" t="s">
        <v>643</v>
      </c>
      <c r="BP243">
        <v>0.01</v>
      </c>
      <c r="BQ243" t="s">
        <v>563</v>
      </c>
      <c r="BR243" t="s">
        <v>563</v>
      </c>
      <c r="BS243" t="s">
        <v>643</v>
      </c>
      <c r="BU243">
        <v>0.1</v>
      </c>
      <c r="BV243" t="s">
        <v>574</v>
      </c>
      <c r="BW243">
        <v>1.1000000000000001</v>
      </c>
      <c r="BX243" t="s">
        <v>643</v>
      </c>
      <c r="BZ243">
        <v>0.01</v>
      </c>
      <c r="CA243" t="s">
        <v>563</v>
      </c>
      <c r="CB243" t="s">
        <v>563</v>
      </c>
      <c r="CC243" t="s">
        <v>643</v>
      </c>
      <c r="CF243">
        <v>344</v>
      </c>
      <c r="CJ243">
        <v>0.01</v>
      </c>
      <c r="CK243">
        <v>5.5899999999999998E-2</v>
      </c>
      <c r="CL243">
        <v>6.2300000000000001E-2</v>
      </c>
      <c r="CM243" t="s">
        <v>643</v>
      </c>
      <c r="CO243">
        <v>1E-4</v>
      </c>
      <c r="CP243" t="s">
        <v>588</v>
      </c>
      <c r="CQ243" t="s">
        <v>588</v>
      </c>
      <c r="CR243" t="s">
        <v>643</v>
      </c>
      <c r="CT243">
        <v>0.01</v>
      </c>
      <c r="CU243" t="s">
        <v>563</v>
      </c>
      <c r="CV243" t="s">
        <v>563</v>
      </c>
      <c r="CW243" t="s">
        <v>643</v>
      </c>
      <c r="CY243">
        <v>0.01</v>
      </c>
      <c r="CZ243" t="s">
        <v>563</v>
      </c>
      <c r="DA243" t="s">
        <v>563</v>
      </c>
      <c r="DB243" t="s">
        <v>643</v>
      </c>
      <c r="DD243">
        <v>5.0000000000000001E-3</v>
      </c>
      <c r="DE243" t="s">
        <v>592</v>
      </c>
      <c r="DF243" t="s">
        <v>592</v>
      </c>
      <c r="DG243" t="s">
        <v>643</v>
      </c>
      <c r="DI243">
        <v>1E-3</v>
      </c>
      <c r="DJ243" t="s">
        <v>562</v>
      </c>
      <c r="DK243" t="s">
        <v>562</v>
      </c>
      <c r="DL243" t="s">
        <v>643</v>
      </c>
      <c r="DN243">
        <v>0.01</v>
      </c>
      <c r="DO243" t="s">
        <v>563</v>
      </c>
      <c r="DP243" t="s">
        <v>563</v>
      </c>
      <c r="DQ243" t="s">
        <v>643</v>
      </c>
      <c r="DS243">
        <v>0.01</v>
      </c>
      <c r="DT243" t="s">
        <v>563</v>
      </c>
      <c r="DU243">
        <v>1.72E-2</v>
      </c>
      <c r="DV243" t="s">
        <v>643</v>
      </c>
    </row>
    <row r="244" spans="1:126" x14ac:dyDescent="0.25">
      <c r="A244" t="s">
        <v>281</v>
      </c>
      <c r="B244" t="s">
        <v>312</v>
      </c>
      <c r="C244" t="s">
        <v>9</v>
      </c>
      <c r="D244" s="1">
        <v>43560.468055555553</v>
      </c>
      <c r="E244" t="s">
        <v>318</v>
      </c>
      <c r="F244" t="s">
        <v>318</v>
      </c>
      <c r="G244" t="s">
        <v>286</v>
      </c>
      <c r="H244">
        <v>0.05</v>
      </c>
      <c r="I244" t="s">
        <v>561</v>
      </c>
      <c r="J244">
        <v>0.247</v>
      </c>
      <c r="K244" t="s">
        <v>643</v>
      </c>
      <c r="M244">
        <v>1E-3</v>
      </c>
      <c r="N244" t="s">
        <v>562</v>
      </c>
      <c r="O244" t="s">
        <v>562</v>
      </c>
      <c r="P244" t="s">
        <v>643</v>
      </c>
      <c r="R244">
        <v>1E-3</v>
      </c>
      <c r="S244" t="s">
        <v>562</v>
      </c>
      <c r="T244" t="s">
        <v>562</v>
      </c>
      <c r="U244" t="s">
        <v>643</v>
      </c>
      <c r="W244">
        <v>0.01</v>
      </c>
      <c r="X244">
        <v>2.3800000000000002E-2</v>
      </c>
      <c r="Y244">
        <v>2.75E-2</v>
      </c>
      <c r="Z244" t="s">
        <v>643</v>
      </c>
      <c r="AB244">
        <v>1E-3</v>
      </c>
      <c r="AC244" t="s">
        <v>562</v>
      </c>
      <c r="AG244">
        <v>0.05</v>
      </c>
      <c r="AH244">
        <v>1.3</v>
      </c>
      <c r="AI244">
        <v>1.6</v>
      </c>
      <c r="AJ244" t="s">
        <v>643</v>
      </c>
      <c r="AL244">
        <v>1E-3</v>
      </c>
      <c r="AM244" t="s">
        <v>562</v>
      </c>
      <c r="AN244" t="s">
        <v>562</v>
      </c>
      <c r="AO244" t="s">
        <v>643</v>
      </c>
      <c r="AR244">
        <v>110</v>
      </c>
      <c r="AV244">
        <v>2.5</v>
      </c>
      <c r="AW244">
        <v>7.3</v>
      </c>
      <c r="AX244">
        <v>7.7</v>
      </c>
      <c r="AY244" t="s">
        <v>643</v>
      </c>
      <c r="BA244">
        <v>0.01</v>
      </c>
      <c r="BB244" t="s">
        <v>563</v>
      </c>
      <c r="BC244" t="s">
        <v>563</v>
      </c>
      <c r="BD244" t="s">
        <v>643</v>
      </c>
      <c r="BF244">
        <v>1E-3</v>
      </c>
      <c r="BG244" t="s">
        <v>562</v>
      </c>
      <c r="BH244" t="s">
        <v>562</v>
      </c>
      <c r="BI244" t="s">
        <v>643</v>
      </c>
      <c r="BK244">
        <v>1E-3</v>
      </c>
      <c r="BL244" t="s">
        <v>562</v>
      </c>
      <c r="BM244" t="s">
        <v>562</v>
      </c>
      <c r="BN244" t="s">
        <v>643</v>
      </c>
      <c r="BP244">
        <v>0.01</v>
      </c>
      <c r="BQ244" t="s">
        <v>563</v>
      </c>
      <c r="BR244" t="s">
        <v>563</v>
      </c>
      <c r="BS244" t="s">
        <v>643</v>
      </c>
      <c r="BU244">
        <v>0.1</v>
      </c>
      <c r="BV244" t="s">
        <v>574</v>
      </c>
      <c r="BW244">
        <v>1.1000000000000001</v>
      </c>
      <c r="BX244" t="s">
        <v>643</v>
      </c>
      <c r="BZ244">
        <v>0.01</v>
      </c>
      <c r="CA244" t="s">
        <v>563</v>
      </c>
      <c r="CB244" t="s">
        <v>563</v>
      </c>
      <c r="CC244" t="s">
        <v>643</v>
      </c>
      <c r="CF244">
        <v>339</v>
      </c>
      <c r="CJ244">
        <v>0.01</v>
      </c>
      <c r="CK244">
        <v>5.16E-2</v>
      </c>
      <c r="CL244">
        <v>6.1600000000000002E-2</v>
      </c>
      <c r="CM244" t="s">
        <v>643</v>
      </c>
      <c r="CO244">
        <v>1E-4</v>
      </c>
      <c r="CP244" t="s">
        <v>588</v>
      </c>
      <c r="CQ244" t="s">
        <v>588</v>
      </c>
      <c r="CR244" t="s">
        <v>643</v>
      </c>
      <c r="CT244">
        <v>0.01</v>
      </c>
      <c r="CU244" t="s">
        <v>563</v>
      </c>
      <c r="CV244" t="s">
        <v>563</v>
      </c>
      <c r="CW244" t="s">
        <v>643</v>
      </c>
      <c r="CY244">
        <v>0.01</v>
      </c>
      <c r="CZ244" t="s">
        <v>563</v>
      </c>
      <c r="DA244" t="s">
        <v>563</v>
      </c>
      <c r="DB244" t="s">
        <v>643</v>
      </c>
      <c r="DD244">
        <v>5.0000000000000001E-3</v>
      </c>
      <c r="DE244" t="s">
        <v>592</v>
      </c>
      <c r="DF244" t="s">
        <v>592</v>
      </c>
      <c r="DG244" t="s">
        <v>643</v>
      </c>
      <c r="DI244">
        <v>1E-3</v>
      </c>
      <c r="DJ244" t="s">
        <v>562</v>
      </c>
      <c r="DK244" t="s">
        <v>562</v>
      </c>
      <c r="DL244" t="s">
        <v>643</v>
      </c>
      <c r="DN244">
        <v>0.01</v>
      </c>
      <c r="DO244" t="s">
        <v>563</v>
      </c>
      <c r="DP244" t="s">
        <v>563</v>
      </c>
      <c r="DQ244" t="s">
        <v>643</v>
      </c>
      <c r="DS244">
        <v>0.01</v>
      </c>
      <c r="DT244" t="s">
        <v>563</v>
      </c>
      <c r="DU244">
        <v>1.32E-2</v>
      </c>
      <c r="DV244" t="s">
        <v>643</v>
      </c>
    </row>
    <row r="245" spans="1:126" x14ac:dyDescent="0.25">
      <c r="A245" t="s">
        <v>281</v>
      </c>
      <c r="B245" t="s">
        <v>319</v>
      </c>
      <c r="C245" t="s">
        <v>9</v>
      </c>
      <c r="D245" s="1">
        <v>43508.583333333336</v>
      </c>
      <c r="E245" t="s">
        <v>320</v>
      </c>
      <c r="F245" t="s">
        <v>320</v>
      </c>
      <c r="G245" t="s">
        <v>284</v>
      </c>
      <c r="H245">
        <v>0.05</v>
      </c>
      <c r="I245">
        <v>0.54600000000000004</v>
      </c>
      <c r="J245">
        <v>0.73099999999999998</v>
      </c>
      <c r="K245" t="s">
        <v>643</v>
      </c>
      <c r="M245">
        <v>1E-3</v>
      </c>
      <c r="N245" t="s">
        <v>562</v>
      </c>
      <c r="O245" t="s">
        <v>562</v>
      </c>
      <c r="P245" t="s">
        <v>643</v>
      </c>
      <c r="R245">
        <v>1E-3</v>
      </c>
      <c r="S245" t="s">
        <v>562</v>
      </c>
      <c r="T245" t="s">
        <v>562</v>
      </c>
      <c r="U245" t="s">
        <v>643</v>
      </c>
      <c r="W245">
        <v>0.01</v>
      </c>
      <c r="X245">
        <v>3.0099999999999998E-2</v>
      </c>
      <c r="Y245">
        <v>4.0399999999999998E-2</v>
      </c>
      <c r="Z245" t="s">
        <v>643</v>
      </c>
      <c r="AB245">
        <v>1E-3</v>
      </c>
      <c r="AC245" t="s">
        <v>562</v>
      </c>
      <c r="AG245">
        <v>0.05</v>
      </c>
      <c r="AH245" t="s">
        <v>565</v>
      </c>
      <c r="AI245" t="s">
        <v>565</v>
      </c>
      <c r="AJ245" t="s">
        <v>643</v>
      </c>
      <c r="AL245">
        <v>1E-3</v>
      </c>
      <c r="AM245" t="s">
        <v>562</v>
      </c>
      <c r="AN245" t="s">
        <v>562</v>
      </c>
      <c r="AO245" t="s">
        <v>643</v>
      </c>
      <c r="AR245">
        <v>12</v>
      </c>
      <c r="AV245">
        <v>2.5</v>
      </c>
      <c r="AW245">
        <v>5.0999999999999996</v>
      </c>
      <c r="AX245">
        <v>5.2</v>
      </c>
      <c r="AY245" t="s">
        <v>643</v>
      </c>
      <c r="BA245">
        <v>0.01</v>
      </c>
      <c r="BB245" t="s">
        <v>563</v>
      </c>
      <c r="BC245" t="s">
        <v>563</v>
      </c>
      <c r="BD245" t="s">
        <v>643</v>
      </c>
      <c r="BF245">
        <v>1E-3</v>
      </c>
      <c r="BG245">
        <v>3.0599999999999998E-3</v>
      </c>
      <c r="BH245">
        <v>4.5799999999999999E-3</v>
      </c>
      <c r="BI245" t="s">
        <v>643</v>
      </c>
      <c r="BK245">
        <v>1E-3</v>
      </c>
      <c r="BL245" t="s">
        <v>562</v>
      </c>
      <c r="BM245" t="s">
        <v>562</v>
      </c>
      <c r="BN245" t="s">
        <v>643</v>
      </c>
      <c r="BP245">
        <v>0.01</v>
      </c>
      <c r="BQ245" t="s">
        <v>563</v>
      </c>
      <c r="BR245" t="s">
        <v>563</v>
      </c>
      <c r="BS245" t="s">
        <v>643</v>
      </c>
      <c r="BU245">
        <v>0.1</v>
      </c>
      <c r="BV245">
        <v>0.19900000000000001</v>
      </c>
      <c r="BW245">
        <v>0.64700000000000002</v>
      </c>
      <c r="BX245" t="s">
        <v>643</v>
      </c>
      <c r="BZ245">
        <v>0.01</v>
      </c>
      <c r="CA245" t="s">
        <v>563</v>
      </c>
      <c r="CB245" t="s">
        <v>563</v>
      </c>
      <c r="CC245" t="s">
        <v>643</v>
      </c>
      <c r="CF245">
        <v>28</v>
      </c>
      <c r="CJ245">
        <v>0.01</v>
      </c>
      <c r="CK245">
        <v>0.17599999999999999</v>
      </c>
      <c r="CL245">
        <v>0.23300000000000001</v>
      </c>
      <c r="CM245" t="s">
        <v>643</v>
      </c>
      <c r="CO245">
        <v>1E-4</v>
      </c>
      <c r="CP245" t="s">
        <v>588</v>
      </c>
      <c r="CQ245" t="s">
        <v>588</v>
      </c>
      <c r="CR245" t="s">
        <v>643</v>
      </c>
      <c r="CT245">
        <v>0.01</v>
      </c>
      <c r="CU245" t="s">
        <v>563</v>
      </c>
      <c r="CV245" t="s">
        <v>563</v>
      </c>
      <c r="CW245" t="s">
        <v>643</v>
      </c>
      <c r="CY245">
        <v>0.01</v>
      </c>
      <c r="CZ245" t="s">
        <v>563</v>
      </c>
      <c r="DA245" t="s">
        <v>563</v>
      </c>
      <c r="DB245" t="s">
        <v>643</v>
      </c>
      <c r="DD245">
        <v>5.0000000000000001E-3</v>
      </c>
      <c r="DE245" t="s">
        <v>592</v>
      </c>
      <c r="DF245" t="s">
        <v>592</v>
      </c>
      <c r="DG245" t="s">
        <v>643</v>
      </c>
      <c r="DI245">
        <v>1E-3</v>
      </c>
      <c r="DJ245" t="s">
        <v>562</v>
      </c>
      <c r="DK245" t="s">
        <v>562</v>
      </c>
      <c r="DL245" t="s">
        <v>643</v>
      </c>
      <c r="DN245">
        <v>0.01</v>
      </c>
      <c r="DO245" t="s">
        <v>563</v>
      </c>
      <c r="DP245" t="s">
        <v>563</v>
      </c>
      <c r="DQ245" t="s">
        <v>643</v>
      </c>
      <c r="DS245">
        <v>0.01</v>
      </c>
      <c r="DT245" t="s">
        <v>563</v>
      </c>
      <c r="DU245" t="s">
        <v>563</v>
      </c>
      <c r="DV245" t="s">
        <v>643</v>
      </c>
    </row>
    <row r="246" spans="1:126" x14ac:dyDescent="0.25">
      <c r="A246" t="s">
        <v>281</v>
      </c>
      <c r="B246" t="s">
        <v>319</v>
      </c>
      <c r="C246" t="s">
        <v>9</v>
      </c>
      <c r="D246" s="1">
        <v>43508.590277777781</v>
      </c>
      <c r="E246" t="s">
        <v>321</v>
      </c>
      <c r="F246" t="s">
        <v>321</v>
      </c>
      <c r="G246" t="s">
        <v>286</v>
      </c>
      <c r="H246">
        <v>0.05</v>
      </c>
      <c r="I246">
        <v>1</v>
      </c>
      <c r="J246">
        <v>1.3</v>
      </c>
      <c r="K246" t="s">
        <v>643</v>
      </c>
      <c r="M246">
        <v>1E-3</v>
      </c>
      <c r="N246" t="s">
        <v>562</v>
      </c>
      <c r="O246" t="s">
        <v>562</v>
      </c>
      <c r="P246" t="s">
        <v>643</v>
      </c>
      <c r="R246">
        <v>1E-3</v>
      </c>
      <c r="S246" t="s">
        <v>562</v>
      </c>
      <c r="T246" t="s">
        <v>562</v>
      </c>
      <c r="U246" t="s">
        <v>643</v>
      </c>
      <c r="W246">
        <v>0.01</v>
      </c>
      <c r="X246">
        <v>4.4299999999999999E-2</v>
      </c>
      <c r="Y246">
        <v>5.0900000000000001E-2</v>
      </c>
      <c r="Z246" t="s">
        <v>643</v>
      </c>
      <c r="AB246">
        <v>1E-3</v>
      </c>
      <c r="AC246" t="s">
        <v>562</v>
      </c>
      <c r="AG246">
        <v>0.05</v>
      </c>
      <c r="AH246">
        <v>9.8000000000000004E-2</v>
      </c>
      <c r="AI246">
        <v>9.8000000000000004E-2</v>
      </c>
      <c r="AJ246" t="s">
        <v>643</v>
      </c>
      <c r="AL246">
        <v>1E-3</v>
      </c>
      <c r="AM246" t="s">
        <v>562</v>
      </c>
      <c r="AN246" t="s">
        <v>562</v>
      </c>
      <c r="AO246" t="s">
        <v>643</v>
      </c>
      <c r="AR246">
        <v>21</v>
      </c>
      <c r="AV246">
        <v>2.5</v>
      </c>
      <c r="AW246">
        <v>5</v>
      </c>
      <c r="AX246">
        <v>5.8</v>
      </c>
      <c r="AY246" t="s">
        <v>643</v>
      </c>
      <c r="BA246">
        <v>0.01</v>
      </c>
      <c r="BB246" t="s">
        <v>563</v>
      </c>
      <c r="BC246" t="s">
        <v>563</v>
      </c>
      <c r="BD246" t="s">
        <v>643</v>
      </c>
      <c r="BF246">
        <v>1E-3</v>
      </c>
      <c r="BG246">
        <v>5.5900000000000004E-3</v>
      </c>
      <c r="BH246">
        <v>6.62E-3</v>
      </c>
      <c r="BI246" t="s">
        <v>643</v>
      </c>
      <c r="BK246">
        <v>1E-3</v>
      </c>
      <c r="BL246" t="s">
        <v>562</v>
      </c>
      <c r="BM246" t="s">
        <v>562</v>
      </c>
      <c r="BN246" t="s">
        <v>643</v>
      </c>
      <c r="BP246">
        <v>0.01</v>
      </c>
      <c r="BQ246" t="s">
        <v>563</v>
      </c>
      <c r="BR246" t="s">
        <v>563</v>
      </c>
      <c r="BS246" t="s">
        <v>643</v>
      </c>
      <c r="BU246">
        <v>0.1</v>
      </c>
      <c r="BV246">
        <v>0.34300000000000003</v>
      </c>
      <c r="BW246">
        <v>0.81499999999999995</v>
      </c>
      <c r="BX246" t="s">
        <v>643</v>
      </c>
      <c r="BZ246">
        <v>0.01</v>
      </c>
      <c r="CA246" t="s">
        <v>563</v>
      </c>
      <c r="CB246" t="s">
        <v>563</v>
      </c>
      <c r="CC246" t="s">
        <v>643</v>
      </c>
      <c r="CF246">
        <v>48</v>
      </c>
      <c r="CJ246">
        <v>0.01</v>
      </c>
      <c r="CK246">
        <v>0.27800000000000002</v>
      </c>
      <c r="CL246">
        <v>0.28799999999999998</v>
      </c>
      <c r="CM246" t="s">
        <v>643</v>
      </c>
      <c r="CO246">
        <v>1E-4</v>
      </c>
      <c r="CP246" t="s">
        <v>588</v>
      </c>
      <c r="CQ246" t="s">
        <v>588</v>
      </c>
      <c r="CR246" t="s">
        <v>643</v>
      </c>
      <c r="CT246">
        <v>0.01</v>
      </c>
      <c r="CU246" t="s">
        <v>563</v>
      </c>
      <c r="CV246" t="s">
        <v>563</v>
      </c>
      <c r="CW246" t="s">
        <v>643</v>
      </c>
      <c r="CY246">
        <v>0.01</v>
      </c>
      <c r="CZ246" t="s">
        <v>563</v>
      </c>
      <c r="DA246" t="s">
        <v>563</v>
      </c>
      <c r="DB246" t="s">
        <v>643</v>
      </c>
      <c r="DD246">
        <v>5.0000000000000001E-3</v>
      </c>
      <c r="DE246" t="s">
        <v>592</v>
      </c>
      <c r="DF246" t="s">
        <v>592</v>
      </c>
      <c r="DG246" t="s">
        <v>643</v>
      </c>
      <c r="DI246">
        <v>1E-3</v>
      </c>
      <c r="DJ246" t="s">
        <v>562</v>
      </c>
      <c r="DK246" t="s">
        <v>562</v>
      </c>
      <c r="DL246" t="s">
        <v>643</v>
      </c>
      <c r="DN246">
        <v>0.01</v>
      </c>
      <c r="DO246" t="s">
        <v>563</v>
      </c>
      <c r="DP246" t="s">
        <v>563</v>
      </c>
      <c r="DQ246" t="s">
        <v>643</v>
      </c>
      <c r="DS246">
        <v>0.01</v>
      </c>
      <c r="DT246" t="s">
        <v>563</v>
      </c>
      <c r="DU246" t="s">
        <v>563</v>
      </c>
      <c r="DV246" t="s">
        <v>643</v>
      </c>
    </row>
    <row r="247" spans="1:126" x14ac:dyDescent="0.25">
      <c r="A247" t="s">
        <v>281</v>
      </c>
      <c r="B247" t="s">
        <v>319</v>
      </c>
      <c r="C247" t="s">
        <v>9</v>
      </c>
      <c r="D247" s="1">
        <v>43536.430555555555</v>
      </c>
      <c r="E247" t="s">
        <v>322</v>
      </c>
      <c r="F247" t="s">
        <v>322</v>
      </c>
      <c r="G247" t="s">
        <v>284</v>
      </c>
      <c r="H247">
        <v>0.05</v>
      </c>
      <c r="I247" t="s">
        <v>561</v>
      </c>
      <c r="J247">
        <v>0.40699999999999997</v>
      </c>
      <c r="K247" t="s">
        <v>643</v>
      </c>
      <c r="M247">
        <v>1E-3</v>
      </c>
      <c r="N247" t="s">
        <v>562</v>
      </c>
      <c r="O247" t="s">
        <v>562</v>
      </c>
      <c r="P247" t="s">
        <v>643</v>
      </c>
      <c r="R247">
        <v>1E-3</v>
      </c>
      <c r="S247" t="s">
        <v>562</v>
      </c>
      <c r="T247" t="s">
        <v>562</v>
      </c>
      <c r="U247" t="s">
        <v>643</v>
      </c>
      <c r="W247">
        <v>0.01</v>
      </c>
      <c r="X247">
        <v>3.5900000000000001E-2</v>
      </c>
      <c r="Y247">
        <v>3.5999999999999997E-2</v>
      </c>
      <c r="Z247" t="s">
        <v>643</v>
      </c>
      <c r="AB247">
        <v>1E-3</v>
      </c>
      <c r="AC247" t="s">
        <v>562</v>
      </c>
      <c r="AG247">
        <v>0.05</v>
      </c>
      <c r="AH247">
        <v>0.61599999999999999</v>
      </c>
      <c r="AI247">
        <v>0.751</v>
      </c>
      <c r="AJ247" t="s">
        <v>643</v>
      </c>
      <c r="AL247">
        <v>1E-3</v>
      </c>
      <c r="AM247" t="s">
        <v>562</v>
      </c>
      <c r="AN247" t="s">
        <v>562</v>
      </c>
      <c r="AO247" t="s">
        <v>643</v>
      </c>
      <c r="AR247">
        <v>55</v>
      </c>
      <c r="AV247">
        <v>2.5</v>
      </c>
      <c r="AW247">
        <v>6.9</v>
      </c>
      <c r="AX247">
        <v>7.1</v>
      </c>
      <c r="AY247" t="s">
        <v>643</v>
      </c>
      <c r="BA247">
        <v>0.01</v>
      </c>
      <c r="BB247" t="s">
        <v>563</v>
      </c>
      <c r="BC247" t="s">
        <v>563</v>
      </c>
      <c r="BD247" t="s">
        <v>643</v>
      </c>
      <c r="BF247">
        <v>1E-3</v>
      </c>
      <c r="BG247" t="s">
        <v>562</v>
      </c>
      <c r="BH247" t="s">
        <v>562</v>
      </c>
      <c r="BI247" t="s">
        <v>643</v>
      </c>
      <c r="BK247">
        <v>1E-3</v>
      </c>
      <c r="BL247" t="s">
        <v>562</v>
      </c>
      <c r="BM247" t="s">
        <v>562</v>
      </c>
      <c r="BN247" t="s">
        <v>643</v>
      </c>
      <c r="BP247">
        <v>0.01</v>
      </c>
      <c r="BQ247" t="s">
        <v>563</v>
      </c>
      <c r="BR247" t="s">
        <v>563</v>
      </c>
      <c r="BS247" t="s">
        <v>643</v>
      </c>
      <c r="BU247">
        <v>0.1</v>
      </c>
      <c r="BV247">
        <v>0.17899999999999999</v>
      </c>
      <c r="BW247">
        <v>3.1</v>
      </c>
      <c r="BX247" t="s">
        <v>643</v>
      </c>
      <c r="BZ247">
        <v>0.01</v>
      </c>
      <c r="CA247" t="s">
        <v>563</v>
      </c>
      <c r="CB247">
        <v>8.3799999999999999E-2</v>
      </c>
      <c r="CC247" t="s">
        <v>643</v>
      </c>
      <c r="CF247">
        <v>196</v>
      </c>
      <c r="CJ247">
        <v>0.01</v>
      </c>
      <c r="CK247">
        <v>9.2899999999999996E-2</v>
      </c>
      <c r="CL247">
        <v>0.12</v>
      </c>
      <c r="CM247" t="s">
        <v>643</v>
      </c>
      <c r="CO247">
        <v>1E-4</v>
      </c>
      <c r="CP247" t="s">
        <v>588</v>
      </c>
      <c r="CQ247" t="s">
        <v>588</v>
      </c>
      <c r="CR247" t="s">
        <v>643</v>
      </c>
      <c r="CT247">
        <v>0.01</v>
      </c>
      <c r="CU247" t="s">
        <v>563</v>
      </c>
      <c r="CV247" t="s">
        <v>563</v>
      </c>
      <c r="CW247" t="s">
        <v>643</v>
      </c>
      <c r="CY247">
        <v>0.01</v>
      </c>
      <c r="CZ247" t="s">
        <v>563</v>
      </c>
      <c r="DA247" t="s">
        <v>563</v>
      </c>
      <c r="DB247" t="s">
        <v>643</v>
      </c>
      <c r="DD247">
        <v>5.0000000000000001E-3</v>
      </c>
      <c r="DE247" t="s">
        <v>592</v>
      </c>
      <c r="DF247" t="s">
        <v>592</v>
      </c>
      <c r="DG247" t="s">
        <v>643</v>
      </c>
      <c r="DI247">
        <v>1E-3</v>
      </c>
      <c r="DJ247" t="s">
        <v>562</v>
      </c>
      <c r="DK247" t="s">
        <v>562</v>
      </c>
      <c r="DL247" t="s">
        <v>643</v>
      </c>
      <c r="DN247">
        <v>0.01</v>
      </c>
      <c r="DO247" t="s">
        <v>563</v>
      </c>
      <c r="DP247" t="s">
        <v>563</v>
      </c>
      <c r="DQ247" t="s">
        <v>643</v>
      </c>
      <c r="DS247">
        <v>0.01</v>
      </c>
      <c r="DT247" t="s">
        <v>563</v>
      </c>
      <c r="DU247" t="s">
        <v>563</v>
      </c>
      <c r="DV247" t="s">
        <v>643</v>
      </c>
    </row>
    <row r="248" spans="1:126" x14ac:dyDescent="0.25">
      <c r="A248" t="s">
        <v>281</v>
      </c>
      <c r="B248" t="s">
        <v>319</v>
      </c>
      <c r="C248" t="s">
        <v>9</v>
      </c>
      <c r="D248" s="1">
        <v>43536.451388888891</v>
      </c>
      <c r="E248" t="s">
        <v>323</v>
      </c>
      <c r="F248" t="s">
        <v>323</v>
      </c>
      <c r="G248" t="s">
        <v>286</v>
      </c>
      <c r="H248">
        <v>0.05</v>
      </c>
      <c r="I248" t="s">
        <v>561</v>
      </c>
      <c r="J248">
        <v>0.44</v>
      </c>
      <c r="K248" t="s">
        <v>643</v>
      </c>
      <c r="M248">
        <v>1E-3</v>
      </c>
      <c r="N248" t="s">
        <v>562</v>
      </c>
      <c r="O248" t="s">
        <v>562</v>
      </c>
      <c r="P248" t="s">
        <v>643</v>
      </c>
      <c r="R248">
        <v>1E-3</v>
      </c>
      <c r="S248" t="s">
        <v>562</v>
      </c>
      <c r="T248" t="s">
        <v>562</v>
      </c>
      <c r="U248" t="s">
        <v>643</v>
      </c>
      <c r="W248">
        <v>0.01</v>
      </c>
      <c r="X248">
        <v>3.15E-2</v>
      </c>
      <c r="Y248">
        <v>3.5299999999999998E-2</v>
      </c>
      <c r="Z248" t="s">
        <v>643</v>
      </c>
      <c r="AB248">
        <v>1E-3</v>
      </c>
      <c r="AC248" t="s">
        <v>562</v>
      </c>
      <c r="AG248">
        <v>0.05</v>
      </c>
      <c r="AH248">
        <v>1.1000000000000001</v>
      </c>
      <c r="AI248">
        <v>1.3</v>
      </c>
      <c r="AJ248" t="s">
        <v>643</v>
      </c>
      <c r="AL248">
        <v>1E-3</v>
      </c>
      <c r="AM248" t="s">
        <v>562</v>
      </c>
      <c r="AN248" t="s">
        <v>562</v>
      </c>
      <c r="AO248" t="s">
        <v>643</v>
      </c>
      <c r="AR248">
        <v>92</v>
      </c>
      <c r="AV248">
        <v>2.5</v>
      </c>
      <c r="AW248">
        <v>6.1</v>
      </c>
      <c r="AX248">
        <v>7.2</v>
      </c>
      <c r="AY248" t="s">
        <v>643</v>
      </c>
      <c r="BA248">
        <v>0.01</v>
      </c>
      <c r="BB248" t="s">
        <v>563</v>
      </c>
      <c r="BC248" t="s">
        <v>563</v>
      </c>
      <c r="BD248" t="s">
        <v>643</v>
      </c>
      <c r="BF248">
        <v>1E-3</v>
      </c>
      <c r="BG248" t="s">
        <v>562</v>
      </c>
      <c r="BH248" t="s">
        <v>562</v>
      </c>
      <c r="BI248" t="s">
        <v>643</v>
      </c>
      <c r="BK248">
        <v>1E-3</v>
      </c>
      <c r="BL248" t="s">
        <v>562</v>
      </c>
      <c r="BM248" t="s">
        <v>562</v>
      </c>
      <c r="BN248" t="s">
        <v>643</v>
      </c>
      <c r="BP248">
        <v>0.01</v>
      </c>
      <c r="BQ248" t="s">
        <v>563</v>
      </c>
      <c r="BR248" t="s">
        <v>563</v>
      </c>
      <c r="BS248" t="s">
        <v>643</v>
      </c>
      <c r="BU248">
        <v>0.1</v>
      </c>
      <c r="BV248">
        <v>0.499</v>
      </c>
      <c r="BW248">
        <v>2.4</v>
      </c>
      <c r="BX248" t="s">
        <v>643</v>
      </c>
      <c r="BZ248">
        <v>0.01</v>
      </c>
      <c r="CA248" t="s">
        <v>563</v>
      </c>
      <c r="CB248" t="s">
        <v>563</v>
      </c>
      <c r="CC248" t="s">
        <v>643</v>
      </c>
      <c r="CF248">
        <v>349</v>
      </c>
      <c r="CJ248">
        <v>0.01</v>
      </c>
      <c r="CK248">
        <v>7.9200000000000007E-2</v>
      </c>
      <c r="CL248">
        <v>8.8800000000000004E-2</v>
      </c>
      <c r="CM248" t="s">
        <v>643</v>
      </c>
      <c r="CO248">
        <v>1E-4</v>
      </c>
      <c r="CP248" t="s">
        <v>588</v>
      </c>
      <c r="CQ248" t="s">
        <v>588</v>
      </c>
      <c r="CR248" t="s">
        <v>643</v>
      </c>
      <c r="CT248">
        <v>0.01</v>
      </c>
      <c r="CU248" t="s">
        <v>563</v>
      </c>
      <c r="CV248" t="s">
        <v>563</v>
      </c>
      <c r="CW248" t="s">
        <v>643</v>
      </c>
      <c r="CY248">
        <v>0.01</v>
      </c>
      <c r="CZ248" t="s">
        <v>563</v>
      </c>
      <c r="DA248" t="s">
        <v>563</v>
      </c>
      <c r="DB248" t="s">
        <v>643</v>
      </c>
      <c r="DD248">
        <v>5.0000000000000001E-3</v>
      </c>
      <c r="DE248" t="s">
        <v>592</v>
      </c>
      <c r="DF248" t="s">
        <v>592</v>
      </c>
      <c r="DG248" t="s">
        <v>643</v>
      </c>
      <c r="DI248">
        <v>1E-3</v>
      </c>
      <c r="DJ248">
        <v>5.3E-3</v>
      </c>
      <c r="DK248">
        <v>6.3800000000000003E-3</v>
      </c>
      <c r="DL248" t="s">
        <v>643</v>
      </c>
      <c r="DN248">
        <v>0.01</v>
      </c>
      <c r="DO248" t="s">
        <v>563</v>
      </c>
      <c r="DP248" t="s">
        <v>563</v>
      </c>
      <c r="DQ248" t="s">
        <v>643</v>
      </c>
      <c r="DS248">
        <v>0.01</v>
      </c>
      <c r="DT248" t="s">
        <v>563</v>
      </c>
      <c r="DU248" t="s">
        <v>563</v>
      </c>
      <c r="DV248" t="s">
        <v>643</v>
      </c>
    </row>
    <row r="249" spans="1:126" x14ac:dyDescent="0.25">
      <c r="A249" t="s">
        <v>281</v>
      </c>
      <c r="B249" t="s">
        <v>319</v>
      </c>
      <c r="C249" t="s">
        <v>9</v>
      </c>
      <c r="D249" s="1">
        <v>43560.412499999999</v>
      </c>
      <c r="E249" t="s">
        <v>324</v>
      </c>
      <c r="F249" t="s">
        <v>324</v>
      </c>
      <c r="G249" t="s">
        <v>284</v>
      </c>
      <c r="H249">
        <v>0.05</v>
      </c>
      <c r="I249" t="s">
        <v>561</v>
      </c>
      <c r="J249">
        <v>0.28799999999999998</v>
      </c>
      <c r="K249" t="s">
        <v>643</v>
      </c>
      <c r="M249">
        <v>1E-3</v>
      </c>
      <c r="N249" t="s">
        <v>562</v>
      </c>
      <c r="O249" t="s">
        <v>562</v>
      </c>
      <c r="P249" t="s">
        <v>643</v>
      </c>
      <c r="R249">
        <v>1E-3</v>
      </c>
      <c r="S249" t="s">
        <v>562</v>
      </c>
      <c r="T249" t="s">
        <v>562</v>
      </c>
      <c r="U249" t="s">
        <v>643</v>
      </c>
      <c r="W249">
        <v>0.01</v>
      </c>
      <c r="X249">
        <v>2.8400000000000002E-2</v>
      </c>
      <c r="Y249">
        <v>2.86E-2</v>
      </c>
      <c r="Z249" t="s">
        <v>643</v>
      </c>
      <c r="AB249">
        <v>1E-3</v>
      </c>
      <c r="AC249" t="s">
        <v>562</v>
      </c>
      <c r="AG249">
        <v>0.05</v>
      </c>
      <c r="AH249">
        <v>1</v>
      </c>
      <c r="AI249">
        <v>1.1000000000000001</v>
      </c>
      <c r="AJ249" t="s">
        <v>643</v>
      </c>
      <c r="AL249">
        <v>1E-3</v>
      </c>
      <c r="AM249" t="s">
        <v>562</v>
      </c>
      <c r="AN249" t="s">
        <v>562</v>
      </c>
      <c r="AO249" t="s">
        <v>643</v>
      </c>
      <c r="AR249">
        <v>76</v>
      </c>
      <c r="AV249">
        <v>2.5</v>
      </c>
      <c r="AW249">
        <v>7.2</v>
      </c>
      <c r="AX249">
        <v>7.3</v>
      </c>
      <c r="AY249" t="s">
        <v>643</v>
      </c>
      <c r="BA249">
        <v>0.01</v>
      </c>
      <c r="BB249" t="s">
        <v>563</v>
      </c>
      <c r="BC249" t="s">
        <v>563</v>
      </c>
      <c r="BD249" t="s">
        <v>643</v>
      </c>
      <c r="BF249">
        <v>1E-3</v>
      </c>
      <c r="BG249" t="s">
        <v>562</v>
      </c>
      <c r="BH249" t="s">
        <v>562</v>
      </c>
      <c r="BI249" t="s">
        <v>643</v>
      </c>
      <c r="BK249">
        <v>1E-3</v>
      </c>
      <c r="BL249" t="s">
        <v>562</v>
      </c>
      <c r="BM249" t="s">
        <v>562</v>
      </c>
      <c r="BN249" t="s">
        <v>643</v>
      </c>
      <c r="BP249">
        <v>0.01</v>
      </c>
      <c r="BQ249" t="s">
        <v>563</v>
      </c>
      <c r="BR249" t="s">
        <v>563</v>
      </c>
      <c r="BS249" t="s">
        <v>643</v>
      </c>
      <c r="BU249">
        <v>0.1</v>
      </c>
      <c r="BV249" t="s">
        <v>574</v>
      </c>
      <c r="BW249">
        <v>1.5</v>
      </c>
      <c r="BX249" t="s">
        <v>643</v>
      </c>
      <c r="BZ249">
        <v>0.01</v>
      </c>
      <c r="CA249" t="s">
        <v>563</v>
      </c>
      <c r="CB249" t="s">
        <v>563</v>
      </c>
      <c r="CC249" t="s">
        <v>643</v>
      </c>
      <c r="CF249">
        <v>259</v>
      </c>
      <c r="CJ249">
        <v>0.01</v>
      </c>
      <c r="CK249">
        <v>6.3E-2</v>
      </c>
      <c r="CL249">
        <v>6.4399999999999999E-2</v>
      </c>
      <c r="CM249" t="s">
        <v>643</v>
      </c>
      <c r="CO249">
        <v>1E-4</v>
      </c>
      <c r="CP249" t="s">
        <v>588</v>
      </c>
      <c r="CQ249" t="s">
        <v>588</v>
      </c>
      <c r="CR249" t="s">
        <v>643</v>
      </c>
      <c r="CT249">
        <v>0.01</v>
      </c>
      <c r="CU249" t="s">
        <v>563</v>
      </c>
      <c r="CV249" t="s">
        <v>563</v>
      </c>
      <c r="CW249" t="s">
        <v>643</v>
      </c>
      <c r="CY249">
        <v>0.01</v>
      </c>
      <c r="CZ249" t="s">
        <v>563</v>
      </c>
      <c r="DA249" t="s">
        <v>563</v>
      </c>
      <c r="DB249" t="s">
        <v>643</v>
      </c>
      <c r="DD249">
        <v>5.0000000000000001E-3</v>
      </c>
      <c r="DE249" t="s">
        <v>592</v>
      </c>
      <c r="DF249" t="s">
        <v>592</v>
      </c>
      <c r="DG249" t="s">
        <v>643</v>
      </c>
      <c r="DI249">
        <v>1E-3</v>
      </c>
      <c r="DJ249" t="s">
        <v>562</v>
      </c>
      <c r="DK249" t="s">
        <v>562</v>
      </c>
      <c r="DL249" t="s">
        <v>643</v>
      </c>
      <c r="DN249">
        <v>0.01</v>
      </c>
      <c r="DO249" t="s">
        <v>563</v>
      </c>
      <c r="DP249" t="s">
        <v>563</v>
      </c>
      <c r="DQ249" t="s">
        <v>643</v>
      </c>
      <c r="DS249">
        <v>0.01</v>
      </c>
      <c r="DT249" t="s">
        <v>563</v>
      </c>
      <c r="DU249" t="s">
        <v>563</v>
      </c>
      <c r="DV249" t="s">
        <v>643</v>
      </c>
    </row>
    <row r="250" spans="1:126" x14ac:dyDescent="0.25">
      <c r="A250" t="s">
        <v>281</v>
      </c>
      <c r="B250" t="s">
        <v>319</v>
      </c>
      <c r="C250" t="s">
        <v>9</v>
      </c>
      <c r="D250" s="1">
        <v>43560.429861111108</v>
      </c>
      <c r="E250" t="s">
        <v>325</v>
      </c>
      <c r="F250" t="s">
        <v>325</v>
      </c>
      <c r="G250" t="s">
        <v>286</v>
      </c>
      <c r="H250">
        <v>0.05</v>
      </c>
      <c r="I250" t="s">
        <v>561</v>
      </c>
      <c r="J250">
        <v>0.27600000000000002</v>
      </c>
      <c r="K250" t="s">
        <v>643</v>
      </c>
      <c r="M250">
        <v>1E-3</v>
      </c>
      <c r="N250" t="s">
        <v>562</v>
      </c>
      <c r="O250" t="s">
        <v>562</v>
      </c>
      <c r="P250" t="s">
        <v>643</v>
      </c>
      <c r="R250">
        <v>1E-3</v>
      </c>
      <c r="S250" t="s">
        <v>562</v>
      </c>
      <c r="T250" t="s">
        <v>562</v>
      </c>
      <c r="U250" t="s">
        <v>643</v>
      </c>
      <c r="W250">
        <v>0.01</v>
      </c>
      <c r="X250">
        <v>2.63E-2</v>
      </c>
      <c r="Y250">
        <v>2.8899999999999999E-2</v>
      </c>
      <c r="Z250" t="s">
        <v>643</v>
      </c>
      <c r="AB250">
        <v>1E-3</v>
      </c>
      <c r="AC250" t="s">
        <v>562</v>
      </c>
      <c r="AG250">
        <v>0.05</v>
      </c>
      <c r="AH250">
        <v>1.2</v>
      </c>
      <c r="AI250">
        <v>1.3</v>
      </c>
      <c r="AJ250" t="s">
        <v>643</v>
      </c>
      <c r="AL250">
        <v>1E-3</v>
      </c>
      <c r="AM250" t="s">
        <v>562</v>
      </c>
      <c r="AN250" t="s">
        <v>562</v>
      </c>
      <c r="AO250" t="s">
        <v>643</v>
      </c>
      <c r="AR250">
        <v>94</v>
      </c>
      <c r="AV250">
        <v>2.5</v>
      </c>
      <c r="AW250">
        <v>7.2</v>
      </c>
      <c r="AX250">
        <v>7.7</v>
      </c>
      <c r="AY250" t="s">
        <v>643</v>
      </c>
      <c r="BA250">
        <v>0.01</v>
      </c>
      <c r="BB250" t="s">
        <v>563</v>
      </c>
      <c r="BC250" t="s">
        <v>563</v>
      </c>
      <c r="BD250" t="s">
        <v>643</v>
      </c>
      <c r="BF250">
        <v>1E-3</v>
      </c>
      <c r="BG250" t="s">
        <v>562</v>
      </c>
      <c r="BH250" t="s">
        <v>562</v>
      </c>
      <c r="BI250" t="s">
        <v>643</v>
      </c>
      <c r="BK250">
        <v>1E-3</v>
      </c>
      <c r="BL250" t="s">
        <v>562</v>
      </c>
      <c r="BM250" t="s">
        <v>562</v>
      </c>
      <c r="BN250" t="s">
        <v>643</v>
      </c>
      <c r="BP250">
        <v>0.01</v>
      </c>
      <c r="BQ250" t="s">
        <v>563</v>
      </c>
      <c r="BR250" t="s">
        <v>563</v>
      </c>
      <c r="BS250" t="s">
        <v>643</v>
      </c>
      <c r="BU250">
        <v>0.1</v>
      </c>
      <c r="BV250" t="s">
        <v>574</v>
      </c>
      <c r="BW250">
        <v>1.5</v>
      </c>
      <c r="BX250" t="s">
        <v>643</v>
      </c>
      <c r="BZ250">
        <v>0.01</v>
      </c>
      <c r="CA250" t="s">
        <v>563</v>
      </c>
      <c r="CB250" t="s">
        <v>563</v>
      </c>
      <c r="CC250" t="s">
        <v>643</v>
      </c>
      <c r="CF250">
        <v>285</v>
      </c>
      <c r="CJ250">
        <v>0.01</v>
      </c>
      <c r="CK250">
        <v>5.7799999999999997E-2</v>
      </c>
      <c r="CL250">
        <v>6.5600000000000006E-2</v>
      </c>
      <c r="CM250" t="s">
        <v>643</v>
      </c>
      <c r="CO250">
        <v>1E-4</v>
      </c>
      <c r="CP250" t="s">
        <v>588</v>
      </c>
      <c r="CQ250" t="s">
        <v>588</v>
      </c>
      <c r="CR250" t="s">
        <v>643</v>
      </c>
      <c r="CT250">
        <v>0.01</v>
      </c>
      <c r="CU250" t="s">
        <v>563</v>
      </c>
      <c r="CV250" t="s">
        <v>563</v>
      </c>
      <c r="CW250" t="s">
        <v>643</v>
      </c>
      <c r="CY250">
        <v>0.01</v>
      </c>
      <c r="CZ250" t="s">
        <v>563</v>
      </c>
      <c r="DA250" t="s">
        <v>563</v>
      </c>
      <c r="DB250" t="s">
        <v>643</v>
      </c>
      <c r="DD250">
        <v>5.0000000000000001E-3</v>
      </c>
      <c r="DE250" t="s">
        <v>592</v>
      </c>
      <c r="DF250" t="s">
        <v>592</v>
      </c>
      <c r="DG250" t="s">
        <v>643</v>
      </c>
      <c r="DI250">
        <v>1E-3</v>
      </c>
      <c r="DJ250" t="s">
        <v>562</v>
      </c>
      <c r="DK250" t="s">
        <v>562</v>
      </c>
      <c r="DL250" t="s">
        <v>643</v>
      </c>
      <c r="DN250">
        <v>0.01</v>
      </c>
      <c r="DO250" t="s">
        <v>563</v>
      </c>
      <c r="DP250" t="s">
        <v>563</v>
      </c>
      <c r="DQ250" t="s">
        <v>643</v>
      </c>
      <c r="DS250">
        <v>0.01</v>
      </c>
      <c r="DT250" t="s">
        <v>563</v>
      </c>
      <c r="DU250" t="s">
        <v>563</v>
      </c>
      <c r="DV250" t="s">
        <v>643</v>
      </c>
    </row>
    <row r="251" spans="1:126" x14ac:dyDescent="0.25">
      <c r="A251" t="s">
        <v>281</v>
      </c>
      <c r="B251" t="s">
        <v>326</v>
      </c>
      <c r="C251" t="s">
        <v>9</v>
      </c>
      <c r="D251" s="1">
        <v>43508.572916666664</v>
      </c>
      <c r="E251" t="s">
        <v>327</v>
      </c>
      <c r="F251" t="s">
        <v>327</v>
      </c>
      <c r="G251" t="s">
        <v>284</v>
      </c>
      <c r="H251">
        <v>0.05</v>
      </c>
      <c r="I251" t="s">
        <v>561</v>
      </c>
      <c r="J251">
        <v>5.8099999999999999E-2</v>
      </c>
      <c r="K251" t="s">
        <v>643</v>
      </c>
      <c r="M251">
        <v>1E-3</v>
      </c>
      <c r="N251" t="s">
        <v>562</v>
      </c>
      <c r="O251" t="s">
        <v>562</v>
      </c>
      <c r="P251" t="s">
        <v>643</v>
      </c>
      <c r="R251">
        <v>1E-3</v>
      </c>
      <c r="S251">
        <v>2.1700000000000001E-3</v>
      </c>
      <c r="T251">
        <v>2.2599999999999999E-3</v>
      </c>
      <c r="U251" t="s">
        <v>643</v>
      </c>
      <c r="W251">
        <v>0.01</v>
      </c>
      <c r="X251" t="s">
        <v>563</v>
      </c>
      <c r="Y251" t="s">
        <v>563</v>
      </c>
      <c r="Z251" t="s">
        <v>643</v>
      </c>
      <c r="AB251">
        <v>1E-3</v>
      </c>
      <c r="AC251" t="s">
        <v>562</v>
      </c>
      <c r="AG251">
        <v>0.05</v>
      </c>
      <c r="AH251">
        <v>3.9</v>
      </c>
      <c r="AI251">
        <v>4.0999999999999996</v>
      </c>
      <c r="AJ251" t="s">
        <v>643</v>
      </c>
      <c r="AL251">
        <v>1E-3</v>
      </c>
      <c r="AM251" t="s">
        <v>562</v>
      </c>
      <c r="AN251" t="s">
        <v>562</v>
      </c>
      <c r="AO251" t="s">
        <v>643</v>
      </c>
      <c r="AR251">
        <v>415</v>
      </c>
      <c r="AV251">
        <v>2.5</v>
      </c>
      <c r="AW251" t="s">
        <v>564</v>
      </c>
      <c r="AX251" t="s">
        <v>564</v>
      </c>
      <c r="AY251" t="s">
        <v>643</v>
      </c>
      <c r="BA251">
        <v>0.01</v>
      </c>
      <c r="BB251" t="s">
        <v>563</v>
      </c>
      <c r="BC251" t="s">
        <v>563</v>
      </c>
      <c r="BD251" t="s">
        <v>643</v>
      </c>
      <c r="BF251">
        <v>1E-3</v>
      </c>
      <c r="BG251" t="s">
        <v>562</v>
      </c>
      <c r="BH251" t="s">
        <v>562</v>
      </c>
      <c r="BI251" t="s">
        <v>643</v>
      </c>
      <c r="BK251">
        <v>1E-3</v>
      </c>
      <c r="BL251" t="s">
        <v>562</v>
      </c>
      <c r="BM251" t="s">
        <v>562</v>
      </c>
      <c r="BN251" t="s">
        <v>643</v>
      </c>
      <c r="BP251">
        <v>0.01</v>
      </c>
      <c r="BQ251" t="s">
        <v>563</v>
      </c>
      <c r="BR251" t="s">
        <v>563</v>
      </c>
      <c r="BS251" t="s">
        <v>643</v>
      </c>
      <c r="BU251">
        <v>0.1</v>
      </c>
      <c r="BV251" t="s">
        <v>574</v>
      </c>
      <c r="BW251">
        <v>0.13400000000000001</v>
      </c>
      <c r="BX251" t="s">
        <v>643</v>
      </c>
      <c r="BZ251">
        <v>0.01</v>
      </c>
      <c r="CA251" t="s">
        <v>563</v>
      </c>
      <c r="CB251" t="s">
        <v>563</v>
      </c>
      <c r="CC251" t="s">
        <v>643</v>
      </c>
      <c r="CF251">
        <v>1574</v>
      </c>
      <c r="CJ251">
        <v>0.01</v>
      </c>
      <c r="CK251" t="s">
        <v>563</v>
      </c>
      <c r="CL251" t="s">
        <v>563</v>
      </c>
      <c r="CM251" t="s">
        <v>643</v>
      </c>
      <c r="CO251">
        <v>1E-4</v>
      </c>
      <c r="CP251" t="s">
        <v>588</v>
      </c>
      <c r="CQ251" t="s">
        <v>588</v>
      </c>
      <c r="CR251" t="s">
        <v>643</v>
      </c>
      <c r="CT251">
        <v>0.01</v>
      </c>
      <c r="CU251" t="s">
        <v>563</v>
      </c>
      <c r="CV251" t="s">
        <v>563</v>
      </c>
      <c r="CW251" t="s">
        <v>643</v>
      </c>
      <c r="CY251">
        <v>0.01</v>
      </c>
      <c r="CZ251" t="s">
        <v>563</v>
      </c>
      <c r="DA251" t="s">
        <v>563</v>
      </c>
      <c r="DB251" t="s">
        <v>643</v>
      </c>
      <c r="DD251">
        <v>5.0000000000000001E-3</v>
      </c>
      <c r="DE251" t="s">
        <v>592</v>
      </c>
      <c r="DF251" t="s">
        <v>592</v>
      </c>
      <c r="DG251" t="s">
        <v>643</v>
      </c>
      <c r="DI251">
        <v>1E-3</v>
      </c>
      <c r="DJ251" t="s">
        <v>562</v>
      </c>
      <c r="DK251" t="s">
        <v>562</v>
      </c>
      <c r="DL251" t="s">
        <v>643</v>
      </c>
      <c r="DN251">
        <v>0.01</v>
      </c>
      <c r="DO251" t="s">
        <v>563</v>
      </c>
      <c r="DP251" t="s">
        <v>563</v>
      </c>
      <c r="DQ251" t="s">
        <v>643</v>
      </c>
      <c r="DS251">
        <v>0.01</v>
      </c>
      <c r="DT251" t="s">
        <v>563</v>
      </c>
      <c r="DU251">
        <v>1.66E-2</v>
      </c>
      <c r="DV251" t="s">
        <v>643</v>
      </c>
    </row>
    <row r="252" spans="1:126" x14ac:dyDescent="0.25">
      <c r="A252" t="s">
        <v>281</v>
      </c>
      <c r="B252" t="s">
        <v>326</v>
      </c>
      <c r="C252" t="s">
        <v>9</v>
      </c>
      <c r="D252" s="1">
        <v>43508.577777777777</v>
      </c>
      <c r="E252" t="s">
        <v>328</v>
      </c>
      <c r="F252" t="s">
        <v>328</v>
      </c>
      <c r="G252" t="s">
        <v>286</v>
      </c>
      <c r="H252">
        <v>0.05</v>
      </c>
      <c r="I252" t="s">
        <v>561</v>
      </c>
      <c r="J252" t="s">
        <v>561</v>
      </c>
      <c r="K252" t="s">
        <v>643</v>
      </c>
      <c r="M252">
        <v>1E-3</v>
      </c>
      <c r="N252" t="s">
        <v>562</v>
      </c>
      <c r="O252" t="s">
        <v>562</v>
      </c>
      <c r="P252" t="s">
        <v>643</v>
      </c>
      <c r="R252">
        <v>1E-3</v>
      </c>
      <c r="S252">
        <v>1.1100000000000001E-3</v>
      </c>
      <c r="T252">
        <v>2.2599999999999999E-3</v>
      </c>
      <c r="U252" t="s">
        <v>643</v>
      </c>
      <c r="W252">
        <v>0.01</v>
      </c>
      <c r="X252" t="s">
        <v>563</v>
      </c>
      <c r="Y252" t="s">
        <v>563</v>
      </c>
      <c r="Z252" t="s">
        <v>643</v>
      </c>
      <c r="AB252">
        <v>1E-3</v>
      </c>
      <c r="AC252" t="s">
        <v>562</v>
      </c>
      <c r="AG252">
        <v>0.05</v>
      </c>
      <c r="AH252">
        <v>3.5</v>
      </c>
      <c r="AI252">
        <v>3.9</v>
      </c>
      <c r="AJ252" t="s">
        <v>643</v>
      </c>
      <c r="AL252">
        <v>1E-3</v>
      </c>
      <c r="AM252" t="s">
        <v>562</v>
      </c>
      <c r="AN252" t="s">
        <v>562</v>
      </c>
      <c r="AO252" t="s">
        <v>643</v>
      </c>
      <c r="AR252">
        <v>442</v>
      </c>
      <c r="AV252">
        <v>2.5</v>
      </c>
      <c r="AW252" t="s">
        <v>564</v>
      </c>
      <c r="AX252" t="s">
        <v>564</v>
      </c>
      <c r="AY252" t="s">
        <v>643</v>
      </c>
      <c r="BA252">
        <v>0.01</v>
      </c>
      <c r="BB252" t="s">
        <v>563</v>
      </c>
      <c r="BC252" t="s">
        <v>563</v>
      </c>
      <c r="BD252" t="s">
        <v>643</v>
      </c>
      <c r="BF252">
        <v>1E-3</v>
      </c>
      <c r="BG252" t="s">
        <v>562</v>
      </c>
      <c r="BH252" t="s">
        <v>562</v>
      </c>
      <c r="BI252" t="s">
        <v>643</v>
      </c>
      <c r="BK252">
        <v>1E-3</v>
      </c>
      <c r="BL252" t="s">
        <v>562</v>
      </c>
      <c r="BM252" t="s">
        <v>562</v>
      </c>
      <c r="BN252" t="s">
        <v>643</v>
      </c>
      <c r="BP252">
        <v>0.01</v>
      </c>
      <c r="BQ252" t="s">
        <v>563</v>
      </c>
      <c r="BR252" t="s">
        <v>563</v>
      </c>
      <c r="BS252" t="s">
        <v>643</v>
      </c>
      <c r="BU252">
        <v>0.1</v>
      </c>
      <c r="BV252" t="s">
        <v>574</v>
      </c>
      <c r="BW252">
        <v>0.159</v>
      </c>
      <c r="BX252" t="s">
        <v>643</v>
      </c>
      <c r="BZ252">
        <v>0.01</v>
      </c>
      <c r="CA252" t="s">
        <v>563</v>
      </c>
      <c r="CB252" t="s">
        <v>563</v>
      </c>
      <c r="CC252" t="s">
        <v>643</v>
      </c>
      <c r="CF252">
        <v>1588</v>
      </c>
      <c r="CJ252">
        <v>0.01</v>
      </c>
      <c r="CK252" t="s">
        <v>563</v>
      </c>
      <c r="CL252" t="s">
        <v>563</v>
      </c>
      <c r="CM252" t="s">
        <v>643</v>
      </c>
      <c r="CO252">
        <v>1E-4</v>
      </c>
      <c r="CP252" t="s">
        <v>588</v>
      </c>
      <c r="CQ252" t="s">
        <v>588</v>
      </c>
      <c r="CR252" t="s">
        <v>643</v>
      </c>
      <c r="CT252">
        <v>0.01</v>
      </c>
      <c r="CU252" t="s">
        <v>563</v>
      </c>
      <c r="CV252" t="s">
        <v>563</v>
      </c>
      <c r="CW252" t="s">
        <v>643</v>
      </c>
      <c r="CY252">
        <v>0.01</v>
      </c>
      <c r="CZ252" t="s">
        <v>563</v>
      </c>
      <c r="DA252">
        <v>1.26E-2</v>
      </c>
      <c r="DB252" t="s">
        <v>643</v>
      </c>
      <c r="DD252">
        <v>5.0000000000000001E-3</v>
      </c>
      <c r="DE252" t="s">
        <v>592</v>
      </c>
      <c r="DF252" t="s">
        <v>592</v>
      </c>
      <c r="DG252" t="s">
        <v>643</v>
      </c>
      <c r="DI252">
        <v>1E-3</v>
      </c>
      <c r="DJ252" t="s">
        <v>562</v>
      </c>
      <c r="DK252" t="s">
        <v>562</v>
      </c>
      <c r="DL252" t="s">
        <v>643</v>
      </c>
      <c r="DN252">
        <v>0.01</v>
      </c>
      <c r="DO252" t="s">
        <v>563</v>
      </c>
      <c r="DP252" t="s">
        <v>563</v>
      </c>
      <c r="DQ252" t="s">
        <v>643</v>
      </c>
      <c r="DS252">
        <v>0.01</v>
      </c>
      <c r="DT252" t="s">
        <v>563</v>
      </c>
      <c r="DU252" t="s">
        <v>563</v>
      </c>
      <c r="DV252" t="s">
        <v>643</v>
      </c>
    </row>
    <row r="253" spans="1:126" x14ac:dyDescent="0.25">
      <c r="A253" t="s">
        <v>281</v>
      </c>
      <c r="B253" t="s">
        <v>326</v>
      </c>
      <c r="C253" t="s">
        <v>9</v>
      </c>
      <c r="D253" s="1">
        <v>43536.701388888891</v>
      </c>
      <c r="E253" t="s">
        <v>329</v>
      </c>
      <c r="F253" t="s">
        <v>329</v>
      </c>
      <c r="G253" t="s">
        <v>284</v>
      </c>
      <c r="H253">
        <v>0.05</v>
      </c>
      <c r="I253">
        <v>0.151</v>
      </c>
      <c r="J253">
        <v>0.187</v>
      </c>
      <c r="K253" t="s">
        <v>643</v>
      </c>
      <c r="M253">
        <v>1E-3</v>
      </c>
      <c r="N253" t="s">
        <v>562</v>
      </c>
      <c r="O253" t="s">
        <v>562</v>
      </c>
      <c r="P253" t="s">
        <v>643</v>
      </c>
      <c r="R253">
        <v>1E-3</v>
      </c>
      <c r="S253">
        <v>2.0500000000000002E-3</v>
      </c>
      <c r="T253">
        <v>4.0000000000000001E-3</v>
      </c>
      <c r="U253" t="s">
        <v>643</v>
      </c>
      <c r="W253">
        <v>0.01</v>
      </c>
      <c r="X253" t="s">
        <v>563</v>
      </c>
      <c r="Y253" t="s">
        <v>563</v>
      </c>
      <c r="Z253" t="s">
        <v>643</v>
      </c>
      <c r="AB253">
        <v>1E-3</v>
      </c>
      <c r="AC253" t="s">
        <v>562</v>
      </c>
      <c r="AG253">
        <v>0.05</v>
      </c>
      <c r="AH253">
        <v>4.7</v>
      </c>
      <c r="AI253">
        <v>4.7</v>
      </c>
      <c r="AJ253" t="s">
        <v>643</v>
      </c>
      <c r="AL253">
        <v>1E-3</v>
      </c>
      <c r="AM253" t="s">
        <v>562</v>
      </c>
      <c r="AN253" t="s">
        <v>562</v>
      </c>
      <c r="AO253" t="s">
        <v>643</v>
      </c>
      <c r="AR253">
        <v>418</v>
      </c>
      <c r="AV253">
        <v>2.5</v>
      </c>
      <c r="AW253">
        <v>4.5999999999999996</v>
      </c>
      <c r="AX253">
        <v>5</v>
      </c>
      <c r="AY253" t="s">
        <v>643</v>
      </c>
      <c r="BA253">
        <v>0.01</v>
      </c>
      <c r="BB253" t="s">
        <v>563</v>
      </c>
      <c r="BC253" t="s">
        <v>563</v>
      </c>
      <c r="BD253" t="s">
        <v>643</v>
      </c>
      <c r="BF253">
        <v>1E-3</v>
      </c>
      <c r="BG253" t="s">
        <v>562</v>
      </c>
      <c r="BH253" t="s">
        <v>562</v>
      </c>
      <c r="BI253" t="s">
        <v>643</v>
      </c>
      <c r="BK253">
        <v>1E-3</v>
      </c>
      <c r="BL253" t="s">
        <v>562</v>
      </c>
      <c r="BM253">
        <v>1.043E-2</v>
      </c>
      <c r="BN253" t="s">
        <v>643</v>
      </c>
      <c r="BP253">
        <v>0.01</v>
      </c>
      <c r="BQ253" t="s">
        <v>563</v>
      </c>
      <c r="BR253" t="s">
        <v>563</v>
      </c>
      <c r="BS253" t="s">
        <v>643</v>
      </c>
      <c r="BU253">
        <v>0.1</v>
      </c>
      <c r="BV253" t="s">
        <v>574</v>
      </c>
      <c r="BW253" t="s">
        <v>574</v>
      </c>
      <c r="BX253" t="s">
        <v>643</v>
      </c>
      <c r="BZ253">
        <v>0.01</v>
      </c>
      <c r="CA253" t="s">
        <v>563</v>
      </c>
      <c r="CB253" t="s">
        <v>563</v>
      </c>
      <c r="CC253" t="s">
        <v>643</v>
      </c>
      <c r="CF253">
        <v>1341</v>
      </c>
      <c r="CJ253">
        <v>0.01</v>
      </c>
      <c r="CK253" t="s">
        <v>563</v>
      </c>
      <c r="CL253" t="s">
        <v>563</v>
      </c>
      <c r="CM253" t="s">
        <v>643</v>
      </c>
      <c r="CO253">
        <v>1E-4</v>
      </c>
      <c r="CP253" t="s">
        <v>588</v>
      </c>
      <c r="CQ253" t="s">
        <v>588</v>
      </c>
      <c r="CR253" t="s">
        <v>643</v>
      </c>
      <c r="CT253">
        <v>0.01</v>
      </c>
      <c r="CU253" t="s">
        <v>563</v>
      </c>
      <c r="CV253" t="s">
        <v>563</v>
      </c>
      <c r="CW253" t="s">
        <v>643</v>
      </c>
      <c r="CY253">
        <v>0.01</v>
      </c>
      <c r="CZ253" t="s">
        <v>563</v>
      </c>
      <c r="DA253" t="s">
        <v>563</v>
      </c>
      <c r="DB253" t="s">
        <v>643</v>
      </c>
      <c r="DD253">
        <v>5.0000000000000001E-3</v>
      </c>
      <c r="DE253" t="s">
        <v>592</v>
      </c>
      <c r="DF253" t="s">
        <v>592</v>
      </c>
      <c r="DG253" t="s">
        <v>643</v>
      </c>
      <c r="DI253">
        <v>1E-3</v>
      </c>
      <c r="DJ253" t="s">
        <v>562</v>
      </c>
      <c r="DK253">
        <v>8.4499999999999992E-3</v>
      </c>
      <c r="DL253" t="s">
        <v>643</v>
      </c>
      <c r="DN253">
        <v>0.01</v>
      </c>
      <c r="DO253" t="s">
        <v>563</v>
      </c>
      <c r="DP253" t="s">
        <v>563</v>
      </c>
      <c r="DQ253" t="s">
        <v>643</v>
      </c>
      <c r="DS253">
        <v>0.01</v>
      </c>
      <c r="DT253" t="s">
        <v>563</v>
      </c>
      <c r="DU253" t="s">
        <v>563</v>
      </c>
      <c r="DV253" t="s">
        <v>643</v>
      </c>
    </row>
    <row r="254" spans="1:126" x14ac:dyDescent="0.25">
      <c r="A254" t="s">
        <v>281</v>
      </c>
      <c r="B254" t="s">
        <v>326</v>
      </c>
      <c r="C254" t="s">
        <v>9</v>
      </c>
      <c r="D254" s="1">
        <v>43536.706250000003</v>
      </c>
      <c r="E254" t="s">
        <v>330</v>
      </c>
      <c r="F254" t="s">
        <v>330</v>
      </c>
      <c r="G254" t="s">
        <v>286</v>
      </c>
      <c r="H254">
        <v>0.05</v>
      </c>
      <c r="I254" t="s">
        <v>561</v>
      </c>
      <c r="J254" t="s">
        <v>561</v>
      </c>
      <c r="K254" t="s">
        <v>643</v>
      </c>
      <c r="M254">
        <v>1E-3</v>
      </c>
      <c r="N254" t="s">
        <v>562</v>
      </c>
      <c r="O254" t="s">
        <v>562</v>
      </c>
      <c r="P254" t="s">
        <v>643</v>
      </c>
      <c r="R254">
        <v>1E-3</v>
      </c>
      <c r="S254">
        <v>2.15E-3</v>
      </c>
      <c r="T254">
        <v>4.2399999999999998E-3</v>
      </c>
      <c r="U254" t="s">
        <v>643</v>
      </c>
      <c r="W254">
        <v>0.01</v>
      </c>
      <c r="X254" t="s">
        <v>563</v>
      </c>
      <c r="Y254" t="s">
        <v>563</v>
      </c>
      <c r="Z254" t="s">
        <v>643</v>
      </c>
      <c r="AB254">
        <v>1E-3</v>
      </c>
      <c r="AC254" t="s">
        <v>562</v>
      </c>
      <c r="AG254">
        <v>0.05</v>
      </c>
      <c r="AH254">
        <v>4.3</v>
      </c>
      <c r="AI254">
        <v>5</v>
      </c>
      <c r="AJ254" t="s">
        <v>643</v>
      </c>
      <c r="AL254">
        <v>1E-3</v>
      </c>
      <c r="AM254" t="s">
        <v>562</v>
      </c>
      <c r="AN254" t="s">
        <v>562</v>
      </c>
      <c r="AO254" t="s">
        <v>643</v>
      </c>
      <c r="AR254">
        <v>394</v>
      </c>
      <c r="AV254">
        <v>2.5</v>
      </c>
      <c r="AW254">
        <v>5.6</v>
      </c>
      <c r="AX254">
        <v>5.8</v>
      </c>
      <c r="AY254" t="s">
        <v>643</v>
      </c>
      <c r="BA254">
        <v>0.01</v>
      </c>
      <c r="BB254" t="s">
        <v>563</v>
      </c>
      <c r="BC254" t="s">
        <v>563</v>
      </c>
      <c r="BD254" t="s">
        <v>643</v>
      </c>
      <c r="BF254">
        <v>1E-3</v>
      </c>
      <c r="BG254" t="s">
        <v>562</v>
      </c>
      <c r="BH254" t="s">
        <v>562</v>
      </c>
      <c r="BI254" t="s">
        <v>643</v>
      </c>
      <c r="BK254">
        <v>1E-3</v>
      </c>
      <c r="BL254" t="s">
        <v>562</v>
      </c>
      <c r="BM254">
        <v>1.0189999999999999E-2</v>
      </c>
      <c r="BN254" t="s">
        <v>643</v>
      </c>
      <c r="BP254">
        <v>0.01</v>
      </c>
      <c r="BQ254" t="s">
        <v>563</v>
      </c>
      <c r="BR254" t="s">
        <v>563</v>
      </c>
      <c r="BS254" t="s">
        <v>643</v>
      </c>
      <c r="BU254">
        <v>0.1</v>
      </c>
      <c r="BV254" t="s">
        <v>574</v>
      </c>
      <c r="BW254" t="s">
        <v>574</v>
      </c>
      <c r="BX254" t="s">
        <v>643</v>
      </c>
      <c r="BZ254">
        <v>0.01</v>
      </c>
      <c r="CA254" t="s">
        <v>563</v>
      </c>
      <c r="CB254" t="s">
        <v>563</v>
      </c>
      <c r="CC254" t="s">
        <v>643</v>
      </c>
      <c r="CF254">
        <v>1311</v>
      </c>
      <c r="CJ254">
        <v>0.01</v>
      </c>
      <c r="CK254" t="s">
        <v>563</v>
      </c>
      <c r="CL254" t="s">
        <v>563</v>
      </c>
      <c r="CM254" t="s">
        <v>643</v>
      </c>
      <c r="CO254">
        <v>1E-4</v>
      </c>
      <c r="CP254" t="s">
        <v>588</v>
      </c>
      <c r="CQ254" t="s">
        <v>588</v>
      </c>
      <c r="CR254" t="s">
        <v>643</v>
      </c>
      <c r="CT254">
        <v>0.01</v>
      </c>
      <c r="CU254" t="s">
        <v>563</v>
      </c>
      <c r="CV254" t="s">
        <v>563</v>
      </c>
      <c r="CW254" t="s">
        <v>643</v>
      </c>
      <c r="CY254">
        <v>0.01</v>
      </c>
      <c r="CZ254" t="s">
        <v>563</v>
      </c>
      <c r="DA254" t="s">
        <v>563</v>
      </c>
      <c r="DB254" t="s">
        <v>643</v>
      </c>
      <c r="DD254">
        <v>5.0000000000000001E-3</v>
      </c>
      <c r="DE254" t="s">
        <v>592</v>
      </c>
      <c r="DF254" t="s">
        <v>592</v>
      </c>
      <c r="DG254" t="s">
        <v>643</v>
      </c>
      <c r="DI254">
        <v>1E-3</v>
      </c>
      <c r="DJ254" t="s">
        <v>562</v>
      </c>
      <c r="DK254">
        <v>5.7600000000000004E-3</v>
      </c>
      <c r="DL254" t="s">
        <v>643</v>
      </c>
      <c r="DN254">
        <v>0.01</v>
      </c>
      <c r="DO254" t="s">
        <v>563</v>
      </c>
      <c r="DP254" t="s">
        <v>563</v>
      </c>
      <c r="DQ254" t="s">
        <v>643</v>
      </c>
      <c r="DS254">
        <v>0.01</v>
      </c>
      <c r="DT254" t="s">
        <v>563</v>
      </c>
      <c r="DU254" t="s">
        <v>563</v>
      </c>
      <c r="DV254" t="s">
        <v>643</v>
      </c>
    </row>
    <row r="255" spans="1:126" x14ac:dyDescent="0.25">
      <c r="A255" t="s">
        <v>281</v>
      </c>
      <c r="B255" t="s">
        <v>326</v>
      </c>
      <c r="C255" t="s">
        <v>9</v>
      </c>
      <c r="D255" s="1">
        <v>43559.744444444441</v>
      </c>
      <c r="E255" t="s">
        <v>331</v>
      </c>
      <c r="F255" t="s">
        <v>331</v>
      </c>
      <c r="G255" t="s">
        <v>284</v>
      </c>
      <c r="H255">
        <v>0.05</v>
      </c>
      <c r="I255" t="s">
        <v>561</v>
      </c>
      <c r="J255">
        <v>0.184</v>
      </c>
      <c r="K255" t="s">
        <v>643</v>
      </c>
      <c r="M255">
        <v>1E-3</v>
      </c>
      <c r="N255" t="s">
        <v>562</v>
      </c>
      <c r="O255" t="s">
        <v>562</v>
      </c>
      <c r="P255" t="s">
        <v>643</v>
      </c>
      <c r="R255">
        <v>1E-3</v>
      </c>
      <c r="S255">
        <v>2.0899999999999998E-3</v>
      </c>
      <c r="T255">
        <v>2.15E-3</v>
      </c>
      <c r="U255" t="s">
        <v>643</v>
      </c>
      <c r="W255">
        <v>0.01</v>
      </c>
      <c r="X255" t="s">
        <v>563</v>
      </c>
      <c r="Y255">
        <v>1.3599999999999999E-2</v>
      </c>
      <c r="Z255" t="s">
        <v>643</v>
      </c>
      <c r="AB255">
        <v>1E-3</v>
      </c>
      <c r="AC255" t="s">
        <v>562</v>
      </c>
      <c r="AG255">
        <v>0.05</v>
      </c>
      <c r="AH255">
        <v>4.3</v>
      </c>
      <c r="AI255">
        <v>4.5999999999999996</v>
      </c>
      <c r="AJ255" t="s">
        <v>643</v>
      </c>
      <c r="AL255">
        <v>1E-3</v>
      </c>
      <c r="AM255" t="s">
        <v>562</v>
      </c>
      <c r="AN255" t="s">
        <v>562</v>
      </c>
      <c r="AO255" t="s">
        <v>643</v>
      </c>
      <c r="AR255">
        <v>446</v>
      </c>
      <c r="AV255">
        <v>2.5</v>
      </c>
      <c r="AW255">
        <v>6</v>
      </c>
      <c r="AX255">
        <v>6.7</v>
      </c>
      <c r="AY255" t="s">
        <v>643</v>
      </c>
      <c r="BA255">
        <v>0.01</v>
      </c>
      <c r="BB255" t="s">
        <v>563</v>
      </c>
      <c r="BC255" t="s">
        <v>563</v>
      </c>
      <c r="BD255" t="s">
        <v>643</v>
      </c>
      <c r="BF255">
        <v>1E-3</v>
      </c>
      <c r="BG255" t="s">
        <v>562</v>
      </c>
      <c r="BH255" t="s">
        <v>562</v>
      </c>
      <c r="BI255" t="s">
        <v>643</v>
      </c>
      <c r="BK255">
        <v>1E-3</v>
      </c>
      <c r="BL255" t="s">
        <v>562</v>
      </c>
      <c r="BM255" t="s">
        <v>562</v>
      </c>
      <c r="BN255" t="s">
        <v>643</v>
      </c>
      <c r="BP255">
        <v>0.01</v>
      </c>
      <c r="BQ255" t="s">
        <v>563</v>
      </c>
      <c r="BR255" t="s">
        <v>563</v>
      </c>
      <c r="BS255" t="s">
        <v>643</v>
      </c>
      <c r="BU255">
        <v>0.1</v>
      </c>
      <c r="BV255" t="s">
        <v>574</v>
      </c>
      <c r="BW255">
        <v>0.255</v>
      </c>
      <c r="BX255" t="s">
        <v>643</v>
      </c>
      <c r="BZ255">
        <v>0.01</v>
      </c>
      <c r="CA255" t="s">
        <v>563</v>
      </c>
      <c r="CB255" t="s">
        <v>563</v>
      </c>
      <c r="CC255" t="s">
        <v>643</v>
      </c>
      <c r="CF255">
        <v>1230</v>
      </c>
      <c r="CJ255">
        <v>0.01</v>
      </c>
      <c r="CK255" t="s">
        <v>563</v>
      </c>
      <c r="CL255" t="s">
        <v>563</v>
      </c>
      <c r="CM255" t="s">
        <v>643</v>
      </c>
      <c r="CO255">
        <v>1E-4</v>
      </c>
      <c r="CP255" t="s">
        <v>588</v>
      </c>
      <c r="CQ255" t="s">
        <v>588</v>
      </c>
      <c r="CR255" t="s">
        <v>643</v>
      </c>
      <c r="CT255">
        <v>0.01</v>
      </c>
      <c r="CU255" t="s">
        <v>563</v>
      </c>
      <c r="CV255" t="s">
        <v>563</v>
      </c>
      <c r="CW255" t="s">
        <v>643</v>
      </c>
      <c r="CY255">
        <v>0.01</v>
      </c>
      <c r="CZ255" t="s">
        <v>563</v>
      </c>
      <c r="DA255" t="s">
        <v>563</v>
      </c>
      <c r="DB255" t="s">
        <v>643</v>
      </c>
      <c r="DD255">
        <v>5.0000000000000001E-3</v>
      </c>
      <c r="DE255" t="s">
        <v>592</v>
      </c>
      <c r="DF255" t="s">
        <v>592</v>
      </c>
      <c r="DG255" t="s">
        <v>643</v>
      </c>
      <c r="DI255">
        <v>1E-3</v>
      </c>
      <c r="DJ255" t="s">
        <v>562</v>
      </c>
      <c r="DK255" t="s">
        <v>562</v>
      </c>
      <c r="DL255" t="s">
        <v>643</v>
      </c>
      <c r="DN255">
        <v>0.01</v>
      </c>
      <c r="DO255" t="s">
        <v>563</v>
      </c>
      <c r="DP255" t="s">
        <v>563</v>
      </c>
      <c r="DQ255" t="s">
        <v>643</v>
      </c>
      <c r="DS255">
        <v>0.01</v>
      </c>
      <c r="DT255" t="s">
        <v>563</v>
      </c>
      <c r="DU255" t="s">
        <v>563</v>
      </c>
      <c r="DV255" t="s">
        <v>643</v>
      </c>
    </row>
    <row r="256" spans="1:126" x14ac:dyDescent="0.25">
      <c r="A256" t="s">
        <v>281</v>
      </c>
      <c r="B256" t="s">
        <v>326</v>
      </c>
      <c r="C256" t="s">
        <v>9</v>
      </c>
      <c r="D256" s="1">
        <v>43559.748611111114</v>
      </c>
      <c r="E256" t="s">
        <v>332</v>
      </c>
      <c r="F256" t="s">
        <v>332</v>
      </c>
      <c r="G256" t="s">
        <v>286</v>
      </c>
      <c r="H256">
        <v>0.05</v>
      </c>
      <c r="I256" t="s">
        <v>561</v>
      </c>
      <c r="J256">
        <v>0.155</v>
      </c>
      <c r="K256" t="s">
        <v>643</v>
      </c>
      <c r="M256">
        <v>1E-3</v>
      </c>
      <c r="N256" t="s">
        <v>562</v>
      </c>
      <c r="O256" t="s">
        <v>562</v>
      </c>
      <c r="P256" t="s">
        <v>643</v>
      </c>
      <c r="R256">
        <v>1E-3</v>
      </c>
      <c r="S256">
        <v>1.8699999999999999E-3</v>
      </c>
      <c r="T256">
        <v>2.7899999999999999E-3</v>
      </c>
      <c r="U256" t="s">
        <v>643</v>
      </c>
      <c r="W256">
        <v>0.01</v>
      </c>
      <c r="X256" t="s">
        <v>563</v>
      </c>
      <c r="Y256" t="s">
        <v>563</v>
      </c>
      <c r="Z256" t="s">
        <v>643</v>
      </c>
      <c r="AB256">
        <v>1E-3</v>
      </c>
      <c r="AC256" t="s">
        <v>562</v>
      </c>
      <c r="AG256">
        <v>0.05</v>
      </c>
      <c r="AH256">
        <v>4</v>
      </c>
      <c r="AI256">
        <v>4</v>
      </c>
      <c r="AJ256" t="s">
        <v>643</v>
      </c>
      <c r="AL256">
        <v>1E-3</v>
      </c>
      <c r="AM256" t="s">
        <v>562</v>
      </c>
      <c r="AN256" t="s">
        <v>562</v>
      </c>
      <c r="AO256" t="s">
        <v>643</v>
      </c>
      <c r="AR256">
        <v>300</v>
      </c>
      <c r="AV256">
        <v>2.5</v>
      </c>
      <c r="AW256">
        <v>6.2</v>
      </c>
      <c r="AX256">
        <v>6.3</v>
      </c>
      <c r="AY256" t="s">
        <v>643</v>
      </c>
      <c r="BA256">
        <v>0.01</v>
      </c>
      <c r="BB256" t="s">
        <v>563</v>
      </c>
      <c r="BC256" t="s">
        <v>563</v>
      </c>
      <c r="BD256" t="s">
        <v>643</v>
      </c>
      <c r="BF256">
        <v>1E-3</v>
      </c>
      <c r="BG256" t="s">
        <v>562</v>
      </c>
      <c r="BH256" t="s">
        <v>562</v>
      </c>
      <c r="BI256" t="s">
        <v>643</v>
      </c>
      <c r="BK256">
        <v>1E-3</v>
      </c>
      <c r="BL256" t="s">
        <v>562</v>
      </c>
      <c r="BM256" t="s">
        <v>562</v>
      </c>
      <c r="BN256" t="s">
        <v>643</v>
      </c>
      <c r="BP256">
        <v>0.01</v>
      </c>
      <c r="BQ256" t="s">
        <v>563</v>
      </c>
      <c r="BR256" t="s">
        <v>563</v>
      </c>
      <c r="BS256" t="s">
        <v>643</v>
      </c>
      <c r="BU256">
        <v>0.1</v>
      </c>
      <c r="BV256" t="s">
        <v>574</v>
      </c>
      <c r="BW256">
        <v>0.186</v>
      </c>
      <c r="BX256" t="s">
        <v>643</v>
      </c>
      <c r="BZ256">
        <v>0.01</v>
      </c>
      <c r="CA256" t="s">
        <v>563</v>
      </c>
      <c r="CB256" t="s">
        <v>563</v>
      </c>
      <c r="CC256" t="s">
        <v>643</v>
      </c>
      <c r="CF256">
        <v>1132</v>
      </c>
      <c r="CJ256">
        <v>0.01</v>
      </c>
      <c r="CK256" t="s">
        <v>563</v>
      </c>
      <c r="CL256" t="s">
        <v>563</v>
      </c>
      <c r="CM256" t="s">
        <v>643</v>
      </c>
      <c r="CO256">
        <v>1E-4</v>
      </c>
      <c r="CP256" t="s">
        <v>588</v>
      </c>
      <c r="CQ256" t="s">
        <v>588</v>
      </c>
      <c r="CR256" t="s">
        <v>643</v>
      </c>
      <c r="CT256">
        <v>0.01</v>
      </c>
      <c r="CU256" t="s">
        <v>563</v>
      </c>
      <c r="CV256" t="s">
        <v>563</v>
      </c>
      <c r="CW256" t="s">
        <v>643</v>
      </c>
      <c r="CY256">
        <v>0.01</v>
      </c>
      <c r="CZ256" t="s">
        <v>563</v>
      </c>
      <c r="DA256" t="s">
        <v>563</v>
      </c>
      <c r="DB256" t="s">
        <v>643</v>
      </c>
      <c r="DD256">
        <v>5.0000000000000001E-3</v>
      </c>
      <c r="DE256" t="s">
        <v>592</v>
      </c>
      <c r="DF256" t="s">
        <v>592</v>
      </c>
      <c r="DG256" t="s">
        <v>643</v>
      </c>
      <c r="DI256">
        <v>1E-3</v>
      </c>
      <c r="DJ256" t="s">
        <v>562</v>
      </c>
      <c r="DK256" t="s">
        <v>562</v>
      </c>
      <c r="DL256" t="s">
        <v>643</v>
      </c>
      <c r="DN256">
        <v>0.01</v>
      </c>
      <c r="DO256" t="s">
        <v>563</v>
      </c>
      <c r="DP256" t="s">
        <v>563</v>
      </c>
      <c r="DQ256" t="s">
        <v>643</v>
      </c>
      <c r="DS256">
        <v>0.01</v>
      </c>
      <c r="DT256" t="s">
        <v>563</v>
      </c>
      <c r="DU256" t="s">
        <v>563</v>
      </c>
      <c r="DV256" t="s">
        <v>643</v>
      </c>
    </row>
    <row r="257" spans="1:126" x14ac:dyDescent="0.25">
      <c r="A257" t="s">
        <v>281</v>
      </c>
      <c r="B257" t="s">
        <v>333</v>
      </c>
      <c r="C257" t="s">
        <v>9</v>
      </c>
      <c r="D257" s="1">
        <v>43508.505555555559</v>
      </c>
      <c r="E257" t="s">
        <v>334</v>
      </c>
      <c r="F257" t="s">
        <v>334</v>
      </c>
      <c r="G257" t="s">
        <v>284</v>
      </c>
      <c r="H257">
        <v>0.05</v>
      </c>
      <c r="I257" t="s">
        <v>561</v>
      </c>
      <c r="J257" t="s">
        <v>561</v>
      </c>
      <c r="K257" t="s">
        <v>643</v>
      </c>
      <c r="M257">
        <v>1E-3</v>
      </c>
      <c r="N257" t="s">
        <v>562</v>
      </c>
      <c r="O257" t="s">
        <v>562</v>
      </c>
      <c r="P257" t="s">
        <v>643</v>
      </c>
      <c r="R257">
        <v>1E-3</v>
      </c>
      <c r="S257">
        <v>1.6999999999999999E-3</v>
      </c>
      <c r="T257">
        <v>2.32E-3</v>
      </c>
      <c r="U257" t="s">
        <v>643</v>
      </c>
      <c r="W257">
        <v>0.01</v>
      </c>
      <c r="X257" t="s">
        <v>563</v>
      </c>
      <c r="Y257" t="s">
        <v>563</v>
      </c>
      <c r="Z257" t="s">
        <v>643</v>
      </c>
      <c r="AB257">
        <v>1E-3</v>
      </c>
      <c r="AC257" t="s">
        <v>562</v>
      </c>
      <c r="AG257">
        <v>0.05</v>
      </c>
      <c r="AH257">
        <v>3.9</v>
      </c>
      <c r="AI257">
        <v>4.0999999999999996</v>
      </c>
      <c r="AJ257" t="s">
        <v>643</v>
      </c>
      <c r="AL257">
        <v>1E-3</v>
      </c>
      <c r="AM257" t="s">
        <v>562</v>
      </c>
      <c r="AN257" t="s">
        <v>562</v>
      </c>
      <c r="AO257" t="s">
        <v>643</v>
      </c>
      <c r="AR257">
        <v>471</v>
      </c>
      <c r="AV257">
        <v>2.5</v>
      </c>
      <c r="AW257" t="s">
        <v>564</v>
      </c>
      <c r="AX257" t="s">
        <v>564</v>
      </c>
      <c r="AY257" t="s">
        <v>643</v>
      </c>
      <c r="BA257">
        <v>0.01</v>
      </c>
      <c r="BB257" t="s">
        <v>563</v>
      </c>
      <c r="BC257" t="s">
        <v>563</v>
      </c>
      <c r="BD257" t="s">
        <v>643</v>
      </c>
      <c r="BF257">
        <v>1E-3</v>
      </c>
      <c r="BG257" t="s">
        <v>562</v>
      </c>
      <c r="BH257" t="s">
        <v>562</v>
      </c>
      <c r="BI257" t="s">
        <v>643</v>
      </c>
      <c r="BK257">
        <v>1E-3</v>
      </c>
      <c r="BL257" t="s">
        <v>562</v>
      </c>
      <c r="BM257" t="s">
        <v>562</v>
      </c>
      <c r="BN257" t="s">
        <v>643</v>
      </c>
      <c r="BP257">
        <v>0.01</v>
      </c>
      <c r="BQ257" t="s">
        <v>563</v>
      </c>
      <c r="BR257" t="s">
        <v>563</v>
      </c>
      <c r="BS257" t="s">
        <v>643</v>
      </c>
      <c r="BU257">
        <v>0.1</v>
      </c>
      <c r="BV257" t="s">
        <v>574</v>
      </c>
      <c r="BW257" t="s">
        <v>574</v>
      </c>
      <c r="BX257" t="s">
        <v>643</v>
      </c>
      <c r="BZ257">
        <v>0.01</v>
      </c>
      <c r="CA257" t="s">
        <v>563</v>
      </c>
      <c r="CB257" t="s">
        <v>563</v>
      </c>
      <c r="CC257" t="s">
        <v>643</v>
      </c>
      <c r="CF257">
        <v>1681</v>
      </c>
      <c r="CJ257">
        <v>0.01</v>
      </c>
      <c r="CK257" t="s">
        <v>563</v>
      </c>
      <c r="CL257" t="s">
        <v>563</v>
      </c>
      <c r="CM257" t="s">
        <v>643</v>
      </c>
      <c r="CO257">
        <v>1E-4</v>
      </c>
      <c r="CP257" t="s">
        <v>588</v>
      </c>
      <c r="CQ257" t="s">
        <v>588</v>
      </c>
      <c r="CR257" t="s">
        <v>643</v>
      </c>
      <c r="CT257">
        <v>0.01</v>
      </c>
      <c r="CU257" t="s">
        <v>563</v>
      </c>
      <c r="CV257" t="s">
        <v>563</v>
      </c>
      <c r="CW257" t="s">
        <v>643</v>
      </c>
      <c r="CY257">
        <v>0.01</v>
      </c>
      <c r="CZ257" t="s">
        <v>563</v>
      </c>
      <c r="DA257" t="s">
        <v>563</v>
      </c>
      <c r="DB257" t="s">
        <v>643</v>
      </c>
      <c r="DD257">
        <v>5.0000000000000001E-3</v>
      </c>
      <c r="DE257" t="s">
        <v>592</v>
      </c>
      <c r="DF257" t="s">
        <v>592</v>
      </c>
      <c r="DG257" t="s">
        <v>643</v>
      </c>
      <c r="DI257">
        <v>1E-3</v>
      </c>
      <c r="DJ257" t="s">
        <v>562</v>
      </c>
      <c r="DK257" t="s">
        <v>562</v>
      </c>
      <c r="DL257" t="s">
        <v>643</v>
      </c>
      <c r="DN257">
        <v>0.01</v>
      </c>
      <c r="DO257" t="s">
        <v>563</v>
      </c>
      <c r="DP257" t="s">
        <v>563</v>
      </c>
      <c r="DQ257" t="s">
        <v>643</v>
      </c>
      <c r="DS257">
        <v>0.01</v>
      </c>
      <c r="DT257" t="s">
        <v>563</v>
      </c>
      <c r="DU257" t="s">
        <v>563</v>
      </c>
      <c r="DV257" t="s">
        <v>643</v>
      </c>
    </row>
    <row r="258" spans="1:126" x14ac:dyDescent="0.25">
      <c r="A258" t="s">
        <v>281</v>
      </c>
      <c r="B258" t="s">
        <v>333</v>
      </c>
      <c r="C258" t="s">
        <v>9</v>
      </c>
      <c r="D258" s="1">
        <v>43508.510416666664</v>
      </c>
      <c r="E258" t="s">
        <v>335</v>
      </c>
      <c r="F258" t="s">
        <v>335</v>
      </c>
      <c r="G258" t="s">
        <v>286</v>
      </c>
      <c r="H258">
        <v>0.05</v>
      </c>
      <c r="I258" t="s">
        <v>561</v>
      </c>
      <c r="J258" t="s">
        <v>561</v>
      </c>
      <c r="K258" t="s">
        <v>643</v>
      </c>
      <c r="M258">
        <v>1E-3</v>
      </c>
      <c r="N258" t="s">
        <v>562</v>
      </c>
      <c r="O258" t="s">
        <v>562</v>
      </c>
      <c r="P258" t="s">
        <v>643</v>
      </c>
      <c r="R258">
        <v>1E-3</v>
      </c>
      <c r="S258">
        <v>1.6999999999999999E-3</v>
      </c>
      <c r="T258">
        <v>1.7899999999999999E-3</v>
      </c>
      <c r="U258" t="s">
        <v>643</v>
      </c>
      <c r="W258">
        <v>0.01</v>
      </c>
      <c r="X258" t="s">
        <v>563</v>
      </c>
      <c r="Y258" t="s">
        <v>563</v>
      </c>
      <c r="Z258" t="s">
        <v>643</v>
      </c>
      <c r="AB258">
        <v>1E-3</v>
      </c>
      <c r="AC258" t="s">
        <v>562</v>
      </c>
      <c r="AG258">
        <v>0.05</v>
      </c>
      <c r="AH258">
        <v>3</v>
      </c>
      <c r="AI258">
        <v>3.9</v>
      </c>
      <c r="AJ258" t="s">
        <v>643</v>
      </c>
      <c r="AL258">
        <v>1E-3</v>
      </c>
      <c r="AM258" t="s">
        <v>562</v>
      </c>
      <c r="AN258" t="s">
        <v>562</v>
      </c>
      <c r="AO258" t="s">
        <v>643</v>
      </c>
      <c r="AR258">
        <v>424</v>
      </c>
      <c r="AV258">
        <v>2.5</v>
      </c>
      <c r="AW258" t="s">
        <v>564</v>
      </c>
      <c r="AX258" t="s">
        <v>564</v>
      </c>
      <c r="AY258" t="s">
        <v>643</v>
      </c>
      <c r="BA258">
        <v>0.01</v>
      </c>
      <c r="BB258" t="s">
        <v>563</v>
      </c>
      <c r="BC258" t="s">
        <v>563</v>
      </c>
      <c r="BD258" t="s">
        <v>643</v>
      </c>
      <c r="BF258">
        <v>1E-3</v>
      </c>
      <c r="BG258" t="s">
        <v>562</v>
      </c>
      <c r="BH258" t="s">
        <v>562</v>
      </c>
      <c r="BI258" t="s">
        <v>643</v>
      </c>
      <c r="BK258">
        <v>1E-3</v>
      </c>
      <c r="BL258" t="s">
        <v>562</v>
      </c>
      <c r="BM258" t="s">
        <v>562</v>
      </c>
      <c r="BN258" t="s">
        <v>643</v>
      </c>
      <c r="BP258">
        <v>0.01</v>
      </c>
      <c r="BQ258" t="s">
        <v>563</v>
      </c>
      <c r="BR258" t="s">
        <v>563</v>
      </c>
      <c r="BS258" t="s">
        <v>643</v>
      </c>
      <c r="BU258">
        <v>0.1</v>
      </c>
      <c r="BV258" t="s">
        <v>574</v>
      </c>
      <c r="BW258" t="s">
        <v>574</v>
      </c>
      <c r="BX258" t="s">
        <v>643</v>
      </c>
      <c r="BZ258">
        <v>0.01</v>
      </c>
      <c r="CA258" t="s">
        <v>563</v>
      </c>
      <c r="CB258" t="s">
        <v>563</v>
      </c>
      <c r="CC258" t="s">
        <v>643</v>
      </c>
      <c r="CF258">
        <v>1307</v>
      </c>
      <c r="CJ258">
        <v>0.01</v>
      </c>
      <c r="CK258" t="s">
        <v>563</v>
      </c>
      <c r="CL258" t="s">
        <v>563</v>
      </c>
      <c r="CM258" t="s">
        <v>643</v>
      </c>
      <c r="CO258">
        <v>1E-4</v>
      </c>
      <c r="CP258" t="s">
        <v>588</v>
      </c>
      <c r="CQ258" t="s">
        <v>588</v>
      </c>
      <c r="CR258" t="s">
        <v>643</v>
      </c>
      <c r="CT258">
        <v>0.01</v>
      </c>
      <c r="CU258" t="s">
        <v>563</v>
      </c>
      <c r="CV258" t="s">
        <v>563</v>
      </c>
      <c r="CW258" t="s">
        <v>643</v>
      </c>
      <c r="CY258">
        <v>0.01</v>
      </c>
      <c r="CZ258" t="s">
        <v>563</v>
      </c>
      <c r="DA258" t="s">
        <v>563</v>
      </c>
      <c r="DB258" t="s">
        <v>643</v>
      </c>
      <c r="DD258">
        <v>5.0000000000000001E-3</v>
      </c>
      <c r="DE258" t="s">
        <v>592</v>
      </c>
      <c r="DF258" t="s">
        <v>592</v>
      </c>
      <c r="DG258" t="s">
        <v>643</v>
      </c>
      <c r="DI258">
        <v>1E-3</v>
      </c>
      <c r="DJ258" t="s">
        <v>562</v>
      </c>
      <c r="DK258" t="s">
        <v>562</v>
      </c>
      <c r="DL258" t="s">
        <v>643</v>
      </c>
      <c r="DN258">
        <v>0.01</v>
      </c>
      <c r="DO258" t="s">
        <v>563</v>
      </c>
      <c r="DP258" t="s">
        <v>563</v>
      </c>
      <c r="DQ258" t="s">
        <v>643</v>
      </c>
      <c r="DS258">
        <v>0.01</v>
      </c>
      <c r="DT258" t="s">
        <v>563</v>
      </c>
      <c r="DU258" t="s">
        <v>563</v>
      </c>
      <c r="DV258" t="s">
        <v>643</v>
      </c>
    </row>
    <row r="259" spans="1:126" x14ac:dyDescent="0.25">
      <c r="A259" t="s">
        <v>281</v>
      </c>
      <c r="B259" t="s">
        <v>333</v>
      </c>
      <c r="C259" t="s">
        <v>9</v>
      </c>
      <c r="D259" s="1">
        <v>43536.62777777778</v>
      </c>
      <c r="E259" t="s">
        <v>336</v>
      </c>
      <c r="F259" t="s">
        <v>336</v>
      </c>
      <c r="G259" t="s">
        <v>284</v>
      </c>
      <c r="H259">
        <v>0.05</v>
      </c>
      <c r="I259" t="s">
        <v>561</v>
      </c>
      <c r="J259" t="s">
        <v>561</v>
      </c>
      <c r="K259" t="s">
        <v>643</v>
      </c>
      <c r="M259">
        <v>1E-3</v>
      </c>
      <c r="N259" t="s">
        <v>562</v>
      </c>
      <c r="O259" t="s">
        <v>562</v>
      </c>
      <c r="P259" t="s">
        <v>643</v>
      </c>
      <c r="R259">
        <v>1E-3</v>
      </c>
      <c r="S259">
        <v>1.8400000000000001E-3</v>
      </c>
      <c r="T259">
        <v>4.1399999999999996E-3</v>
      </c>
      <c r="U259" t="s">
        <v>643</v>
      </c>
      <c r="W259">
        <v>0.01</v>
      </c>
      <c r="X259" t="s">
        <v>563</v>
      </c>
      <c r="Y259" t="s">
        <v>563</v>
      </c>
      <c r="Z259" t="s">
        <v>643</v>
      </c>
      <c r="AB259">
        <v>1E-3</v>
      </c>
      <c r="AC259" t="s">
        <v>562</v>
      </c>
      <c r="AG259">
        <v>0.05</v>
      </c>
      <c r="AH259">
        <v>4.9000000000000004</v>
      </c>
      <c r="AI259">
        <v>5</v>
      </c>
      <c r="AJ259" t="s">
        <v>643</v>
      </c>
      <c r="AL259">
        <v>1E-3</v>
      </c>
      <c r="AM259" t="s">
        <v>562</v>
      </c>
      <c r="AN259" t="s">
        <v>562</v>
      </c>
      <c r="AO259" t="s">
        <v>643</v>
      </c>
      <c r="AR259">
        <v>430</v>
      </c>
      <c r="AV259">
        <v>2.5</v>
      </c>
      <c r="AW259">
        <v>5.2</v>
      </c>
      <c r="AX259">
        <v>6.1</v>
      </c>
      <c r="AY259" t="s">
        <v>643</v>
      </c>
      <c r="BA259">
        <v>0.01</v>
      </c>
      <c r="BB259" t="s">
        <v>563</v>
      </c>
      <c r="BC259" t="s">
        <v>563</v>
      </c>
      <c r="BD259" t="s">
        <v>643</v>
      </c>
      <c r="BF259">
        <v>1E-3</v>
      </c>
      <c r="BG259" t="s">
        <v>562</v>
      </c>
      <c r="BH259" t="s">
        <v>562</v>
      </c>
      <c r="BI259" t="s">
        <v>643</v>
      </c>
      <c r="BK259">
        <v>1E-3</v>
      </c>
      <c r="BL259" t="s">
        <v>562</v>
      </c>
      <c r="BM259">
        <v>1.01E-2</v>
      </c>
      <c r="BN259" t="s">
        <v>643</v>
      </c>
      <c r="BP259">
        <v>0.01</v>
      </c>
      <c r="BQ259" t="s">
        <v>563</v>
      </c>
      <c r="BR259" t="s">
        <v>563</v>
      </c>
      <c r="BS259" t="s">
        <v>643</v>
      </c>
      <c r="BU259">
        <v>0.1</v>
      </c>
      <c r="BV259" t="s">
        <v>574</v>
      </c>
      <c r="BW259" t="s">
        <v>574</v>
      </c>
      <c r="BX259" t="s">
        <v>643</v>
      </c>
      <c r="BZ259">
        <v>0.01</v>
      </c>
      <c r="CA259" t="s">
        <v>563</v>
      </c>
      <c r="CB259" t="s">
        <v>563</v>
      </c>
      <c r="CC259" t="s">
        <v>643</v>
      </c>
      <c r="CF259">
        <v>1335</v>
      </c>
      <c r="CJ259">
        <v>0.01</v>
      </c>
      <c r="CK259" t="s">
        <v>563</v>
      </c>
      <c r="CL259" t="s">
        <v>563</v>
      </c>
      <c r="CM259" t="s">
        <v>643</v>
      </c>
      <c r="CO259">
        <v>1E-4</v>
      </c>
      <c r="CP259" t="s">
        <v>588</v>
      </c>
      <c r="CQ259" t="s">
        <v>588</v>
      </c>
      <c r="CR259" t="s">
        <v>643</v>
      </c>
      <c r="CT259">
        <v>0.01</v>
      </c>
      <c r="CU259" t="s">
        <v>563</v>
      </c>
      <c r="CV259" t="s">
        <v>563</v>
      </c>
      <c r="CW259" t="s">
        <v>643</v>
      </c>
      <c r="CY259">
        <v>0.01</v>
      </c>
      <c r="CZ259" t="s">
        <v>563</v>
      </c>
      <c r="DA259" t="s">
        <v>563</v>
      </c>
      <c r="DB259" t="s">
        <v>643</v>
      </c>
      <c r="DD259">
        <v>5.0000000000000001E-3</v>
      </c>
      <c r="DE259" t="s">
        <v>592</v>
      </c>
      <c r="DF259" t="s">
        <v>592</v>
      </c>
      <c r="DG259" t="s">
        <v>643</v>
      </c>
      <c r="DI259">
        <v>1E-3</v>
      </c>
      <c r="DJ259" t="s">
        <v>562</v>
      </c>
      <c r="DK259">
        <v>6.4099999999999999E-3</v>
      </c>
      <c r="DL259" t="s">
        <v>643</v>
      </c>
      <c r="DN259">
        <v>0.01</v>
      </c>
      <c r="DO259" t="s">
        <v>563</v>
      </c>
      <c r="DP259" t="s">
        <v>563</v>
      </c>
      <c r="DQ259" t="s">
        <v>643</v>
      </c>
      <c r="DS259">
        <v>0.01</v>
      </c>
      <c r="DT259" t="s">
        <v>563</v>
      </c>
      <c r="DU259" t="s">
        <v>563</v>
      </c>
      <c r="DV259" t="s">
        <v>643</v>
      </c>
    </row>
    <row r="260" spans="1:126" x14ac:dyDescent="0.25">
      <c r="A260" t="s">
        <v>281</v>
      </c>
      <c r="B260" t="s">
        <v>333</v>
      </c>
      <c r="C260" t="s">
        <v>9</v>
      </c>
      <c r="D260" s="1">
        <v>43536.632638888892</v>
      </c>
      <c r="E260" t="s">
        <v>337</v>
      </c>
      <c r="F260" t="s">
        <v>337</v>
      </c>
      <c r="G260" t="s">
        <v>286</v>
      </c>
      <c r="H260">
        <v>0.05</v>
      </c>
      <c r="I260" t="s">
        <v>561</v>
      </c>
      <c r="J260" t="s">
        <v>561</v>
      </c>
      <c r="K260" t="s">
        <v>643</v>
      </c>
      <c r="M260">
        <v>1E-3</v>
      </c>
      <c r="N260" t="s">
        <v>562</v>
      </c>
      <c r="O260" t="s">
        <v>562</v>
      </c>
      <c r="P260" t="s">
        <v>643</v>
      </c>
      <c r="R260">
        <v>1E-3</v>
      </c>
      <c r="S260">
        <v>1.5900000000000001E-3</v>
      </c>
      <c r="T260">
        <v>4.0800000000000003E-3</v>
      </c>
      <c r="U260" t="s">
        <v>643</v>
      </c>
      <c r="W260">
        <v>0.01</v>
      </c>
      <c r="X260" t="s">
        <v>563</v>
      </c>
      <c r="Y260" t="s">
        <v>563</v>
      </c>
      <c r="Z260" t="s">
        <v>643</v>
      </c>
      <c r="AB260">
        <v>1E-3</v>
      </c>
      <c r="AC260" t="s">
        <v>562</v>
      </c>
      <c r="AG260">
        <v>0.05</v>
      </c>
      <c r="AH260">
        <v>4.8</v>
      </c>
      <c r="AI260">
        <v>5</v>
      </c>
      <c r="AJ260" t="s">
        <v>643</v>
      </c>
      <c r="AL260">
        <v>1E-3</v>
      </c>
      <c r="AM260" t="s">
        <v>562</v>
      </c>
      <c r="AN260" t="s">
        <v>562</v>
      </c>
      <c r="AO260" t="s">
        <v>643</v>
      </c>
      <c r="AR260">
        <v>428</v>
      </c>
      <c r="AV260">
        <v>2.5</v>
      </c>
      <c r="AW260">
        <v>5.4</v>
      </c>
      <c r="AX260">
        <v>5.7</v>
      </c>
      <c r="AY260" t="s">
        <v>643</v>
      </c>
      <c r="BA260">
        <v>0.01</v>
      </c>
      <c r="BB260" t="s">
        <v>563</v>
      </c>
      <c r="BC260" t="s">
        <v>563</v>
      </c>
      <c r="BD260" t="s">
        <v>643</v>
      </c>
      <c r="BF260">
        <v>1E-3</v>
      </c>
      <c r="BG260" t="s">
        <v>562</v>
      </c>
      <c r="BH260" t="s">
        <v>562</v>
      </c>
      <c r="BI260" t="s">
        <v>643</v>
      </c>
      <c r="BK260">
        <v>1E-3</v>
      </c>
      <c r="BL260" t="s">
        <v>562</v>
      </c>
      <c r="BM260">
        <v>1.528E-2</v>
      </c>
      <c r="BN260" t="s">
        <v>643</v>
      </c>
      <c r="BP260">
        <v>0.01</v>
      </c>
      <c r="BQ260" t="s">
        <v>563</v>
      </c>
      <c r="BR260" t="s">
        <v>563</v>
      </c>
      <c r="BS260" t="s">
        <v>643</v>
      </c>
      <c r="BU260">
        <v>0.1</v>
      </c>
      <c r="BV260" t="s">
        <v>574</v>
      </c>
      <c r="BW260">
        <v>0.114</v>
      </c>
      <c r="BX260" t="s">
        <v>643</v>
      </c>
      <c r="BZ260">
        <v>0.01</v>
      </c>
      <c r="CA260" t="s">
        <v>563</v>
      </c>
      <c r="CB260" t="s">
        <v>563</v>
      </c>
      <c r="CC260" t="s">
        <v>643</v>
      </c>
      <c r="CF260">
        <v>1357</v>
      </c>
      <c r="CJ260">
        <v>0.01</v>
      </c>
      <c r="CK260" t="s">
        <v>563</v>
      </c>
      <c r="CL260" t="s">
        <v>563</v>
      </c>
      <c r="CM260" t="s">
        <v>643</v>
      </c>
      <c r="CO260">
        <v>1E-4</v>
      </c>
      <c r="CP260" t="s">
        <v>588</v>
      </c>
      <c r="CQ260" t="s">
        <v>588</v>
      </c>
      <c r="CR260" t="s">
        <v>643</v>
      </c>
      <c r="CT260">
        <v>0.01</v>
      </c>
      <c r="CU260" t="s">
        <v>563</v>
      </c>
      <c r="CV260" t="s">
        <v>563</v>
      </c>
      <c r="CW260" t="s">
        <v>643</v>
      </c>
      <c r="CY260">
        <v>0.01</v>
      </c>
      <c r="CZ260" t="s">
        <v>563</v>
      </c>
      <c r="DA260" t="s">
        <v>563</v>
      </c>
      <c r="DB260" t="s">
        <v>643</v>
      </c>
      <c r="DD260">
        <v>5.0000000000000001E-3</v>
      </c>
      <c r="DE260" t="s">
        <v>592</v>
      </c>
      <c r="DF260" t="s">
        <v>592</v>
      </c>
      <c r="DG260" t="s">
        <v>643</v>
      </c>
      <c r="DI260">
        <v>1E-3</v>
      </c>
      <c r="DJ260" t="s">
        <v>562</v>
      </c>
      <c r="DK260">
        <v>6.43E-3</v>
      </c>
      <c r="DL260" t="s">
        <v>643</v>
      </c>
      <c r="DN260">
        <v>0.01</v>
      </c>
      <c r="DO260" t="s">
        <v>563</v>
      </c>
      <c r="DP260" t="s">
        <v>563</v>
      </c>
      <c r="DQ260" t="s">
        <v>643</v>
      </c>
      <c r="DS260">
        <v>0.01</v>
      </c>
      <c r="DT260" t="s">
        <v>563</v>
      </c>
      <c r="DU260">
        <v>3.3399999999999999E-2</v>
      </c>
      <c r="DV260" t="s">
        <v>643</v>
      </c>
    </row>
    <row r="261" spans="1:126" x14ac:dyDescent="0.25">
      <c r="A261" t="s">
        <v>281</v>
      </c>
      <c r="B261" t="s">
        <v>333</v>
      </c>
      <c r="C261" t="s">
        <v>9</v>
      </c>
      <c r="D261" s="1">
        <v>43559.691666666666</v>
      </c>
      <c r="E261" t="s">
        <v>338</v>
      </c>
      <c r="F261" t="s">
        <v>338</v>
      </c>
      <c r="G261" t="s">
        <v>284</v>
      </c>
      <c r="H261">
        <v>0.05</v>
      </c>
      <c r="I261" t="s">
        <v>561</v>
      </c>
      <c r="J261">
        <v>0.1</v>
      </c>
      <c r="K261" t="s">
        <v>643</v>
      </c>
      <c r="M261">
        <v>1E-3</v>
      </c>
      <c r="N261" t="s">
        <v>562</v>
      </c>
      <c r="O261" t="s">
        <v>562</v>
      </c>
      <c r="P261" t="s">
        <v>643</v>
      </c>
      <c r="R261">
        <v>1E-3</v>
      </c>
      <c r="S261">
        <v>2.4599999999999999E-3</v>
      </c>
      <c r="T261">
        <v>2.5400000000000002E-3</v>
      </c>
      <c r="U261" t="s">
        <v>643</v>
      </c>
      <c r="W261">
        <v>0.01</v>
      </c>
      <c r="X261" t="s">
        <v>563</v>
      </c>
      <c r="Y261">
        <v>1.6299999999999999E-2</v>
      </c>
      <c r="Z261" t="s">
        <v>643</v>
      </c>
      <c r="AB261">
        <v>1E-3</v>
      </c>
      <c r="AC261" t="s">
        <v>562</v>
      </c>
      <c r="AG261">
        <v>0.05</v>
      </c>
      <c r="AH261">
        <v>4.2</v>
      </c>
      <c r="AI261">
        <v>4.7</v>
      </c>
      <c r="AJ261" t="s">
        <v>643</v>
      </c>
      <c r="AL261">
        <v>1E-3</v>
      </c>
      <c r="AM261" t="s">
        <v>562</v>
      </c>
      <c r="AN261" t="s">
        <v>562</v>
      </c>
      <c r="AO261" t="s">
        <v>643</v>
      </c>
      <c r="AR261">
        <v>314</v>
      </c>
      <c r="AV261">
        <v>2.5</v>
      </c>
      <c r="AW261">
        <v>6.1</v>
      </c>
      <c r="AX261">
        <v>6.5</v>
      </c>
      <c r="AY261" t="s">
        <v>643</v>
      </c>
      <c r="BA261">
        <v>0.01</v>
      </c>
      <c r="BB261" t="s">
        <v>563</v>
      </c>
      <c r="BC261" t="s">
        <v>563</v>
      </c>
      <c r="BD261" t="s">
        <v>643</v>
      </c>
      <c r="BF261">
        <v>1E-3</v>
      </c>
      <c r="BG261" t="s">
        <v>562</v>
      </c>
      <c r="BH261" t="s">
        <v>562</v>
      </c>
      <c r="BI261" t="s">
        <v>643</v>
      </c>
      <c r="BK261">
        <v>1E-3</v>
      </c>
      <c r="BL261" t="s">
        <v>562</v>
      </c>
      <c r="BM261" t="s">
        <v>562</v>
      </c>
      <c r="BN261" t="s">
        <v>643</v>
      </c>
      <c r="BP261">
        <v>0.01</v>
      </c>
      <c r="BQ261" t="s">
        <v>563</v>
      </c>
      <c r="BR261" t="s">
        <v>563</v>
      </c>
      <c r="BS261" t="s">
        <v>643</v>
      </c>
      <c r="BU261">
        <v>0.1</v>
      </c>
      <c r="BV261" t="s">
        <v>574</v>
      </c>
      <c r="BW261">
        <v>0.53400000000000003</v>
      </c>
      <c r="BX261" t="s">
        <v>643</v>
      </c>
      <c r="BZ261">
        <v>0.01</v>
      </c>
      <c r="CA261" t="s">
        <v>563</v>
      </c>
      <c r="CB261" t="s">
        <v>563</v>
      </c>
      <c r="CC261" t="s">
        <v>643</v>
      </c>
      <c r="CF261">
        <v>1132</v>
      </c>
      <c r="CJ261">
        <v>0.01</v>
      </c>
      <c r="CK261" t="s">
        <v>563</v>
      </c>
      <c r="CL261" t="s">
        <v>563</v>
      </c>
      <c r="CM261" t="s">
        <v>643</v>
      </c>
      <c r="CO261">
        <v>1E-4</v>
      </c>
      <c r="CP261" t="s">
        <v>588</v>
      </c>
      <c r="CQ261" t="s">
        <v>588</v>
      </c>
      <c r="CR261" t="s">
        <v>643</v>
      </c>
      <c r="CT261">
        <v>0.01</v>
      </c>
      <c r="CU261" t="s">
        <v>563</v>
      </c>
      <c r="CV261" t="s">
        <v>563</v>
      </c>
      <c r="CW261" t="s">
        <v>643</v>
      </c>
      <c r="CY261">
        <v>0.01</v>
      </c>
      <c r="CZ261" t="s">
        <v>563</v>
      </c>
      <c r="DA261">
        <v>1.8800000000000001E-2</v>
      </c>
      <c r="DB261" t="s">
        <v>643</v>
      </c>
      <c r="DD261">
        <v>5.0000000000000001E-3</v>
      </c>
      <c r="DE261" t="s">
        <v>592</v>
      </c>
      <c r="DF261" t="s">
        <v>592</v>
      </c>
      <c r="DG261" t="s">
        <v>643</v>
      </c>
      <c r="DI261">
        <v>1E-3</v>
      </c>
      <c r="DJ261" t="s">
        <v>562</v>
      </c>
      <c r="DK261" t="s">
        <v>562</v>
      </c>
      <c r="DL261" t="s">
        <v>643</v>
      </c>
      <c r="DN261">
        <v>0.01</v>
      </c>
      <c r="DO261" t="s">
        <v>563</v>
      </c>
      <c r="DP261" t="s">
        <v>563</v>
      </c>
      <c r="DQ261" t="s">
        <v>643</v>
      </c>
      <c r="DS261">
        <v>0.01</v>
      </c>
      <c r="DT261" t="s">
        <v>563</v>
      </c>
      <c r="DU261" t="s">
        <v>563</v>
      </c>
      <c r="DV261" t="s">
        <v>643</v>
      </c>
    </row>
    <row r="262" spans="1:126" x14ac:dyDescent="0.25">
      <c r="A262" t="s">
        <v>281</v>
      </c>
      <c r="B262" t="s">
        <v>333</v>
      </c>
      <c r="C262" t="s">
        <v>9</v>
      </c>
      <c r="D262" s="1">
        <v>43559.695833333331</v>
      </c>
      <c r="E262" t="s">
        <v>339</v>
      </c>
      <c r="F262" t="s">
        <v>339</v>
      </c>
      <c r="G262" t="s">
        <v>286</v>
      </c>
      <c r="H262">
        <v>0.05</v>
      </c>
      <c r="I262" t="s">
        <v>561</v>
      </c>
      <c r="J262">
        <v>0.104</v>
      </c>
      <c r="K262" t="s">
        <v>643</v>
      </c>
      <c r="M262">
        <v>1E-3</v>
      </c>
      <c r="N262" t="s">
        <v>562</v>
      </c>
      <c r="O262" t="s">
        <v>562</v>
      </c>
      <c r="P262" t="s">
        <v>643</v>
      </c>
      <c r="R262">
        <v>1E-3</v>
      </c>
      <c r="S262">
        <v>1.7799999999999999E-3</v>
      </c>
      <c r="T262">
        <v>2.3400000000000001E-3</v>
      </c>
      <c r="U262" t="s">
        <v>643</v>
      </c>
      <c r="W262">
        <v>0.01</v>
      </c>
      <c r="X262" t="s">
        <v>563</v>
      </c>
      <c r="Y262">
        <v>1.5299999999999999E-2</v>
      </c>
      <c r="Z262" t="s">
        <v>643</v>
      </c>
      <c r="AB262">
        <v>1E-3</v>
      </c>
      <c r="AC262" t="s">
        <v>562</v>
      </c>
      <c r="AG262">
        <v>0.05</v>
      </c>
      <c r="AH262">
        <v>3.7</v>
      </c>
      <c r="AI262">
        <v>4.2</v>
      </c>
      <c r="AJ262" t="s">
        <v>643</v>
      </c>
      <c r="AL262">
        <v>1E-3</v>
      </c>
      <c r="AM262" t="s">
        <v>562</v>
      </c>
      <c r="AN262" t="s">
        <v>562</v>
      </c>
      <c r="AO262" t="s">
        <v>643</v>
      </c>
      <c r="AR262">
        <v>301</v>
      </c>
      <c r="AV262">
        <v>2.5</v>
      </c>
      <c r="AW262">
        <v>6.5</v>
      </c>
      <c r="AX262">
        <v>6.5</v>
      </c>
      <c r="AY262" t="s">
        <v>643</v>
      </c>
      <c r="BA262">
        <v>0.01</v>
      </c>
      <c r="BB262" t="s">
        <v>563</v>
      </c>
      <c r="BC262" t="s">
        <v>563</v>
      </c>
      <c r="BD262" t="s">
        <v>643</v>
      </c>
      <c r="BF262">
        <v>1E-3</v>
      </c>
      <c r="BG262" t="s">
        <v>562</v>
      </c>
      <c r="BH262" t="s">
        <v>562</v>
      </c>
      <c r="BI262" t="s">
        <v>643</v>
      </c>
      <c r="BK262">
        <v>1E-3</v>
      </c>
      <c r="BL262" t="s">
        <v>562</v>
      </c>
      <c r="BM262" t="s">
        <v>562</v>
      </c>
      <c r="BN262" t="s">
        <v>643</v>
      </c>
      <c r="BP262">
        <v>0.01</v>
      </c>
      <c r="BQ262" t="s">
        <v>563</v>
      </c>
      <c r="BR262" t="s">
        <v>563</v>
      </c>
      <c r="BS262" t="s">
        <v>643</v>
      </c>
      <c r="BU262">
        <v>0.1</v>
      </c>
      <c r="BV262" t="s">
        <v>574</v>
      </c>
      <c r="BW262">
        <v>1.8</v>
      </c>
      <c r="BX262" t="s">
        <v>643</v>
      </c>
      <c r="BZ262">
        <v>0.01</v>
      </c>
      <c r="CA262" t="s">
        <v>563</v>
      </c>
      <c r="CB262" t="s">
        <v>563</v>
      </c>
      <c r="CC262" t="s">
        <v>643</v>
      </c>
      <c r="CF262">
        <v>1002</v>
      </c>
      <c r="CJ262">
        <v>0.01</v>
      </c>
      <c r="CK262" t="s">
        <v>563</v>
      </c>
      <c r="CL262">
        <v>2.0899999999999998E-2</v>
      </c>
      <c r="CM262" t="s">
        <v>643</v>
      </c>
      <c r="CO262">
        <v>1E-4</v>
      </c>
      <c r="CP262" t="s">
        <v>588</v>
      </c>
      <c r="CQ262" t="s">
        <v>588</v>
      </c>
      <c r="CR262" t="s">
        <v>643</v>
      </c>
      <c r="CT262">
        <v>0.01</v>
      </c>
      <c r="CU262" t="s">
        <v>563</v>
      </c>
      <c r="CV262" t="s">
        <v>563</v>
      </c>
      <c r="CW262" t="s">
        <v>643</v>
      </c>
      <c r="CY262">
        <v>0.01</v>
      </c>
      <c r="CZ262" t="s">
        <v>563</v>
      </c>
      <c r="DA262" t="s">
        <v>563</v>
      </c>
      <c r="DB262" t="s">
        <v>643</v>
      </c>
      <c r="DD262">
        <v>5.0000000000000001E-3</v>
      </c>
      <c r="DE262" t="s">
        <v>592</v>
      </c>
      <c r="DF262" t="s">
        <v>592</v>
      </c>
      <c r="DG262" t="s">
        <v>643</v>
      </c>
      <c r="DI262">
        <v>1E-3</v>
      </c>
      <c r="DJ262" t="s">
        <v>562</v>
      </c>
      <c r="DK262" t="s">
        <v>562</v>
      </c>
      <c r="DL262" t="s">
        <v>643</v>
      </c>
      <c r="DN262">
        <v>0.01</v>
      </c>
      <c r="DO262" t="s">
        <v>563</v>
      </c>
      <c r="DP262" t="s">
        <v>563</v>
      </c>
      <c r="DQ262" t="s">
        <v>643</v>
      </c>
      <c r="DS262">
        <v>0.01</v>
      </c>
      <c r="DT262" t="s">
        <v>563</v>
      </c>
      <c r="DU262">
        <v>1.32E-2</v>
      </c>
      <c r="DV262" t="s">
        <v>643</v>
      </c>
    </row>
    <row r="263" spans="1:126" x14ac:dyDescent="0.25">
      <c r="A263" t="s">
        <v>281</v>
      </c>
      <c r="B263" t="s">
        <v>340</v>
      </c>
      <c r="C263" t="s">
        <v>9</v>
      </c>
      <c r="D263" s="1">
        <v>43513.632638888892</v>
      </c>
      <c r="E263" t="s">
        <v>341</v>
      </c>
      <c r="F263" t="s">
        <v>341</v>
      </c>
      <c r="G263" t="s">
        <v>284</v>
      </c>
      <c r="H263">
        <v>0.05</v>
      </c>
      <c r="I263" t="s">
        <v>561</v>
      </c>
      <c r="J263">
        <v>0.14000000000000001</v>
      </c>
      <c r="K263" t="s">
        <v>643</v>
      </c>
      <c r="M263">
        <v>1E-3</v>
      </c>
      <c r="N263" t="s">
        <v>562</v>
      </c>
      <c r="O263" t="s">
        <v>562</v>
      </c>
      <c r="P263" t="s">
        <v>643</v>
      </c>
      <c r="R263">
        <v>1E-3</v>
      </c>
      <c r="S263">
        <v>2.15E-3</v>
      </c>
      <c r="T263">
        <v>2.5200000000000001E-3</v>
      </c>
      <c r="U263" t="s">
        <v>643</v>
      </c>
      <c r="W263">
        <v>0.01</v>
      </c>
      <c r="X263" t="s">
        <v>563</v>
      </c>
      <c r="Y263" t="s">
        <v>563</v>
      </c>
      <c r="Z263" t="s">
        <v>643</v>
      </c>
      <c r="AB263">
        <v>1E-3</v>
      </c>
      <c r="AC263" t="s">
        <v>562</v>
      </c>
      <c r="AG263">
        <v>0.05</v>
      </c>
      <c r="AH263">
        <v>3.5</v>
      </c>
      <c r="AI263">
        <v>3.9</v>
      </c>
      <c r="AJ263" t="s">
        <v>643</v>
      </c>
      <c r="AL263">
        <v>1E-3</v>
      </c>
      <c r="AM263" t="s">
        <v>562</v>
      </c>
      <c r="AN263" t="s">
        <v>562</v>
      </c>
      <c r="AO263" t="s">
        <v>643</v>
      </c>
      <c r="AR263">
        <v>386</v>
      </c>
      <c r="AV263">
        <v>2.5</v>
      </c>
      <c r="AW263">
        <v>3.7</v>
      </c>
      <c r="AX263">
        <v>6.2</v>
      </c>
      <c r="AY263" t="s">
        <v>643</v>
      </c>
      <c r="BA263">
        <v>0.01</v>
      </c>
      <c r="BB263" t="s">
        <v>563</v>
      </c>
      <c r="BC263" t="s">
        <v>563</v>
      </c>
      <c r="BD263" t="s">
        <v>643</v>
      </c>
      <c r="BF263">
        <v>1E-3</v>
      </c>
      <c r="BG263" t="s">
        <v>562</v>
      </c>
      <c r="BH263" t="s">
        <v>562</v>
      </c>
      <c r="BI263" t="s">
        <v>643</v>
      </c>
      <c r="BK263">
        <v>1E-3</v>
      </c>
      <c r="BL263" t="s">
        <v>562</v>
      </c>
      <c r="BM263" t="s">
        <v>562</v>
      </c>
      <c r="BN263" t="s">
        <v>643</v>
      </c>
      <c r="BP263">
        <v>0.01</v>
      </c>
      <c r="BQ263" t="s">
        <v>563</v>
      </c>
      <c r="BR263" t="s">
        <v>563</v>
      </c>
      <c r="BS263" t="s">
        <v>643</v>
      </c>
      <c r="BU263">
        <v>0.1</v>
      </c>
      <c r="BV263" t="s">
        <v>574</v>
      </c>
      <c r="BW263">
        <v>0.66400000000000003</v>
      </c>
      <c r="BX263" t="s">
        <v>643</v>
      </c>
      <c r="BZ263">
        <v>0.01</v>
      </c>
      <c r="CA263" t="s">
        <v>563</v>
      </c>
      <c r="CB263" t="s">
        <v>563</v>
      </c>
      <c r="CC263" t="s">
        <v>643</v>
      </c>
      <c r="CF263">
        <v>1453</v>
      </c>
      <c r="CJ263">
        <v>0.01</v>
      </c>
      <c r="CK263" t="s">
        <v>563</v>
      </c>
      <c r="CL263">
        <v>1.7999999999999999E-2</v>
      </c>
      <c r="CM263" t="s">
        <v>643</v>
      </c>
      <c r="CO263">
        <v>1E-4</v>
      </c>
      <c r="CP263" t="s">
        <v>588</v>
      </c>
      <c r="CQ263" t="s">
        <v>588</v>
      </c>
      <c r="CR263" t="s">
        <v>643</v>
      </c>
      <c r="CT263">
        <v>0.01</v>
      </c>
      <c r="CU263" t="s">
        <v>563</v>
      </c>
      <c r="CV263" t="s">
        <v>563</v>
      </c>
      <c r="CW263" t="s">
        <v>643</v>
      </c>
      <c r="CY263">
        <v>0.01</v>
      </c>
      <c r="CZ263" t="s">
        <v>563</v>
      </c>
      <c r="DA263" t="s">
        <v>563</v>
      </c>
      <c r="DB263" t="s">
        <v>643</v>
      </c>
      <c r="DD263">
        <v>5.0000000000000001E-3</v>
      </c>
      <c r="DE263" t="s">
        <v>592</v>
      </c>
      <c r="DF263" t="s">
        <v>592</v>
      </c>
      <c r="DG263" t="s">
        <v>643</v>
      </c>
      <c r="DI263">
        <v>1E-3</v>
      </c>
      <c r="DJ263" t="s">
        <v>562</v>
      </c>
      <c r="DK263" t="s">
        <v>562</v>
      </c>
      <c r="DL263" t="s">
        <v>643</v>
      </c>
      <c r="DN263">
        <v>0.01</v>
      </c>
      <c r="DO263" t="s">
        <v>563</v>
      </c>
      <c r="DP263" t="s">
        <v>563</v>
      </c>
      <c r="DQ263" t="s">
        <v>643</v>
      </c>
      <c r="DS263">
        <v>0.01</v>
      </c>
      <c r="DT263" t="s">
        <v>563</v>
      </c>
      <c r="DU263">
        <v>5.1299999999999998E-2</v>
      </c>
      <c r="DV263" t="s">
        <v>643</v>
      </c>
    </row>
    <row r="264" spans="1:126" x14ac:dyDescent="0.25">
      <c r="A264" t="s">
        <v>281</v>
      </c>
      <c r="B264" t="s">
        <v>340</v>
      </c>
      <c r="C264" t="s">
        <v>9</v>
      </c>
      <c r="D264" s="1">
        <v>43513.636805555558</v>
      </c>
      <c r="E264" t="s">
        <v>342</v>
      </c>
      <c r="F264" t="s">
        <v>342</v>
      </c>
      <c r="G264" t="s">
        <v>286</v>
      </c>
      <c r="H264">
        <v>0.05</v>
      </c>
      <c r="I264" t="s">
        <v>561</v>
      </c>
      <c r="J264">
        <v>0.246</v>
      </c>
      <c r="K264" t="s">
        <v>643</v>
      </c>
      <c r="M264">
        <v>1E-3</v>
      </c>
      <c r="N264" t="s">
        <v>562</v>
      </c>
      <c r="O264" t="s">
        <v>562</v>
      </c>
      <c r="P264" t="s">
        <v>643</v>
      </c>
      <c r="R264">
        <v>1E-3</v>
      </c>
      <c r="S264">
        <v>2.0500000000000002E-3</v>
      </c>
      <c r="T264">
        <v>2.97E-3</v>
      </c>
      <c r="U264" t="s">
        <v>643</v>
      </c>
      <c r="W264">
        <v>0.01</v>
      </c>
      <c r="X264" t="s">
        <v>563</v>
      </c>
      <c r="Y264" t="s">
        <v>563</v>
      </c>
      <c r="Z264" t="s">
        <v>643</v>
      </c>
      <c r="AB264">
        <v>1E-3</v>
      </c>
      <c r="AC264" t="s">
        <v>562</v>
      </c>
      <c r="AG264">
        <v>0.05</v>
      </c>
      <c r="AH264">
        <v>3.3</v>
      </c>
      <c r="AI264">
        <v>4.9000000000000004</v>
      </c>
      <c r="AJ264" t="s">
        <v>643</v>
      </c>
      <c r="AL264">
        <v>1E-3</v>
      </c>
      <c r="AM264" t="s">
        <v>562</v>
      </c>
      <c r="AN264" t="s">
        <v>562</v>
      </c>
      <c r="AO264" t="s">
        <v>643</v>
      </c>
      <c r="AR264">
        <v>403</v>
      </c>
      <c r="AV264">
        <v>2.5</v>
      </c>
      <c r="AW264">
        <v>7.5</v>
      </c>
      <c r="AX264">
        <v>9.8000000000000007</v>
      </c>
      <c r="AY264" t="s">
        <v>643</v>
      </c>
      <c r="BA264">
        <v>0.01</v>
      </c>
      <c r="BB264" t="s">
        <v>563</v>
      </c>
      <c r="BC264" t="s">
        <v>563</v>
      </c>
      <c r="BD264" t="s">
        <v>643</v>
      </c>
      <c r="BF264">
        <v>1E-3</v>
      </c>
      <c r="BG264" t="s">
        <v>562</v>
      </c>
      <c r="BH264" t="s">
        <v>562</v>
      </c>
      <c r="BI264" t="s">
        <v>643</v>
      </c>
      <c r="BK264">
        <v>1E-3</v>
      </c>
      <c r="BL264" t="s">
        <v>562</v>
      </c>
      <c r="BM264" t="s">
        <v>562</v>
      </c>
      <c r="BN264" t="s">
        <v>643</v>
      </c>
      <c r="BP264">
        <v>0.01</v>
      </c>
      <c r="BQ264" t="s">
        <v>563</v>
      </c>
      <c r="BR264" t="s">
        <v>563</v>
      </c>
      <c r="BS264" t="s">
        <v>643</v>
      </c>
      <c r="BU264">
        <v>0.1</v>
      </c>
      <c r="BV264" t="s">
        <v>574</v>
      </c>
      <c r="BW264">
        <v>0.505</v>
      </c>
      <c r="BX264" t="s">
        <v>643</v>
      </c>
      <c r="BZ264">
        <v>0.01</v>
      </c>
      <c r="CA264" t="s">
        <v>563</v>
      </c>
      <c r="CB264" t="s">
        <v>563</v>
      </c>
      <c r="CC264" t="s">
        <v>643</v>
      </c>
      <c r="CF264">
        <v>1478</v>
      </c>
      <c r="CJ264">
        <v>0.01</v>
      </c>
      <c r="CK264" t="s">
        <v>563</v>
      </c>
      <c r="CL264">
        <v>1.7999999999999999E-2</v>
      </c>
      <c r="CM264" t="s">
        <v>643</v>
      </c>
      <c r="CO264">
        <v>1E-4</v>
      </c>
      <c r="CP264" t="s">
        <v>588</v>
      </c>
      <c r="CQ264" t="s">
        <v>588</v>
      </c>
      <c r="CR264" t="s">
        <v>643</v>
      </c>
      <c r="CT264">
        <v>0.01</v>
      </c>
      <c r="CU264" t="s">
        <v>563</v>
      </c>
      <c r="CV264" t="s">
        <v>563</v>
      </c>
      <c r="CW264" t="s">
        <v>643</v>
      </c>
      <c r="CY264">
        <v>0.01</v>
      </c>
      <c r="CZ264" t="s">
        <v>563</v>
      </c>
      <c r="DA264" t="s">
        <v>563</v>
      </c>
      <c r="DB264" t="s">
        <v>643</v>
      </c>
      <c r="DD264">
        <v>5.0000000000000001E-3</v>
      </c>
      <c r="DE264" t="s">
        <v>592</v>
      </c>
      <c r="DF264" t="s">
        <v>592</v>
      </c>
      <c r="DG264" t="s">
        <v>643</v>
      </c>
      <c r="DI264">
        <v>1E-3</v>
      </c>
      <c r="DJ264" t="s">
        <v>562</v>
      </c>
      <c r="DK264" t="s">
        <v>562</v>
      </c>
      <c r="DL264" t="s">
        <v>643</v>
      </c>
      <c r="DN264">
        <v>0.01</v>
      </c>
      <c r="DO264" t="s">
        <v>563</v>
      </c>
      <c r="DP264" t="s">
        <v>563</v>
      </c>
      <c r="DQ264" t="s">
        <v>643</v>
      </c>
      <c r="DS264">
        <v>0.01</v>
      </c>
      <c r="DT264" t="s">
        <v>563</v>
      </c>
      <c r="DU264" t="s">
        <v>563</v>
      </c>
      <c r="DV264" t="s">
        <v>643</v>
      </c>
    </row>
    <row r="265" spans="1:126" x14ac:dyDescent="0.25">
      <c r="A265" t="s">
        <v>281</v>
      </c>
      <c r="B265" t="s">
        <v>340</v>
      </c>
      <c r="C265" t="s">
        <v>9</v>
      </c>
      <c r="D265" s="1">
        <v>43540.664583333331</v>
      </c>
      <c r="E265" t="s">
        <v>343</v>
      </c>
      <c r="F265" t="s">
        <v>343</v>
      </c>
      <c r="G265" t="s">
        <v>284</v>
      </c>
      <c r="H265">
        <v>0.05</v>
      </c>
      <c r="I265" t="s">
        <v>561</v>
      </c>
      <c r="J265">
        <v>0.46400000000000002</v>
      </c>
      <c r="K265" t="s">
        <v>643</v>
      </c>
      <c r="M265">
        <v>1E-3</v>
      </c>
      <c r="N265" t="s">
        <v>562</v>
      </c>
      <c r="O265" t="s">
        <v>562</v>
      </c>
      <c r="P265" t="s">
        <v>643</v>
      </c>
      <c r="R265">
        <v>1E-3</v>
      </c>
      <c r="S265">
        <v>2.2899999999999999E-3</v>
      </c>
      <c r="T265">
        <v>3.0899999999999999E-3</v>
      </c>
      <c r="U265" t="s">
        <v>643</v>
      </c>
      <c r="W265">
        <v>0.01</v>
      </c>
      <c r="X265" t="s">
        <v>563</v>
      </c>
      <c r="Y265" t="s">
        <v>563</v>
      </c>
      <c r="Z265" t="s">
        <v>643</v>
      </c>
      <c r="AB265">
        <v>1E-3</v>
      </c>
      <c r="AC265" t="s">
        <v>562</v>
      </c>
      <c r="AG265">
        <v>0.05</v>
      </c>
      <c r="AH265">
        <v>4.3</v>
      </c>
      <c r="AI265">
        <v>4.9000000000000004</v>
      </c>
      <c r="AJ265" t="s">
        <v>643</v>
      </c>
      <c r="AL265">
        <v>1E-3</v>
      </c>
      <c r="AM265" t="s">
        <v>562</v>
      </c>
      <c r="AN265" t="s">
        <v>562</v>
      </c>
      <c r="AO265" t="s">
        <v>643</v>
      </c>
      <c r="AR265">
        <v>372</v>
      </c>
      <c r="AV265">
        <v>2.5</v>
      </c>
      <c r="AW265">
        <v>6.1</v>
      </c>
      <c r="AX265">
        <v>6.5</v>
      </c>
      <c r="AY265" t="s">
        <v>643</v>
      </c>
      <c r="BA265">
        <v>0.01</v>
      </c>
      <c r="BB265" t="s">
        <v>563</v>
      </c>
      <c r="BC265" t="s">
        <v>563</v>
      </c>
      <c r="BD265" t="s">
        <v>643</v>
      </c>
      <c r="BF265">
        <v>1E-3</v>
      </c>
      <c r="BG265" t="s">
        <v>562</v>
      </c>
      <c r="BH265" t="s">
        <v>562</v>
      </c>
      <c r="BI265" t="s">
        <v>643</v>
      </c>
      <c r="BK265">
        <v>1E-3</v>
      </c>
      <c r="BL265" t="s">
        <v>562</v>
      </c>
      <c r="BM265" t="s">
        <v>562</v>
      </c>
      <c r="BN265" t="s">
        <v>643</v>
      </c>
      <c r="BP265">
        <v>0.01</v>
      </c>
      <c r="BQ265" t="s">
        <v>563</v>
      </c>
      <c r="BR265" t="s">
        <v>563</v>
      </c>
      <c r="BS265" t="s">
        <v>643</v>
      </c>
      <c r="BU265">
        <v>0.1</v>
      </c>
      <c r="BV265" t="s">
        <v>574</v>
      </c>
      <c r="BW265">
        <v>0.33100000000000002</v>
      </c>
      <c r="BX265" t="s">
        <v>643</v>
      </c>
      <c r="BZ265">
        <v>0.01</v>
      </c>
      <c r="CA265" t="s">
        <v>563</v>
      </c>
      <c r="CB265" t="s">
        <v>563</v>
      </c>
      <c r="CC265" t="s">
        <v>643</v>
      </c>
      <c r="CF265">
        <v>1394</v>
      </c>
      <c r="CJ265">
        <v>0.01</v>
      </c>
      <c r="CK265" t="s">
        <v>563</v>
      </c>
      <c r="CL265">
        <v>1.6E-2</v>
      </c>
      <c r="CM265" t="s">
        <v>643</v>
      </c>
      <c r="CO265">
        <v>1E-4</v>
      </c>
      <c r="CP265" t="s">
        <v>588</v>
      </c>
      <c r="CQ265" t="s">
        <v>588</v>
      </c>
      <c r="CR265" t="s">
        <v>643</v>
      </c>
      <c r="CT265">
        <v>0.01</v>
      </c>
      <c r="CU265" t="s">
        <v>563</v>
      </c>
      <c r="CV265" t="s">
        <v>563</v>
      </c>
      <c r="CW265" t="s">
        <v>643</v>
      </c>
      <c r="CY265">
        <v>0.01</v>
      </c>
      <c r="CZ265" t="s">
        <v>563</v>
      </c>
      <c r="DA265" t="s">
        <v>563</v>
      </c>
      <c r="DB265" t="s">
        <v>643</v>
      </c>
      <c r="DD265">
        <v>5.0000000000000001E-3</v>
      </c>
      <c r="DE265" t="s">
        <v>592</v>
      </c>
      <c r="DF265" t="s">
        <v>592</v>
      </c>
      <c r="DG265" t="s">
        <v>643</v>
      </c>
      <c r="DI265">
        <v>1E-3</v>
      </c>
      <c r="DJ265" t="s">
        <v>562</v>
      </c>
      <c r="DK265" t="s">
        <v>562</v>
      </c>
      <c r="DL265" t="s">
        <v>643</v>
      </c>
      <c r="DN265">
        <v>0.01</v>
      </c>
      <c r="DO265" t="s">
        <v>563</v>
      </c>
      <c r="DP265" t="s">
        <v>563</v>
      </c>
      <c r="DQ265" t="s">
        <v>643</v>
      </c>
      <c r="DS265">
        <v>0.01</v>
      </c>
      <c r="DT265" t="s">
        <v>563</v>
      </c>
      <c r="DU265" t="s">
        <v>563</v>
      </c>
      <c r="DV265" t="s">
        <v>643</v>
      </c>
    </row>
    <row r="266" spans="1:126" x14ac:dyDescent="0.25">
      <c r="A266" t="s">
        <v>281</v>
      </c>
      <c r="B266" t="s">
        <v>340</v>
      </c>
      <c r="C266" t="s">
        <v>9</v>
      </c>
      <c r="D266" s="1">
        <v>43540.669444444444</v>
      </c>
      <c r="E266" t="s">
        <v>344</v>
      </c>
      <c r="F266" t="s">
        <v>344</v>
      </c>
      <c r="G266" t="s">
        <v>286</v>
      </c>
      <c r="H266">
        <v>0.05</v>
      </c>
      <c r="I266" t="s">
        <v>561</v>
      </c>
      <c r="J266">
        <v>0.46300000000000002</v>
      </c>
      <c r="K266" t="s">
        <v>643</v>
      </c>
      <c r="M266">
        <v>1E-3</v>
      </c>
      <c r="N266" t="s">
        <v>562</v>
      </c>
      <c r="O266" t="s">
        <v>562</v>
      </c>
      <c r="P266" t="s">
        <v>643</v>
      </c>
      <c r="R266">
        <v>1E-3</v>
      </c>
      <c r="S266">
        <v>2.3400000000000001E-3</v>
      </c>
      <c r="T266">
        <v>2.7599999999999999E-3</v>
      </c>
      <c r="U266" t="s">
        <v>643</v>
      </c>
      <c r="W266">
        <v>0.01</v>
      </c>
      <c r="X266" t="s">
        <v>563</v>
      </c>
      <c r="Y266" t="s">
        <v>563</v>
      </c>
      <c r="Z266" t="s">
        <v>643</v>
      </c>
      <c r="AB266">
        <v>1E-3</v>
      </c>
      <c r="AC266" t="s">
        <v>562</v>
      </c>
      <c r="AG266">
        <v>0.05</v>
      </c>
      <c r="AH266">
        <v>4.5</v>
      </c>
      <c r="AI266">
        <v>5.2</v>
      </c>
      <c r="AJ266" t="s">
        <v>643</v>
      </c>
      <c r="AL266">
        <v>1E-3</v>
      </c>
      <c r="AM266" t="s">
        <v>562</v>
      </c>
      <c r="AN266" t="s">
        <v>562</v>
      </c>
      <c r="AO266" t="s">
        <v>643</v>
      </c>
      <c r="AR266">
        <v>386</v>
      </c>
      <c r="AV266">
        <v>2.5</v>
      </c>
      <c r="AW266">
        <v>4.7</v>
      </c>
      <c r="AX266">
        <v>6.1</v>
      </c>
      <c r="AY266" t="s">
        <v>643</v>
      </c>
      <c r="BA266">
        <v>0.01</v>
      </c>
      <c r="BB266" t="s">
        <v>563</v>
      </c>
      <c r="BC266" t="s">
        <v>563</v>
      </c>
      <c r="BD266" t="s">
        <v>643</v>
      </c>
      <c r="BF266">
        <v>1E-3</v>
      </c>
      <c r="BG266" t="s">
        <v>562</v>
      </c>
      <c r="BH266" t="s">
        <v>562</v>
      </c>
      <c r="BI266" t="s">
        <v>643</v>
      </c>
      <c r="BK266">
        <v>1E-3</v>
      </c>
      <c r="BL266" t="s">
        <v>562</v>
      </c>
      <c r="BM266" t="s">
        <v>562</v>
      </c>
      <c r="BN266" t="s">
        <v>643</v>
      </c>
      <c r="BP266">
        <v>0.01</v>
      </c>
      <c r="BQ266" t="s">
        <v>563</v>
      </c>
      <c r="BR266" t="s">
        <v>563</v>
      </c>
      <c r="BS266" t="s">
        <v>643</v>
      </c>
      <c r="BU266">
        <v>0.1</v>
      </c>
      <c r="BV266" t="s">
        <v>574</v>
      </c>
      <c r="BW266">
        <v>0.36</v>
      </c>
      <c r="BX266" t="s">
        <v>643</v>
      </c>
      <c r="BZ266">
        <v>0.01</v>
      </c>
      <c r="CA266" t="s">
        <v>563</v>
      </c>
      <c r="CB266" t="s">
        <v>563</v>
      </c>
      <c r="CC266" t="s">
        <v>643</v>
      </c>
      <c r="CF266">
        <v>1462</v>
      </c>
      <c r="CJ266">
        <v>0.01</v>
      </c>
      <c r="CK266" t="s">
        <v>563</v>
      </c>
      <c r="CL266">
        <v>1.55E-2</v>
      </c>
      <c r="CM266" t="s">
        <v>643</v>
      </c>
      <c r="CO266">
        <v>1E-4</v>
      </c>
      <c r="CP266" t="s">
        <v>588</v>
      </c>
      <c r="CQ266" t="s">
        <v>588</v>
      </c>
      <c r="CR266" t="s">
        <v>643</v>
      </c>
      <c r="CT266">
        <v>0.01</v>
      </c>
      <c r="CU266" t="s">
        <v>563</v>
      </c>
      <c r="CV266" t="s">
        <v>563</v>
      </c>
      <c r="CW266" t="s">
        <v>643</v>
      </c>
      <c r="CY266">
        <v>0.01</v>
      </c>
      <c r="CZ266" t="s">
        <v>563</v>
      </c>
      <c r="DA266" t="s">
        <v>563</v>
      </c>
      <c r="DB266" t="s">
        <v>643</v>
      </c>
      <c r="DD266">
        <v>5.0000000000000001E-3</v>
      </c>
      <c r="DE266" t="s">
        <v>592</v>
      </c>
      <c r="DF266" t="s">
        <v>592</v>
      </c>
      <c r="DG266" t="s">
        <v>643</v>
      </c>
      <c r="DI266">
        <v>1E-3</v>
      </c>
      <c r="DJ266" t="s">
        <v>562</v>
      </c>
      <c r="DK266" t="s">
        <v>562</v>
      </c>
      <c r="DL266" t="s">
        <v>643</v>
      </c>
      <c r="DN266">
        <v>0.01</v>
      </c>
      <c r="DO266" t="s">
        <v>563</v>
      </c>
      <c r="DP266" t="s">
        <v>563</v>
      </c>
      <c r="DQ266" t="s">
        <v>643</v>
      </c>
      <c r="DS266">
        <v>0.01</v>
      </c>
      <c r="DT266" t="s">
        <v>563</v>
      </c>
      <c r="DU266" t="s">
        <v>563</v>
      </c>
      <c r="DV266" t="s">
        <v>643</v>
      </c>
    </row>
    <row r="267" spans="1:126" x14ac:dyDescent="0.25">
      <c r="A267" t="s">
        <v>281</v>
      </c>
      <c r="B267" t="s">
        <v>340</v>
      </c>
      <c r="C267" t="s">
        <v>9</v>
      </c>
      <c r="D267" s="1">
        <v>43563.295138888891</v>
      </c>
      <c r="E267" t="s">
        <v>345</v>
      </c>
      <c r="F267" t="s">
        <v>345</v>
      </c>
      <c r="G267" t="s">
        <v>284</v>
      </c>
      <c r="H267">
        <v>0.05</v>
      </c>
      <c r="I267" t="s">
        <v>561</v>
      </c>
      <c r="J267">
        <v>0.91900000000000004</v>
      </c>
      <c r="K267" t="s">
        <v>643</v>
      </c>
      <c r="M267">
        <v>1E-3</v>
      </c>
      <c r="N267" t="s">
        <v>562</v>
      </c>
      <c r="O267" t="s">
        <v>562</v>
      </c>
      <c r="P267" t="s">
        <v>643</v>
      </c>
      <c r="R267">
        <v>1E-3</v>
      </c>
      <c r="S267">
        <v>3.0799999999999998E-3</v>
      </c>
      <c r="T267">
        <v>4.6100000000000004E-3</v>
      </c>
      <c r="U267" t="s">
        <v>643</v>
      </c>
      <c r="W267">
        <v>0.01</v>
      </c>
      <c r="X267" t="s">
        <v>563</v>
      </c>
      <c r="Y267">
        <v>1.7999999999999999E-2</v>
      </c>
      <c r="Z267" t="s">
        <v>643</v>
      </c>
      <c r="AB267">
        <v>1E-3</v>
      </c>
      <c r="AC267" t="s">
        <v>562</v>
      </c>
      <c r="AG267">
        <v>0.05</v>
      </c>
      <c r="AH267">
        <v>3.9</v>
      </c>
      <c r="AI267">
        <v>4.8</v>
      </c>
      <c r="AJ267" t="s">
        <v>643</v>
      </c>
      <c r="AL267">
        <v>1E-3</v>
      </c>
      <c r="AM267" t="s">
        <v>562</v>
      </c>
      <c r="AN267" t="s">
        <v>562</v>
      </c>
      <c r="AO267" t="s">
        <v>643</v>
      </c>
      <c r="AR267">
        <v>327</v>
      </c>
      <c r="AV267">
        <v>2.5</v>
      </c>
      <c r="AW267">
        <v>5.8</v>
      </c>
      <c r="AX267">
        <v>6.4</v>
      </c>
      <c r="AY267" t="s">
        <v>643</v>
      </c>
      <c r="BA267">
        <v>0.01</v>
      </c>
      <c r="BB267" t="s">
        <v>563</v>
      </c>
      <c r="BC267" t="s">
        <v>563</v>
      </c>
      <c r="BD267" t="s">
        <v>643</v>
      </c>
      <c r="BF267">
        <v>1E-3</v>
      </c>
      <c r="BG267" t="s">
        <v>562</v>
      </c>
      <c r="BH267" t="s">
        <v>562</v>
      </c>
      <c r="BI267" t="s">
        <v>643</v>
      </c>
      <c r="BK267">
        <v>1E-3</v>
      </c>
      <c r="BL267" t="s">
        <v>562</v>
      </c>
      <c r="BM267" t="s">
        <v>562</v>
      </c>
      <c r="BN267" t="s">
        <v>643</v>
      </c>
      <c r="BP267">
        <v>0.01</v>
      </c>
      <c r="BQ267" t="s">
        <v>563</v>
      </c>
      <c r="BR267" t="s">
        <v>563</v>
      </c>
      <c r="BS267" t="s">
        <v>643</v>
      </c>
      <c r="BU267">
        <v>0.1</v>
      </c>
      <c r="BV267" t="s">
        <v>574</v>
      </c>
      <c r="BW267">
        <v>2</v>
      </c>
      <c r="BX267" t="s">
        <v>643</v>
      </c>
      <c r="BZ267">
        <v>0.01</v>
      </c>
      <c r="CA267" t="s">
        <v>563</v>
      </c>
      <c r="CB267" t="s">
        <v>563</v>
      </c>
      <c r="CC267" t="s">
        <v>643</v>
      </c>
      <c r="CF267">
        <v>989</v>
      </c>
      <c r="CJ267">
        <v>0.01</v>
      </c>
      <c r="CK267" t="s">
        <v>563</v>
      </c>
      <c r="CL267">
        <v>4.5499999999999999E-2</v>
      </c>
      <c r="CM267" t="s">
        <v>643</v>
      </c>
      <c r="CO267">
        <v>1E-4</v>
      </c>
      <c r="CP267" t="s">
        <v>588</v>
      </c>
      <c r="CQ267" t="s">
        <v>588</v>
      </c>
      <c r="CR267" t="s">
        <v>643</v>
      </c>
      <c r="CT267">
        <v>0.01</v>
      </c>
      <c r="CU267" t="s">
        <v>563</v>
      </c>
      <c r="CV267" t="s">
        <v>563</v>
      </c>
      <c r="CW267" t="s">
        <v>643</v>
      </c>
      <c r="CY267">
        <v>0.01</v>
      </c>
      <c r="CZ267" t="s">
        <v>563</v>
      </c>
      <c r="DA267" t="s">
        <v>563</v>
      </c>
      <c r="DB267" t="s">
        <v>643</v>
      </c>
      <c r="DD267">
        <v>5.0000000000000001E-3</v>
      </c>
      <c r="DE267" t="s">
        <v>592</v>
      </c>
      <c r="DF267" t="s">
        <v>592</v>
      </c>
      <c r="DG267" t="s">
        <v>643</v>
      </c>
      <c r="DI267">
        <v>1E-3</v>
      </c>
      <c r="DJ267" t="s">
        <v>562</v>
      </c>
      <c r="DK267" t="s">
        <v>562</v>
      </c>
      <c r="DL267" t="s">
        <v>643</v>
      </c>
      <c r="DN267">
        <v>0.01</v>
      </c>
      <c r="DO267" t="s">
        <v>563</v>
      </c>
      <c r="DP267" t="s">
        <v>563</v>
      </c>
      <c r="DQ267" t="s">
        <v>643</v>
      </c>
      <c r="DS267">
        <v>0.01</v>
      </c>
      <c r="DT267" t="s">
        <v>563</v>
      </c>
      <c r="DU267">
        <v>2.0400000000000001E-2</v>
      </c>
      <c r="DV267" t="s">
        <v>643</v>
      </c>
    </row>
    <row r="268" spans="1:126" x14ac:dyDescent="0.25">
      <c r="A268" t="s">
        <v>281</v>
      </c>
      <c r="B268" t="s">
        <v>340</v>
      </c>
      <c r="C268" t="s">
        <v>9</v>
      </c>
      <c r="D268" s="1">
        <v>43563.305555555555</v>
      </c>
      <c r="E268" t="s">
        <v>346</v>
      </c>
      <c r="F268" t="s">
        <v>346</v>
      </c>
      <c r="G268" t="s">
        <v>286</v>
      </c>
      <c r="H268">
        <v>0.05</v>
      </c>
      <c r="I268" t="s">
        <v>561</v>
      </c>
      <c r="J268">
        <v>1.3</v>
      </c>
      <c r="K268" t="s">
        <v>643</v>
      </c>
      <c r="M268">
        <v>1E-3</v>
      </c>
      <c r="N268" t="s">
        <v>562</v>
      </c>
      <c r="O268" t="s">
        <v>562</v>
      </c>
      <c r="P268" t="s">
        <v>643</v>
      </c>
      <c r="R268">
        <v>1E-3</v>
      </c>
      <c r="S268">
        <v>1.97E-3</v>
      </c>
      <c r="T268">
        <v>5.3600000000000002E-3</v>
      </c>
      <c r="U268" t="s">
        <v>643</v>
      </c>
      <c r="W268">
        <v>0.01</v>
      </c>
      <c r="X268" t="s">
        <v>563</v>
      </c>
      <c r="Y268">
        <v>1.2800000000000001E-2</v>
      </c>
      <c r="Z268" t="s">
        <v>643</v>
      </c>
      <c r="AB268">
        <v>1E-3</v>
      </c>
      <c r="AC268" t="s">
        <v>562</v>
      </c>
      <c r="AG268">
        <v>0.05</v>
      </c>
      <c r="AH268">
        <v>3.9</v>
      </c>
      <c r="AI268">
        <v>4.8</v>
      </c>
      <c r="AJ268" t="s">
        <v>643</v>
      </c>
      <c r="AL268">
        <v>1E-3</v>
      </c>
      <c r="AM268" t="s">
        <v>562</v>
      </c>
      <c r="AN268" t="s">
        <v>562</v>
      </c>
      <c r="AO268" t="s">
        <v>643</v>
      </c>
      <c r="AR268">
        <v>278</v>
      </c>
      <c r="AV268">
        <v>2.5</v>
      </c>
      <c r="AW268">
        <v>5.7</v>
      </c>
      <c r="AX268">
        <v>6.3</v>
      </c>
      <c r="AY268" t="s">
        <v>643</v>
      </c>
      <c r="BA268">
        <v>0.01</v>
      </c>
      <c r="BB268" t="s">
        <v>563</v>
      </c>
      <c r="BC268" t="s">
        <v>563</v>
      </c>
      <c r="BD268" t="s">
        <v>643</v>
      </c>
      <c r="BF268">
        <v>1E-3</v>
      </c>
      <c r="BG268" t="s">
        <v>562</v>
      </c>
      <c r="BH268" t="s">
        <v>562</v>
      </c>
      <c r="BI268" t="s">
        <v>643</v>
      </c>
      <c r="BK268">
        <v>1E-3</v>
      </c>
      <c r="BL268" t="s">
        <v>562</v>
      </c>
      <c r="BM268" t="s">
        <v>562</v>
      </c>
      <c r="BN268" t="s">
        <v>643</v>
      </c>
      <c r="BP268">
        <v>0.01</v>
      </c>
      <c r="BQ268" t="s">
        <v>563</v>
      </c>
      <c r="BR268" t="s">
        <v>563</v>
      </c>
      <c r="BS268" t="s">
        <v>643</v>
      </c>
      <c r="BU268">
        <v>0.1</v>
      </c>
      <c r="BV268" t="s">
        <v>574</v>
      </c>
      <c r="BW268">
        <v>2.6</v>
      </c>
      <c r="BX268" t="s">
        <v>643</v>
      </c>
      <c r="BZ268">
        <v>0.01</v>
      </c>
      <c r="CA268" t="s">
        <v>563</v>
      </c>
      <c r="CB268" t="s">
        <v>563</v>
      </c>
      <c r="CC268" t="s">
        <v>643</v>
      </c>
      <c r="CF268">
        <v>1007</v>
      </c>
      <c r="CJ268">
        <v>0.01</v>
      </c>
      <c r="CK268" t="s">
        <v>563</v>
      </c>
      <c r="CL268">
        <v>5.5899999999999998E-2</v>
      </c>
      <c r="CM268" t="s">
        <v>643</v>
      </c>
      <c r="CO268">
        <v>1E-4</v>
      </c>
      <c r="CP268" t="s">
        <v>588</v>
      </c>
      <c r="CQ268" t="s">
        <v>588</v>
      </c>
      <c r="CR268" t="s">
        <v>643</v>
      </c>
      <c r="CT268">
        <v>0.01</v>
      </c>
      <c r="CU268" t="s">
        <v>563</v>
      </c>
      <c r="CV268" t="s">
        <v>563</v>
      </c>
      <c r="CW268" t="s">
        <v>643</v>
      </c>
      <c r="CY268">
        <v>0.01</v>
      </c>
      <c r="CZ268" t="s">
        <v>563</v>
      </c>
      <c r="DA268" t="s">
        <v>563</v>
      </c>
      <c r="DB268" t="s">
        <v>643</v>
      </c>
      <c r="DD268">
        <v>5.0000000000000001E-3</v>
      </c>
      <c r="DE268" t="s">
        <v>592</v>
      </c>
      <c r="DF268" t="s">
        <v>592</v>
      </c>
      <c r="DG268" t="s">
        <v>643</v>
      </c>
      <c r="DI268">
        <v>1E-3</v>
      </c>
      <c r="DJ268" t="s">
        <v>562</v>
      </c>
      <c r="DK268" t="s">
        <v>562</v>
      </c>
      <c r="DL268" t="s">
        <v>643</v>
      </c>
      <c r="DN268">
        <v>0.01</v>
      </c>
      <c r="DO268" t="s">
        <v>563</v>
      </c>
      <c r="DP268" t="s">
        <v>563</v>
      </c>
      <c r="DQ268" t="s">
        <v>643</v>
      </c>
      <c r="DS268">
        <v>0.01</v>
      </c>
      <c r="DT268" t="s">
        <v>563</v>
      </c>
      <c r="DU268" t="s">
        <v>563</v>
      </c>
      <c r="DV268" t="s">
        <v>643</v>
      </c>
    </row>
    <row r="269" spans="1:126" x14ac:dyDescent="0.25">
      <c r="A269" t="s">
        <v>281</v>
      </c>
      <c r="B269" t="s">
        <v>347</v>
      </c>
      <c r="C269" t="s">
        <v>9</v>
      </c>
      <c r="D269" s="1">
        <v>43513.584027777775</v>
      </c>
      <c r="E269" t="s">
        <v>348</v>
      </c>
      <c r="F269" t="s">
        <v>348</v>
      </c>
      <c r="G269" t="s">
        <v>284</v>
      </c>
      <c r="H269">
        <v>0.05</v>
      </c>
      <c r="I269" t="s">
        <v>561</v>
      </c>
      <c r="J269" t="s">
        <v>561</v>
      </c>
      <c r="K269" t="s">
        <v>643</v>
      </c>
      <c r="M269">
        <v>1E-3</v>
      </c>
      <c r="N269" t="s">
        <v>562</v>
      </c>
      <c r="O269" t="s">
        <v>562</v>
      </c>
      <c r="P269" t="s">
        <v>643</v>
      </c>
      <c r="R269">
        <v>1E-3</v>
      </c>
      <c r="S269">
        <v>1.7899999999999999E-3</v>
      </c>
      <c r="T269">
        <v>2.14E-3</v>
      </c>
      <c r="U269" t="s">
        <v>643</v>
      </c>
      <c r="W269">
        <v>0.01</v>
      </c>
      <c r="X269" t="s">
        <v>563</v>
      </c>
      <c r="Y269" t="s">
        <v>563</v>
      </c>
      <c r="Z269" t="s">
        <v>643</v>
      </c>
      <c r="AB269">
        <v>1E-3</v>
      </c>
      <c r="AC269" t="s">
        <v>562</v>
      </c>
      <c r="AG269">
        <v>0.05</v>
      </c>
      <c r="AH269">
        <v>3.4</v>
      </c>
      <c r="AI269">
        <v>4</v>
      </c>
      <c r="AJ269" t="s">
        <v>643</v>
      </c>
      <c r="AL269">
        <v>1E-3</v>
      </c>
      <c r="AM269" t="s">
        <v>562</v>
      </c>
      <c r="AN269" t="s">
        <v>562</v>
      </c>
      <c r="AO269" t="s">
        <v>643</v>
      </c>
      <c r="AR269">
        <v>411</v>
      </c>
      <c r="AV269">
        <v>2.5</v>
      </c>
      <c r="AW269" t="s">
        <v>564</v>
      </c>
      <c r="AX269" t="s">
        <v>564</v>
      </c>
      <c r="AY269" t="s">
        <v>643</v>
      </c>
      <c r="BA269">
        <v>0.01</v>
      </c>
      <c r="BB269" t="s">
        <v>563</v>
      </c>
      <c r="BC269" t="s">
        <v>563</v>
      </c>
      <c r="BD269" t="s">
        <v>643</v>
      </c>
      <c r="BF269">
        <v>1E-3</v>
      </c>
      <c r="BG269" t="s">
        <v>562</v>
      </c>
      <c r="BH269" t="s">
        <v>562</v>
      </c>
      <c r="BI269" t="s">
        <v>643</v>
      </c>
      <c r="BK269">
        <v>1E-3</v>
      </c>
      <c r="BL269" t="s">
        <v>562</v>
      </c>
      <c r="BM269" t="s">
        <v>562</v>
      </c>
      <c r="BN269" t="s">
        <v>643</v>
      </c>
      <c r="BP269">
        <v>0.01</v>
      </c>
      <c r="BQ269" t="s">
        <v>563</v>
      </c>
      <c r="BR269" t="s">
        <v>563</v>
      </c>
      <c r="BS269" t="s">
        <v>643</v>
      </c>
      <c r="BU269">
        <v>0.1</v>
      </c>
      <c r="BV269" t="s">
        <v>574</v>
      </c>
      <c r="BW269" t="s">
        <v>574</v>
      </c>
      <c r="BX269" t="s">
        <v>643</v>
      </c>
      <c r="BZ269">
        <v>0.01</v>
      </c>
      <c r="CA269" t="s">
        <v>563</v>
      </c>
      <c r="CB269" t="s">
        <v>563</v>
      </c>
      <c r="CC269" t="s">
        <v>643</v>
      </c>
      <c r="CF269">
        <v>1512</v>
      </c>
      <c r="CJ269">
        <v>0.01</v>
      </c>
      <c r="CK269" t="s">
        <v>563</v>
      </c>
      <c r="CL269" t="s">
        <v>563</v>
      </c>
      <c r="CM269" t="s">
        <v>643</v>
      </c>
      <c r="CO269">
        <v>1E-4</v>
      </c>
      <c r="CP269" t="s">
        <v>588</v>
      </c>
      <c r="CQ269" t="s">
        <v>588</v>
      </c>
      <c r="CR269" t="s">
        <v>643</v>
      </c>
      <c r="CT269">
        <v>0.01</v>
      </c>
      <c r="CU269" t="s">
        <v>563</v>
      </c>
      <c r="CV269" t="s">
        <v>563</v>
      </c>
      <c r="CW269" t="s">
        <v>643</v>
      </c>
      <c r="CY269">
        <v>0.01</v>
      </c>
      <c r="CZ269" t="s">
        <v>563</v>
      </c>
      <c r="DA269" t="s">
        <v>563</v>
      </c>
      <c r="DB269" t="s">
        <v>643</v>
      </c>
      <c r="DD269">
        <v>5.0000000000000001E-3</v>
      </c>
      <c r="DE269" t="s">
        <v>592</v>
      </c>
      <c r="DF269" t="s">
        <v>592</v>
      </c>
      <c r="DG269" t="s">
        <v>643</v>
      </c>
      <c r="DI269">
        <v>1E-3</v>
      </c>
      <c r="DJ269" t="s">
        <v>562</v>
      </c>
      <c r="DK269" t="s">
        <v>562</v>
      </c>
      <c r="DL269" t="s">
        <v>643</v>
      </c>
      <c r="DN269">
        <v>0.01</v>
      </c>
      <c r="DO269" t="s">
        <v>563</v>
      </c>
      <c r="DP269" t="s">
        <v>563</v>
      </c>
      <c r="DQ269" t="s">
        <v>643</v>
      </c>
      <c r="DS269">
        <v>0.01</v>
      </c>
      <c r="DT269" t="s">
        <v>563</v>
      </c>
      <c r="DU269" t="s">
        <v>563</v>
      </c>
      <c r="DV269" t="s">
        <v>643</v>
      </c>
    </row>
    <row r="270" spans="1:126" x14ac:dyDescent="0.25">
      <c r="A270" t="s">
        <v>281</v>
      </c>
      <c r="B270" t="s">
        <v>347</v>
      </c>
      <c r="C270" t="s">
        <v>9</v>
      </c>
      <c r="D270" s="1">
        <v>43513.584722222222</v>
      </c>
      <c r="E270" t="s">
        <v>349</v>
      </c>
      <c r="F270" t="s">
        <v>349</v>
      </c>
      <c r="G270" t="s">
        <v>286</v>
      </c>
      <c r="H270">
        <v>0.05</v>
      </c>
      <c r="I270" t="s">
        <v>561</v>
      </c>
      <c r="J270" t="s">
        <v>561</v>
      </c>
      <c r="K270" t="s">
        <v>643</v>
      </c>
      <c r="M270">
        <v>1E-3</v>
      </c>
      <c r="N270" t="s">
        <v>562</v>
      </c>
      <c r="O270" t="s">
        <v>562</v>
      </c>
      <c r="P270" t="s">
        <v>643</v>
      </c>
      <c r="R270">
        <v>1E-3</v>
      </c>
      <c r="S270">
        <v>2.1099999999999999E-3</v>
      </c>
      <c r="T270">
        <v>2.2499999999999998E-3</v>
      </c>
      <c r="U270" t="s">
        <v>643</v>
      </c>
      <c r="W270">
        <v>0.01</v>
      </c>
      <c r="X270" t="s">
        <v>563</v>
      </c>
      <c r="Y270" t="s">
        <v>563</v>
      </c>
      <c r="Z270" t="s">
        <v>643</v>
      </c>
      <c r="AB270">
        <v>1E-3</v>
      </c>
      <c r="AC270" t="s">
        <v>562</v>
      </c>
      <c r="AG270">
        <v>0.05</v>
      </c>
      <c r="AH270">
        <v>3.6</v>
      </c>
      <c r="AI270">
        <v>4.3</v>
      </c>
      <c r="AJ270" t="s">
        <v>643</v>
      </c>
      <c r="AL270">
        <v>1E-3</v>
      </c>
      <c r="AM270" t="s">
        <v>562</v>
      </c>
      <c r="AN270" t="s">
        <v>562</v>
      </c>
      <c r="AO270" t="s">
        <v>643</v>
      </c>
      <c r="AR270">
        <v>365</v>
      </c>
      <c r="AV270">
        <v>2.5</v>
      </c>
      <c r="AW270" t="s">
        <v>564</v>
      </c>
      <c r="AX270" t="s">
        <v>564</v>
      </c>
      <c r="AY270" t="s">
        <v>643</v>
      </c>
      <c r="BA270">
        <v>0.01</v>
      </c>
      <c r="BB270" t="s">
        <v>563</v>
      </c>
      <c r="BC270" t="s">
        <v>563</v>
      </c>
      <c r="BD270" t="s">
        <v>643</v>
      </c>
      <c r="BF270">
        <v>1E-3</v>
      </c>
      <c r="BG270" t="s">
        <v>562</v>
      </c>
      <c r="BH270" t="s">
        <v>562</v>
      </c>
      <c r="BI270" t="s">
        <v>643</v>
      </c>
      <c r="BK270">
        <v>1E-3</v>
      </c>
      <c r="BL270" t="s">
        <v>562</v>
      </c>
      <c r="BM270" t="s">
        <v>562</v>
      </c>
      <c r="BN270" t="s">
        <v>643</v>
      </c>
      <c r="BP270">
        <v>0.01</v>
      </c>
      <c r="BQ270" t="s">
        <v>563</v>
      </c>
      <c r="BR270" t="s">
        <v>563</v>
      </c>
      <c r="BS270" t="s">
        <v>643</v>
      </c>
      <c r="BU270">
        <v>0.1</v>
      </c>
      <c r="BV270" t="s">
        <v>574</v>
      </c>
      <c r="BW270">
        <v>0.13900000000000001</v>
      </c>
      <c r="BX270" t="s">
        <v>643</v>
      </c>
      <c r="BZ270">
        <v>0.01</v>
      </c>
      <c r="CA270" t="s">
        <v>563</v>
      </c>
      <c r="CB270" t="s">
        <v>563</v>
      </c>
      <c r="CC270" t="s">
        <v>643</v>
      </c>
      <c r="CF270">
        <v>1601</v>
      </c>
      <c r="CJ270">
        <v>0.01</v>
      </c>
      <c r="CK270" t="s">
        <v>563</v>
      </c>
      <c r="CL270" t="s">
        <v>563</v>
      </c>
      <c r="CM270" t="s">
        <v>643</v>
      </c>
      <c r="CO270">
        <v>1E-4</v>
      </c>
      <c r="CP270" t="s">
        <v>588</v>
      </c>
      <c r="CQ270" t="s">
        <v>588</v>
      </c>
      <c r="CR270" t="s">
        <v>643</v>
      </c>
      <c r="CT270">
        <v>0.01</v>
      </c>
      <c r="CU270" t="s">
        <v>563</v>
      </c>
      <c r="CV270" t="s">
        <v>563</v>
      </c>
      <c r="CW270" t="s">
        <v>643</v>
      </c>
      <c r="CY270">
        <v>0.01</v>
      </c>
      <c r="CZ270" t="s">
        <v>563</v>
      </c>
      <c r="DA270" t="s">
        <v>563</v>
      </c>
      <c r="DB270" t="s">
        <v>643</v>
      </c>
      <c r="DD270">
        <v>5.0000000000000001E-3</v>
      </c>
      <c r="DE270" t="s">
        <v>592</v>
      </c>
      <c r="DF270" t="s">
        <v>592</v>
      </c>
      <c r="DG270" t="s">
        <v>643</v>
      </c>
      <c r="DI270">
        <v>1E-3</v>
      </c>
      <c r="DJ270" t="s">
        <v>562</v>
      </c>
      <c r="DK270" t="s">
        <v>562</v>
      </c>
      <c r="DL270" t="s">
        <v>643</v>
      </c>
      <c r="DN270">
        <v>0.01</v>
      </c>
      <c r="DO270" t="s">
        <v>563</v>
      </c>
      <c r="DP270" t="s">
        <v>563</v>
      </c>
      <c r="DQ270" t="s">
        <v>643</v>
      </c>
      <c r="DS270">
        <v>0.01</v>
      </c>
      <c r="DT270" t="s">
        <v>563</v>
      </c>
      <c r="DU270">
        <v>2.3099999999999999E-2</v>
      </c>
      <c r="DV270" t="s">
        <v>643</v>
      </c>
    </row>
    <row r="271" spans="1:126" x14ac:dyDescent="0.25">
      <c r="A271" t="s">
        <v>281</v>
      </c>
      <c r="B271" t="s">
        <v>347</v>
      </c>
      <c r="C271" t="s">
        <v>9</v>
      </c>
      <c r="D271" s="1">
        <v>43540.583333333336</v>
      </c>
      <c r="E271" t="s">
        <v>350</v>
      </c>
      <c r="F271" t="s">
        <v>350</v>
      </c>
      <c r="G271" t="s">
        <v>284</v>
      </c>
      <c r="H271">
        <v>0.05</v>
      </c>
      <c r="I271" t="s">
        <v>561</v>
      </c>
      <c r="J271" t="s">
        <v>561</v>
      </c>
      <c r="K271" t="s">
        <v>643</v>
      </c>
      <c r="M271">
        <v>1E-3</v>
      </c>
      <c r="N271" t="s">
        <v>562</v>
      </c>
      <c r="O271" t="s">
        <v>562</v>
      </c>
      <c r="P271" t="s">
        <v>643</v>
      </c>
      <c r="R271">
        <v>1E-3</v>
      </c>
      <c r="S271">
        <v>2.3800000000000002E-3</v>
      </c>
      <c r="T271">
        <v>4.0899999999999999E-3</v>
      </c>
      <c r="U271" t="s">
        <v>643</v>
      </c>
      <c r="W271">
        <v>0.01</v>
      </c>
      <c r="X271" t="s">
        <v>563</v>
      </c>
      <c r="Y271" t="s">
        <v>563</v>
      </c>
      <c r="Z271" t="s">
        <v>643</v>
      </c>
      <c r="AB271">
        <v>1E-3</v>
      </c>
      <c r="AC271" t="s">
        <v>562</v>
      </c>
      <c r="AG271">
        <v>0.05</v>
      </c>
      <c r="AH271">
        <v>4.8</v>
      </c>
      <c r="AI271">
        <v>5.6</v>
      </c>
      <c r="AJ271" t="s">
        <v>643</v>
      </c>
      <c r="AL271">
        <v>1E-3</v>
      </c>
      <c r="AM271" t="s">
        <v>562</v>
      </c>
      <c r="AN271" t="s">
        <v>562</v>
      </c>
      <c r="AO271" t="s">
        <v>643</v>
      </c>
      <c r="AR271">
        <v>448</v>
      </c>
      <c r="AV271">
        <v>2.5</v>
      </c>
      <c r="AW271">
        <v>3.7</v>
      </c>
      <c r="AX271">
        <v>6.2</v>
      </c>
      <c r="AY271" t="s">
        <v>643</v>
      </c>
      <c r="BA271">
        <v>0.01</v>
      </c>
      <c r="BB271" t="s">
        <v>563</v>
      </c>
      <c r="BC271" t="s">
        <v>563</v>
      </c>
      <c r="BD271" t="s">
        <v>643</v>
      </c>
      <c r="BF271">
        <v>1E-3</v>
      </c>
      <c r="BG271" t="s">
        <v>562</v>
      </c>
      <c r="BH271" t="s">
        <v>562</v>
      </c>
      <c r="BI271" t="s">
        <v>643</v>
      </c>
      <c r="BK271">
        <v>1E-3</v>
      </c>
      <c r="BL271" t="s">
        <v>562</v>
      </c>
      <c r="BM271">
        <v>8.5000000000000006E-3</v>
      </c>
      <c r="BN271" t="s">
        <v>643</v>
      </c>
      <c r="BP271">
        <v>0.01</v>
      </c>
      <c r="BQ271" t="s">
        <v>563</v>
      </c>
      <c r="BR271" t="s">
        <v>563</v>
      </c>
      <c r="BS271" t="s">
        <v>643</v>
      </c>
      <c r="BU271">
        <v>0.1</v>
      </c>
      <c r="BV271" t="s">
        <v>574</v>
      </c>
      <c r="BW271" t="s">
        <v>574</v>
      </c>
      <c r="BX271" t="s">
        <v>643</v>
      </c>
      <c r="BZ271">
        <v>0.01</v>
      </c>
      <c r="CA271" t="s">
        <v>563</v>
      </c>
      <c r="CB271" t="s">
        <v>563</v>
      </c>
      <c r="CC271" t="s">
        <v>643</v>
      </c>
      <c r="CF271">
        <v>1548</v>
      </c>
      <c r="CJ271">
        <v>0.01</v>
      </c>
      <c r="CK271" t="s">
        <v>563</v>
      </c>
      <c r="CL271" t="s">
        <v>563</v>
      </c>
      <c r="CM271" t="s">
        <v>643</v>
      </c>
      <c r="CO271">
        <v>1E-4</v>
      </c>
      <c r="CP271" t="s">
        <v>588</v>
      </c>
      <c r="CQ271" t="s">
        <v>588</v>
      </c>
      <c r="CR271" t="s">
        <v>643</v>
      </c>
      <c r="CT271">
        <v>0.01</v>
      </c>
      <c r="CU271" t="s">
        <v>563</v>
      </c>
      <c r="CV271" t="s">
        <v>563</v>
      </c>
      <c r="CW271" t="s">
        <v>643</v>
      </c>
      <c r="CY271">
        <v>0.01</v>
      </c>
      <c r="CZ271" t="s">
        <v>563</v>
      </c>
      <c r="DA271" t="s">
        <v>563</v>
      </c>
      <c r="DB271" t="s">
        <v>643</v>
      </c>
      <c r="DD271">
        <v>5.0000000000000001E-3</v>
      </c>
      <c r="DE271" t="s">
        <v>592</v>
      </c>
      <c r="DF271" t="s">
        <v>592</v>
      </c>
      <c r="DG271" t="s">
        <v>643</v>
      </c>
      <c r="DI271">
        <v>1E-3</v>
      </c>
      <c r="DJ271" t="s">
        <v>562</v>
      </c>
      <c r="DK271" t="s">
        <v>562</v>
      </c>
      <c r="DL271" t="s">
        <v>643</v>
      </c>
      <c r="DN271">
        <v>0.01</v>
      </c>
      <c r="DO271" t="s">
        <v>563</v>
      </c>
      <c r="DP271" t="s">
        <v>563</v>
      </c>
      <c r="DQ271" t="s">
        <v>643</v>
      </c>
      <c r="DS271">
        <v>0.01</v>
      </c>
      <c r="DT271" t="s">
        <v>563</v>
      </c>
      <c r="DU271" t="s">
        <v>563</v>
      </c>
      <c r="DV271" t="s">
        <v>643</v>
      </c>
    </row>
    <row r="272" spans="1:126" x14ac:dyDescent="0.25">
      <c r="A272" t="s">
        <v>281</v>
      </c>
      <c r="B272" t="s">
        <v>347</v>
      </c>
      <c r="C272" t="s">
        <v>9</v>
      </c>
      <c r="D272" s="1">
        <v>43540.591666666667</v>
      </c>
      <c r="E272" t="s">
        <v>351</v>
      </c>
      <c r="F272" t="s">
        <v>351</v>
      </c>
      <c r="G272" t="s">
        <v>286</v>
      </c>
      <c r="H272">
        <v>0.05</v>
      </c>
      <c r="I272" t="s">
        <v>561</v>
      </c>
      <c r="J272" t="s">
        <v>561</v>
      </c>
      <c r="K272" t="s">
        <v>643</v>
      </c>
      <c r="M272">
        <v>1E-3</v>
      </c>
      <c r="N272" t="s">
        <v>562</v>
      </c>
      <c r="O272" t="s">
        <v>562</v>
      </c>
      <c r="P272" t="s">
        <v>643</v>
      </c>
      <c r="R272">
        <v>1E-3</v>
      </c>
      <c r="S272">
        <v>2.16E-3</v>
      </c>
      <c r="T272">
        <v>2.3500000000000001E-3</v>
      </c>
      <c r="U272" t="s">
        <v>643</v>
      </c>
      <c r="W272">
        <v>0.01</v>
      </c>
      <c r="X272" t="s">
        <v>563</v>
      </c>
      <c r="Y272" t="s">
        <v>563</v>
      </c>
      <c r="Z272" t="s">
        <v>643</v>
      </c>
      <c r="AB272">
        <v>1E-3</v>
      </c>
      <c r="AC272" t="s">
        <v>562</v>
      </c>
      <c r="AG272">
        <v>0.05</v>
      </c>
      <c r="AH272">
        <v>4.5</v>
      </c>
      <c r="AI272">
        <v>4.9000000000000004</v>
      </c>
      <c r="AJ272" t="s">
        <v>643</v>
      </c>
      <c r="AL272">
        <v>1E-3</v>
      </c>
      <c r="AM272" t="s">
        <v>562</v>
      </c>
      <c r="AN272" t="s">
        <v>562</v>
      </c>
      <c r="AO272" t="s">
        <v>643</v>
      </c>
      <c r="AR272">
        <v>392</v>
      </c>
      <c r="AV272">
        <v>2.5</v>
      </c>
      <c r="AW272">
        <v>5</v>
      </c>
      <c r="AX272">
        <v>5.5</v>
      </c>
      <c r="AY272" t="s">
        <v>643</v>
      </c>
      <c r="BA272">
        <v>0.01</v>
      </c>
      <c r="BB272" t="s">
        <v>563</v>
      </c>
      <c r="BC272" t="s">
        <v>563</v>
      </c>
      <c r="BD272" t="s">
        <v>643</v>
      </c>
      <c r="BF272">
        <v>1E-3</v>
      </c>
      <c r="BG272" t="s">
        <v>562</v>
      </c>
      <c r="BH272" t="s">
        <v>562</v>
      </c>
      <c r="BI272" t="s">
        <v>643</v>
      </c>
      <c r="BK272">
        <v>1E-3</v>
      </c>
      <c r="BL272" t="s">
        <v>562</v>
      </c>
      <c r="BM272" t="s">
        <v>562</v>
      </c>
      <c r="BN272" t="s">
        <v>643</v>
      </c>
      <c r="BP272">
        <v>0.01</v>
      </c>
      <c r="BQ272" t="s">
        <v>563</v>
      </c>
      <c r="BR272" t="s">
        <v>563</v>
      </c>
      <c r="BS272" t="s">
        <v>643</v>
      </c>
      <c r="BU272">
        <v>0.1</v>
      </c>
      <c r="BV272" t="s">
        <v>574</v>
      </c>
      <c r="BW272" t="s">
        <v>574</v>
      </c>
      <c r="BX272" t="s">
        <v>643</v>
      </c>
      <c r="BZ272">
        <v>0.01</v>
      </c>
      <c r="CA272" t="s">
        <v>563</v>
      </c>
      <c r="CB272" t="s">
        <v>563</v>
      </c>
      <c r="CC272" t="s">
        <v>643</v>
      </c>
      <c r="CF272">
        <v>1456</v>
      </c>
      <c r="CJ272">
        <v>0.01</v>
      </c>
      <c r="CK272" t="s">
        <v>563</v>
      </c>
      <c r="CL272" t="s">
        <v>563</v>
      </c>
      <c r="CM272" t="s">
        <v>643</v>
      </c>
      <c r="CO272">
        <v>1E-4</v>
      </c>
      <c r="CP272" t="s">
        <v>588</v>
      </c>
      <c r="CQ272" t="s">
        <v>588</v>
      </c>
      <c r="CR272" t="s">
        <v>643</v>
      </c>
      <c r="CT272">
        <v>0.01</v>
      </c>
      <c r="CU272" t="s">
        <v>563</v>
      </c>
      <c r="CV272" t="s">
        <v>563</v>
      </c>
      <c r="CW272" t="s">
        <v>643</v>
      </c>
      <c r="CY272">
        <v>0.01</v>
      </c>
      <c r="CZ272" t="s">
        <v>563</v>
      </c>
      <c r="DA272" t="s">
        <v>563</v>
      </c>
      <c r="DB272" t="s">
        <v>643</v>
      </c>
      <c r="DD272">
        <v>5.0000000000000001E-3</v>
      </c>
      <c r="DE272" t="s">
        <v>592</v>
      </c>
      <c r="DF272" t="s">
        <v>592</v>
      </c>
      <c r="DG272" t="s">
        <v>643</v>
      </c>
      <c r="DI272">
        <v>1E-3</v>
      </c>
      <c r="DJ272" t="s">
        <v>562</v>
      </c>
      <c r="DK272">
        <v>8.3400000000000002E-3</v>
      </c>
      <c r="DL272" t="s">
        <v>643</v>
      </c>
      <c r="DN272">
        <v>0.01</v>
      </c>
      <c r="DO272" t="s">
        <v>563</v>
      </c>
      <c r="DP272" t="s">
        <v>563</v>
      </c>
      <c r="DQ272" t="s">
        <v>643</v>
      </c>
      <c r="DS272">
        <v>0.01</v>
      </c>
      <c r="DT272" t="s">
        <v>563</v>
      </c>
      <c r="DU272" t="s">
        <v>563</v>
      </c>
      <c r="DV272" t="s">
        <v>643</v>
      </c>
    </row>
    <row r="273" spans="1:126" x14ac:dyDescent="0.25">
      <c r="A273" t="s">
        <v>281</v>
      </c>
      <c r="B273" t="s">
        <v>347</v>
      </c>
      <c r="C273" t="s">
        <v>9</v>
      </c>
      <c r="D273" s="1">
        <v>43563.395833333336</v>
      </c>
      <c r="E273" t="s">
        <v>352</v>
      </c>
      <c r="F273" t="s">
        <v>352</v>
      </c>
      <c r="G273" t="s">
        <v>284</v>
      </c>
      <c r="H273">
        <v>0.05</v>
      </c>
      <c r="I273" t="s">
        <v>561</v>
      </c>
      <c r="J273" t="s">
        <v>561</v>
      </c>
      <c r="K273" t="s">
        <v>643</v>
      </c>
      <c r="M273">
        <v>1E-3</v>
      </c>
      <c r="N273" t="s">
        <v>562</v>
      </c>
      <c r="O273" t="s">
        <v>562</v>
      </c>
      <c r="P273" t="s">
        <v>643</v>
      </c>
      <c r="R273">
        <v>1E-3</v>
      </c>
      <c r="S273">
        <v>1.6100000000000001E-3</v>
      </c>
      <c r="T273">
        <v>2.7100000000000002E-3</v>
      </c>
      <c r="U273" t="s">
        <v>643</v>
      </c>
      <c r="W273">
        <v>0.01</v>
      </c>
      <c r="X273" t="s">
        <v>563</v>
      </c>
      <c r="Y273" t="s">
        <v>563</v>
      </c>
      <c r="Z273" t="s">
        <v>643</v>
      </c>
      <c r="AB273">
        <v>1E-3</v>
      </c>
      <c r="AC273" t="s">
        <v>562</v>
      </c>
      <c r="AG273">
        <v>0.05</v>
      </c>
      <c r="AH273">
        <v>4.5</v>
      </c>
      <c r="AI273">
        <v>5.2</v>
      </c>
      <c r="AJ273" t="s">
        <v>643</v>
      </c>
      <c r="AL273">
        <v>1E-3</v>
      </c>
      <c r="AM273" t="s">
        <v>562</v>
      </c>
      <c r="AN273" t="s">
        <v>562</v>
      </c>
      <c r="AO273" t="s">
        <v>643</v>
      </c>
      <c r="AR273">
        <v>278</v>
      </c>
      <c r="AV273">
        <v>2.5</v>
      </c>
      <c r="AW273">
        <v>5.9</v>
      </c>
      <c r="AX273">
        <v>6.4</v>
      </c>
      <c r="AY273" t="s">
        <v>643</v>
      </c>
      <c r="BA273">
        <v>0.01</v>
      </c>
      <c r="BB273" t="s">
        <v>563</v>
      </c>
      <c r="BC273" t="s">
        <v>563</v>
      </c>
      <c r="BD273" t="s">
        <v>643</v>
      </c>
      <c r="BF273">
        <v>1E-3</v>
      </c>
      <c r="BG273" t="s">
        <v>562</v>
      </c>
      <c r="BH273" t="s">
        <v>562</v>
      </c>
      <c r="BI273" t="s">
        <v>643</v>
      </c>
      <c r="BK273">
        <v>1E-3</v>
      </c>
      <c r="BL273" t="s">
        <v>562</v>
      </c>
      <c r="BM273" t="s">
        <v>562</v>
      </c>
      <c r="BN273" t="s">
        <v>643</v>
      </c>
      <c r="BP273">
        <v>0.01</v>
      </c>
      <c r="BQ273" t="s">
        <v>563</v>
      </c>
      <c r="BR273" t="s">
        <v>563</v>
      </c>
      <c r="BS273" t="s">
        <v>643</v>
      </c>
      <c r="BU273">
        <v>0.1</v>
      </c>
      <c r="BV273" t="s">
        <v>574</v>
      </c>
      <c r="BW273" t="s">
        <v>574</v>
      </c>
      <c r="BX273" t="s">
        <v>643</v>
      </c>
      <c r="BZ273">
        <v>0.01</v>
      </c>
      <c r="CA273" t="s">
        <v>563</v>
      </c>
      <c r="CB273" t="s">
        <v>563</v>
      </c>
      <c r="CC273" t="s">
        <v>643</v>
      </c>
      <c r="CF273">
        <v>1016</v>
      </c>
      <c r="CJ273">
        <v>0.01</v>
      </c>
      <c r="CK273" t="s">
        <v>563</v>
      </c>
      <c r="CL273" t="s">
        <v>563</v>
      </c>
      <c r="CM273" t="s">
        <v>643</v>
      </c>
      <c r="CO273">
        <v>1E-4</v>
      </c>
      <c r="CP273" t="s">
        <v>588</v>
      </c>
      <c r="CQ273" t="s">
        <v>588</v>
      </c>
      <c r="CR273" t="s">
        <v>643</v>
      </c>
      <c r="CT273">
        <v>0.01</v>
      </c>
      <c r="CU273" t="s">
        <v>563</v>
      </c>
      <c r="CV273" t="s">
        <v>563</v>
      </c>
      <c r="CW273" t="s">
        <v>643</v>
      </c>
      <c r="CY273">
        <v>0.01</v>
      </c>
      <c r="CZ273" t="s">
        <v>563</v>
      </c>
      <c r="DA273" t="s">
        <v>563</v>
      </c>
      <c r="DB273" t="s">
        <v>643</v>
      </c>
      <c r="DD273">
        <v>5.0000000000000001E-3</v>
      </c>
      <c r="DE273" t="s">
        <v>592</v>
      </c>
      <c r="DF273" t="s">
        <v>592</v>
      </c>
      <c r="DG273" t="s">
        <v>643</v>
      </c>
      <c r="DI273">
        <v>1E-3</v>
      </c>
      <c r="DJ273" t="s">
        <v>562</v>
      </c>
      <c r="DK273" t="s">
        <v>562</v>
      </c>
      <c r="DL273" t="s">
        <v>643</v>
      </c>
      <c r="DN273">
        <v>0.01</v>
      </c>
      <c r="DO273" t="s">
        <v>563</v>
      </c>
      <c r="DP273" t="s">
        <v>563</v>
      </c>
      <c r="DQ273" t="s">
        <v>643</v>
      </c>
      <c r="DS273">
        <v>0.01</v>
      </c>
      <c r="DT273" t="s">
        <v>563</v>
      </c>
      <c r="DU273" t="s">
        <v>563</v>
      </c>
      <c r="DV273" t="s">
        <v>643</v>
      </c>
    </row>
    <row r="274" spans="1:126" x14ac:dyDescent="0.25">
      <c r="A274" t="s">
        <v>281</v>
      </c>
      <c r="B274" t="s">
        <v>347</v>
      </c>
      <c r="C274" t="s">
        <v>9</v>
      </c>
      <c r="D274" s="1">
        <v>43563.409722222219</v>
      </c>
      <c r="E274" t="s">
        <v>353</v>
      </c>
      <c r="F274" t="s">
        <v>353</v>
      </c>
      <c r="G274" t="s">
        <v>286</v>
      </c>
      <c r="H274">
        <v>0.05</v>
      </c>
      <c r="I274" t="s">
        <v>561</v>
      </c>
      <c r="J274">
        <v>0.35199999999999998</v>
      </c>
      <c r="K274" t="s">
        <v>643</v>
      </c>
      <c r="M274">
        <v>1E-3</v>
      </c>
      <c r="N274" t="s">
        <v>562</v>
      </c>
      <c r="O274" t="s">
        <v>562</v>
      </c>
      <c r="P274" t="s">
        <v>643</v>
      </c>
      <c r="R274">
        <v>1E-3</v>
      </c>
      <c r="S274">
        <v>1.91E-3</v>
      </c>
      <c r="T274">
        <v>2.5699999999999998E-3</v>
      </c>
      <c r="U274" t="s">
        <v>643</v>
      </c>
      <c r="W274">
        <v>0.01</v>
      </c>
      <c r="X274" t="s">
        <v>563</v>
      </c>
      <c r="Y274">
        <v>1.11E-2</v>
      </c>
      <c r="Z274" t="s">
        <v>643</v>
      </c>
      <c r="AB274">
        <v>1E-3</v>
      </c>
      <c r="AC274" t="s">
        <v>562</v>
      </c>
      <c r="AG274">
        <v>0.05</v>
      </c>
      <c r="AH274">
        <v>3.9</v>
      </c>
      <c r="AI274">
        <v>5.4</v>
      </c>
      <c r="AJ274" t="s">
        <v>643</v>
      </c>
      <c r="AL274">
        <v>1E-3</v>
      </c>
      <c r="AM274" t="s">
        <v>562</v>
      </c>
      <c r="AN274" t="s">
        <v>562</v>
      </c>
      <c r="AO274" t="s">
        <v>643</v>
      </c>
      <c r="AR274">
        <v>288</v>
      </c>
      <c r="AV274">
        <v>2.5</v>
      </c>
      <c r="AW274">
        <v>6</v>
      </c>
      <c r="AX274">
        <v>6.4</v>
      </c>
      <c r="AY274" t="s">
        <v>643</v>
      </c>
      <c r="BA274">
        <v>0.01</v>
      </c>
      <c r="BB274" t="s">
        <v>563</v>
      </c>
      <c r="BC274" t="s">
        <v>563</v>
      </c>
      <c r="BD274" t="s">
        <v>643</v>
      </c>
      <c r="BF274">
        <v>1E-3</v>
      </c>
      <c r="BG274" t="s">
        <v>562</v>
      </c>
      <c r="BH274" t="s">
        <v>562</v>
      </c>
      <c r="BI274" t="s">
        <v>643</v>
      </c>
      <c r="BK274">
        <v>1E-3</v>
      </c>
      <c r="BL274" t="s">
        <v>562</v>
      </c>
      <c r="BM274" t="s">
        <v>562</v>
      </c>
      <c r="BN274" t="s">
        <v>643</v>
      </c>
      <c r="BP274">
        <v>0.01</v>
      </c>
      <c r="BQ274" t="s">
        <v>563</v>
      </c>
      <c r="BR274" t="s">
        <v>563</v>
      </c>
      <c r="BS274" t="s">
        <v>643</v>
      </c>
      <c r="BU274">
        <v>0.1</v>
      </c>
      <c r="BV274" t="s">
        <v>574</v>
      </c>
      <c r="BW274">
        <v>0.113</v>
      </c>
      <c r="BX274" t="s">
        <v>643</v>
      </c>
      <c r="BZ274">
        <v>0.01</v>
      </c>
      <c r="CA274" t="s">
        <v>563</v>
      </c>
      <c r="CB274" t="s">
        <v>563</v>
      </c>
      <c r="CC274" t="s">
        <v>643</v>
      </c>
      <c r="CF274">
        <v>1050</v>
      </c>
      <c r="CJ274">
        <v>0.01</v>
      </c>
      <c r="CK274" t="s">
        <v>563</v>
      </c>
      <c r="CL274" t="s">
        <v>563</v>
      </c>
      <c r="CM274" t="s">
        <v>643</v>
      </c>
      <c r="CO274">
        <v>1E-4</v>
      </c>
      <c r="CP274" t="s">
        <v>588</v>
      </c>
      <c r="CQ274" t="s">
        <v>588</v>
      </c>
      <c r="CR274" t="s">
        <v>643</v>
      </c>
      <c r="CT274">
        <v>0.01</v>
      </c>
      <c r="CU274" t="s">
        <v>563</v>
      </c>
      <c r="CV274" t="s">
        <v>563</v>
      </c>
      <c r="CW274" t="s">
        <v>643</v>
      </c>
      <c r="CY274">
        <v>0.01</v>
      </c>
      <c r="CZ274" t="s">
        <v>563</v>
      </c>
      <c r="DA274" t="s">
        <v>563</v>
      </c>
      <c r="DB274" t="s">
        <v>643</v>
      </c>
      <c r="DD274">
        <v>5.0000000000000001E-3</v>
      </c>
      <c r="DE274" t="s">
        <v>592</v>
      </c>
      <c r="DF274" t="s">
        <v>592</v>
      </c>
      <c r="DG274" t="s">
        <v>643</v>
      </c>
      <c r="DI274">
        <v>1E-3</v>
      </c>
      <c r="DJ274" t="s">
        <v>562</v>
      </c>
      <c r="DK274" t="s">
        <v>562</v>
      </c>
      <c r="DL274" t="s">
        <v>643</v>
      </c>
      <c r="DN274">
        <v>0.01</v>
      </c>
      <c r="DO274" t="s">
        <v>563</v>
      </c>
      <c r="DP274" t="s">
        <v>563</v>
      </c>
      <c r="DQ274" t="s">
        <v>643</v>
      </c>
      <c r="DS274">
        <v>0.01</v>
      </c>
      <c r="DT274" t="s">
        <v>563</v>
      </c>
      <c r="DU274">
        <v>2.1700000000000001E-2</v>
      </c>
      <c r="DV274" t="s">
        <v>643</v>
      </c>
    </row>
    <row r="275" spans="1:126" x14ac:dyDescent="0.25">
      <c r="A275" t="s">
        <v>281</v>
      </c>
      <c r="B275" t="s">
        <v>354</v>
      </c>
      <c r="C275" t="s">
        <v>9</v>
      </c>
      <c r="D275" s="1">
        <v>43512.421527777777</v>
      </c>
      <c r="E275" t="s">
        <v>355</v>
      </c>
      <c r="F275" t="s">
        <v>355</v>
      </c>
      <c r="G275" t="s">
        <v>284</v>
      </c>
      <c r="H275">
        <v>0.05</v>
      </c>
      <c r="I275" t="s">
        <v>561</v>
      </c>
      <c r="J275">
        <v>0.153</v>
      </c>
      <c r="K275" t="s">
        <v>643</v>
      </c>
      <c r="M275">
        <v>1E-3</v>
      </c>
      <c r="N275" t="s">
        <v>562</v>
      </c>
      <c r="O275" t="s">
        <v>562</v>
      </c>
      <c r="P275" t="s">
        <v>643</v>
      </c>
      <c r="R275">
        <v>1E-3</v>
      </c>
      <c r="S275">
        <v>1.2800000000000001E-3</v>
      </c>
      <c r="T275">
        <v>1.81E-3</v>
      </c>
      <c r="U275" t="s">
        <v>643</v>
      </c>
      <c r="W275">
        <v>0.01</v>
      </c>
      <c r="X275">
        <v>3.4799999999999998E-2</v>
      </c>
      <c r="Y275">
        <v>3.8100000000000002E-2</v>
      </c>
      <c r="Z275" t="s">
        <v>643</v>
      </c>
      <c r="AB275">
        <v>1E-3</v>
      </c>
      <c r="AC275" t="s">
        <v>562</v>
      </c>
      <c r="AG275">
        <v>0.05</v>
      </c>
      <c r="AH275">
        <v>1.4</v>
      </c>
      <c r="AI275">
        <v>2</v>
      </c>
      <c r="AJ275" t="s">
        <v>643</v>
      </c>
      <c r="AL275">
        <v>1E-3</v>
      </c>
      <c r="AM275" t="s">
        <v>562</v>
      </c>
      <c r="AN275" t="s">
        <v>562</v>
      </c>
      <c r="AO275" t="s">
        <v>643</v>
      </c>
      <c r="AR275">
        <v>143</v>
      </c>
      <c r="AV275">
        <v>2.5</v>
      </c>
      <c r="AW275">
        <v>6.5</v>
      </c>
      <c r="AX275">
        <v>7.7</v>
      </c>
      <c r="AY275" t="s">
        <v>643</v>
      </c>
      <c r="BA275">
        <v>0.01</v>
      </c>
      <c r="BB275" t="s">
        <v>563</v>
      </c>
      <c r="BC275" t="s">
        <v>563</v>
      </c>
      <c r="BD275" t="s">
        <v>643</v>
      </c>
      <c r="BF275">
        <v>1E-3</v>
      </c>
      <c r="BG275" t="s">
        <v>562</v>
      </c>
      <c r="BH275" t="s">
        <v>562</v>
      </c>
      <c r="BI275" t="s">
        <v>643</v>
      </c>
      <c r="BK275">
        <v>1E-3</v>
      </c>
      <c r="BL275" t="s">
        <v>562</v>
      </c>
      <c r="BM275" t="s">
        <v>562</v>
      </c>
      <c r="BN275" t="s">
        <v>643</v>
      </c>
      <c r="BP275">
        <v>0.01</v>
      </c>
      <c r="BQ275" t="s">
        <v>563</v>
      </c>
      <c r="BR275" t="s">
        <v>563</v>
      </c>
      <c r="BS275" t="s">
        <v>643</v>
      </c>
      <c r="BU275">
        <v>0.1</v>
      </c>
      <c r="BV275" t="s">
        <v>574</v>
      </c>
      <c r="BW275">
        <v>0.42499999999999999</v>
      </c>
      <c r="BX275" t="s">
        <v>643</v>
      </c>
      <c r="BZ275">
        <v>0.01</v>
      </c>
      <c r="CA275" t="s">
        <v>563</v>
      </c>
      <c r="CB275" t="s">
        <v>563</v>
      </c>
      <c r="CC275" t="s">
        <v>643</v>
      </c>
      <c r="CF275">
        <v>609</v>
      </c>
      <c r="CJ275">
        <v>0.01</v>
      </c>
      <c r="CK275">
        <v>1.14E-2</v>
      </c>
      <c r="CL275">
        <v>2.3900000000000001E-2</v>
      </c>
      <c r="CM275" t="s">
        <v>643</v>
      </c>
      <c r="CO275">
        <v>1E-4</v>
      </c>
      <c r="CP275" t="s">
        <v>588</v>
      </c>
      <c r="CQ275" t="s">
        <v>588</v>
      </c>
      <c r="CR275" t="s">
        <v>643</v>
      </c>
      <c r="CT275">
        <v>0.01</v>
      </c>
      <c r="CU275" t="s">
        <v>563</v>
      </c>
      <c r="CV275" t="s">
        <v>563</v>
      </c>
      <c r="CW275" t="s">
        <v>643</v>
      </c>
      <c r="CY275">
        <v>0.01</v>
      </c>
      <c r="CZ275" t="s">
        <v>563</v>
      </c>
      <c r="DA275" t="s">
        <v>563</v>
      </c>
      <c r="DB275" t="s">
        <v>643</v>
      </c>
      <c r="DD275">
        <v>5.0000000000000001E-3</v>
      </c>
      <c r="DE275" t="s">
        <v>592</v>
      </c>
      <c r="DF275" t="s">
        <v>592</v>
      </c>
      <c r="DG275" t="s">
        <v>643</v>
      </c>
      <c r="DI275">
        <v>1E-3</v>
      </c>
      <c r="DJ275" t="s">
        <v>562</v>
      </c>
      <c r="DK275" t="s">
        <v>562</v>
      </c>
      <c r="DL275" t="s">
        <v>643</v>
      </c>
      <c r="DN275">
        <v>0.01</v>
      </c>
      <c r="DO275" t="s">
        <v>563</v>
      </c>
      <c r="DP275" t="s">
        <v>563</v>
      </c>
      <c r="DQ275" t="s">
        <v>643</v>
      </c>
      <c r="DS275">
        <v>0.01</v>
      </c>
      <c r="DT275" t="s">
        <v>563</v>
      </c>
      <c r="DU275" t="s">
        <v>563</v>
      </c>
      <c r="DV275" t="s">
        <v>643</v>
      </c>
    </row>
    <row r="276" spans="1:126" x14ac:dyDescent="0.25">
      <c r="A276" t="s">
        <v>281</v>
      </c>
      <c r="B276" t="s">
        <v>354</v>
      </c>
      <c r="C276" t="s">
        <v>9</v>
      </c>
      <c r="D276" s="1">
        <v>43512.426388888889</v>
      </c>
      <c r="E276" t="s">
        <v>356</v>
      </c>
      <c r="F276" t="s">
        <v>356</v>
      </c>
      <c r="G276" t="s">
        <v>286</v>
      </c>
      <c r="H276">
        <v>0.05</v>
      </c>
      <c r="I276" t="s">
        <v>561</v>
      </c>
      <c r="J276" t="s">
        <v>561</v>
      </c>
      <c r="K276" t="s">
        <v>643</v>
      </c>
      <c r="M276">
        <v>1E-3</v>
      </c>
      <c r="N276" t="s">
        <v>562</v>
      </c>
      <c r="O276" t="s">
        <v>562</v>
      </c>
      <c r="P276" t="s">
        <v>643</v>
      </c>
      <c r="R276">
        <v>1E-3</v>
      </c>
      <c r="S276" t="s">
        <v>562</v>
      </c>
      <c r="T276">
        <v>1.5100000000000001E-3</v>
      </c>
      <c r="U276" t="s">
        <v>643</v>
      </c>
      <c r="W276">
        <v>0.01</v>
      </c>
      <c r="X276">
        <v>3.4299999999999997E-2</v>
      </c>
      <c r="Y276">
        <v>3.4299999999999997E-2</v>
      </c>
      <c r="Z276" t="s">
        <v>643</v>
      </c>
      <c r="AB276">
        <v>1E-3</v>
      </c>
      <c r="AC276" t="s">
        <v>562</v>
      </c>
      <c r="AG276">
        <v>0.05</v>
      </c>
      <c r="AH276">
        <v>1.3</v>
      </c>
      <c r="AI276">
        <v>1.4</v>
      </c>
      <c r="AJ276" t="s">
        <v>643</v>
      </c>
      <c r="AL276">
        <v>1E-3</v>
      </c>
      <c r="AM276" t="s">
        <v>562</v>
      </c>
      <c r="AN276" t="s">
        <v>562</v>
      </c>
      <c r="AO276" t="s">
        <v>643</v>
      </c>
      <c r="AR276">
        <v>131</v>
      </c>
      <c r="AV276">
        <v>2</v>
      </c>
      <c r="AW276" t="s">
        <v>559</v>
      </c>
      <c r="AX276" t="s">
        <v>559</v>
      </c>
      <c r="AY276" t="s">
        <v>643</v>
      </c>
      <c r="BA276">
        <v>0.01</v>
      </c>
      <c r="BB276" t="s">
        <v>563</v>
      </c>
      <c r="BC276" t="s">
        <v>563</v>
      </c>
      <c r="BD276" t="s">
        <v>643</v>
      </c>
      <c r="BF276">
        <v>1E-3</v>
      </c>
      <c r="BG276" t="s">
        <v>562</v>
      </c>
      <c r="BH276" t="s">
        <v>562</v>
      </c>
      <c r="BI276" t="s">
        <v>643</v>
      </c>
      <c r="BK276">
        <v>1E-3</v>
      </c>
      <c r="BL276" t="s">
        <v>562</v>
      </c>
      <c r="BM276" t="s">
        <v>562</v>
      </c>
      <c r="BN276" t="s">
        <v>643</v>
      </c>
      <c r="BP276">
        <v>0.01</v>
      </c>
      <c r="BQ276" t="s">
        <v>563</v>
      </c>
      <c r="BR276" t="s">
        <v>563</v>
      </c>
      <c r="BS276" t="s">
        <v>643</v>
      </c>
      <c r="BU276">
        <v>0.1</v>
      </c>
      <c r="BV276" t="s">
        <v>574</v>
      </c>
      <c r="BW276">
        <v>0.45900000000000002</v>
      </c>
      <c r="BX276" t="s">
        <v>643</v>
      </c>
      <c r="BZ276">
        <v>0.01</v>
      </c>
      <c r="CA276" t="s">
        <v>563</v>
      </c>
      <c r="CB276" t="s">
        <v>563</v>
      </c>
      <c r="CC276" t="s">
        <v>643</v>
      </c>
      <c r="CF276">
        <v>587</v>
      </c>
      <c r="CJ276">
        <v>0.01</v>
      </c>
      <c r="CK276" t="s">
        <v>563</v>
      </c>
      <c r="CL276">
        <v>2.3699999999999999E-2</v>
      </c>
      <c r="CM276" t="s">
        <v>643</v>
      </c>
      <c r="CO276">
        <v>1E-4</v>
      </c>
      <c r="CP276" t="s">
        <v>588</v>
      </c>
      <c r="CQ276" t="s">
        <v>588</v>
      </c>
      <c r="CR276" t="s">
        <v>643</v>
      </c>
      <c r="CT276">
        <v>0.01</v>
      </c>
      <c r="CU276" t="s">
        <v>563</v>
      </c>
      <c r="CV276" t="s">
        <v>563</v>
      </c>
      <c r="CW276" t="s">
        <v>643</v>
      </c>
      <c r="CY276">
        <v>0.01</v>
      </c>
      <c r="CZ276" t="s">
        <v>563</v>
      </c>
      <c r="DA276" t="s">
        <v>563</v>
      </c>
      <c r="DB276" t="s">
        <v>643</v>
      </c>
      <c r="DD276">
        <v>5.0000000000000001E-3</v>
      </c>
      <c r="DE276" t="s">
        <v>592</v>
      </c>
      <c r="DF276" t="s">
        <v>592</v>
      </c>
      <c r="DG276" t="s">
        <v>643</v>
      </c>
      <c r="DI276">
        <v>1E-3</v>
      </c>
      <c r="DJ276" t="s">
        <v>562</v>
      </c>
      <c r="DK276" t="s">
        <v>562</v>
      </c>
      <c r="DL276" t="s">
        <v>643</v>
      </c>
      <c r="DN276">
        <v>0.01</v>
      </c>
      <c r="DO276" t="s">
        <v>563</v>
      </c>
      <c r="DP276" t="s">
        <v>563</v>
      </c>
      <c r="DQ276" t="s">
        <v>643</v>
      </c>
      <c r="DS276">
        <v>0.01</v>
      </c>
      <c r="DT276" t="s">
        <v>563</v>
      </c>
      <c r="DU276">
        <v>1.32E-2</v>
      </c>
      <c r="DV276" t="s">
        <v>643</v>
      </c>
    </row>
    <row r="277" spans="1:126" x14ac:dyDescent="0.25">
      <c r="A277" t="s">
        <v>281</v>
      </c>
      <c r="B277" t="s">
        <v>354</v>
      </c>
      <c r="C277" t="s">
        <v>9</v>
      </c>
      <c r="D277" s="1">
        <v>43539.306944444441</v>
      </c>
      <c r="E277" t="s">
        <v>357</v>
      </c>
      <c r="F277" t="s">
        <v>357</v>
      </c>
      <c r="G277" t="s">
        <v>284</v>
      </c>
      <c r="H277">
        <v>0.05</v>
      </c>
      <c r="I277" t="s">
        <v>561</v>
      </c>
      <c r="J277">
        <v>0.216</v>
      </c>
      <c r="K277" t="s">
        <v>643</v>
      </c>
      <c r="M277">
        <v>1E-3</v>
      </c>
      <c r="N277" t="s">
        <v>562</v>
      </c>
      <c r="O277" t="s">
        <v>562</v>
      </c>
      <c r="P277" t="s">
        <v>643</v>
      </c>
      <c r="R277">
        <v>1E-3</v>
      </c>
      <c r="S277" t="s">
        <v>562</v>
      </c>
      <c r="T277">
        <v>2.5500000000000002E-3</v>
      </c>
      <c r="U277" t="s">
        <v>643</v>
      </c>
      <c r="W277">
        <v>0.01</v>
      </c>
      <c r="X277">
        <v>2.75E-2</v>
      </c>
      <c r="Y277">
        <v>0.03</v>
      </c>
      <c r="Z277" t="s">
        <v>643</v>
      </c>
      <c r="AB277">
        <v>1E-3</v>
      </c>
      <c r="AC277" t="s">
        <v>562</v>
      </c>
      <c r="AG277">
        <v>0.05</v>
      </c>
      <c r="AH277">
        <v>0.90400000000000003</v>
      </c>
      <c r="AI277">
        <v>0.96299999999999997</v>
      </c>
      <c r="AJ277" t="s">
        <v>643</v>
      </c>
      <c r="AL277">
        <v>1E-3</v>
      </c>
      <c r="AM277" t="s">
        <v>562</v>
      </c>
      <c r="AN277" t="s">
        <v>562</v>
      </c>
      <c r="AO277" t="s">
        <v>643</v>
      </c>
      <c r="AR277">
        <v>71</v>
      </c>
      <c r="AV277">
        <v>2.5</v>
      </c>
      <c r="AW277">
        <v>5.8</v>
      </c>
      <c r="AX277">
        <v>6.4</v>
      </c>
      <c r="AY277" t="s">
        <v>643</v>
      </c>
      <c r="BA277">
        <v>0.01</v>
      </c>
      <c r="BB277" t="s">
        <v>563</v>
      </c>
      <c r="BC277" t="s">
        <v>563</v>
      </c>
      <c r="BD277" t="s">
        <v>643</v>
      </c>
      <c r="BF277">
        <v>1E-3</v>
      </c>
      <c r="BG277" t="s">
        <v>562</v>
      </c>
      <c r="BH277" t="s">
        <v>562</v>
      </c>
      <c r="BI277" t="s">
        <v>643</v>
      </c>
      <c r="BK277">
        <v>1E-3</v>
      </c>
      <c r="BL277" t="s">
        <v>562</v>
      </c>
      <c r="BM277" t="s">
        <v>562</v>
      </c>
      <c r="BN277" t="s">
        <v>643</v>
      </c>
      <c r="BP277">
        <v>0.01</v>
      </c>
      <c r="BQ277" t="s">
        <v>563</v>
      </c>
      <c r="BR277" t="s">
        <v>563</v>
      </c>
      <c r="BS277" t="s">
        <v>643</v>
      </c>
      <c r="BU277">
        <v>0.1</v>
      </c>
      <c r="BV277" t="s">
        <v>574</v>
      </c>
      <c r="BW277">
        <v>0.72499999999999998</v>
      </c>
      <c r="BX277" t="s">
        <v>643</v>
      </c>
      <c r="BZ277">
        <v>0.01</v>
      </c>
      <c r="CA277" t="s">
        <v>563</v>
      </c>
      <c r="CB277" t="s">
        <v>563</v>
      </c>
      <c r="CC277" t="s">
        <v>643</v>
      </c>
      <c r="CF277">
        <v>275</v>
      </c>
      <c r="CJ277">
        <v>0.01</v>
      </c>
      <c r="CK277" t="s">
        <v>563</v>
      </c>
      <c r="CL277">
        <v>2.4899999999999999E-2</v>
      </c>
      <c r="CM277" t="s">
        <v>643</v>
      </c>
      <c r="CO277">
        <v>1E-4</v>
      </c>
      <c r="CP277" t="s">
        <v>588</v>
      </c>
      <c r="CQ277" t="s">
        <v>588</v>
      </c>
      <c r="CR277" t="s">
        <v>643</v>
      </c>
      <c r="CT277">
        <v>0.01</v>
      </c>
      <c r="CU277" t="s">
        <v>563</v>
      </c>
      <c r="CV277" t="s">
        <v>563</v>
      </c>
      <c r="CW277" t="s">
        <v>643</v>
      </c>
      <c r="CY277">
        <v>0.01</v>
      </c>
      <c r="CZ277" t="s">
        <v>563</v>
      </c>
      <c r="DA277" t="s">
        <v>563</v>
      </c>
      <c r="DB277" t="s">
        <v>643</v>
      </c>
      <c r="DD277">
        <v>5.0000000000000001E-3</v>
      </c>
      <c r="DE277" t="s">
        <v>592</v>
      </c>
      <c r="DF277" t="s">
        <v>592</v>
      </c>
      <c r="DG277" t="s">
        <v>643</v>
      </c>
      <c r="DI277">
        <v>1E-3</v>
      </c>
      <c r="DJ277" t="s">
        <v>562</v>
      </c>
      <c r="DK277" t="s">
        <v>562</v>
      </c>
      <c r="DL277" t="s">
        <v>643</v>
      </c>
      <c r="DN277">
        <v>0.01</v>
      </c>
      <c r="DO277" t="s">
        <v>563</v>
      </c>
      <c r="DP277" t="s">
        <v>563</v>
      </c>
      <c r="DQ277" t="s">
        <v>643</v>
      </c>
      <c r="DS277">
        <v>0.01</v>
      </c>
      <c r="DT277" t="s">
        <v>563</v>
      </c>
      <c r="DU277" t="s">
        <v>563</v>
      </c>
      <c r="DV277" t="s">
        <v>643</v>
      </c>
    </row>
    <row r="278" spans="1:126" x14ac:dyDescent="0.25">
      <c r="A278" t="s">
        <v>281</v>
      </c>
      <c r="B278" t="s">
        <v>354</v>
      </c>
      <c r="C278" t="s">
        <v>9</v>
      </c>
      <c r="D278" s="1">
        <v>43539.316666666666</v>
      </c>
      <c r="E278" t="s">
        <v>358</v>
      </c>
      <c r="F278" t="s">
        <v>358</v>
      </c>
      <c r="G278" t="s">
        <v>286</v>
      </c>
      <c r="H278">
        <v>0.05</v>
      </c>
      <c r="I278" t="s">
        <v>561</v>
      </c>
      <c r="J278">
        <v>0.252</v>
      </c>
      <c r="K278" t="s">
        <v>643</v>
      </c>
      <c r="M278">
        <v>1E-3</v>
      </c>
      <c r="N278" t="s">
        <v>562</v>
      </c>
      <c r="O278" t="s">
        <v>562</v>
      </c>
      <c r="P278" t="s">
        <v>643</v>
      </c>
      <c r="R278">
        <v>1E-3</v>
      </c>
      <c r="S278" t="s">
        <v>562</v>
      </c>
      <c r="T278">
        <v>1.1999999999999999E-3</v>
      </c>
      <c r="U278" t="s">
        <v>643</v>
      </c>
      <c r="W278">
        <v>0.01</v>
      </c>
      <c r="X278">
        <v>2.2499999999999999E-2</v>
      </c>
      <c r="Y278">
        <v>2.53E-2</v>
      </c>
      <c r="Z278" t="s">
        <v>643</v>
      </c>
      <c r="AB278">
        <v>1E-3</v>
      </c>
      <c r="AC278" t="s">
        <v>562</v>
      </c>
      <c r="AG278">
        <v>0.05</v>
      </c>
      <c r="AH278">
        <v>0.83499999999999996</v>
      </c>
      <c r="AI278">
        <v>1</v>
      </c>
      <c r="AJ278" t="s">
        <v>643</v>
      </c>
      <c r="AL278">
        <v>1E-3</v>
      </c>
      <c r="AM278" t="s">
        <v>562</v>
      </c>
      <c r="AN278" t="s">
        <v>562</v>
      </c>
      <c r="AO278" t="s">
        <v>643</v>
      </c>
      <c r="AR278">
        <v>101</v>
      </c>
      <c r="AV278">
        <v>2.5</v>
      </c>
      <c r="AW278">
        <v>6.1</v>
      </c>
      <c r="AX278">
        <v>6.8</v>
      </c>
      <c r="AY278" t="s">
        <v>643</v>
      </c>
      <c r="BA278">
        <v>0.01</v>
      </c>
      <c r="BB278" t="s">
        <v>563</v>
      </c>
      <c r="BC278" t="s">
        <v>563</v>
      </c>
      <c r="BD278" t="s">
        <v>643</v>
      </c>
      <c r="BF278">
        <v>1E-3</v>
      </c>
      <c r="BG278" t="s">
        <v>562</v>
      </c>
      <c r="BH278" t="s">
        <v>562</v>
      </c>
      <c r="BI278" t="s">
        <v>643</v>
      </c>
      <c r="BK278">
        <v>1E-3</v>
      </c>
      <c r="BL278" t="s">
        <v>562</v>
      </c>
      <c r="BM278" t="s">
        <v>562</v>
      </c>
      <c r="BN278" t="s">
        <v>643</v>
      </c>
      <c r="BP278">
        <v>0.01</v>
      </c>
      <c r="BQ278" t="s">
        <v>563</v>
      </c>
      <c r="BR278" t="s">
        <v>563</v>
      </c>
      <c r="BS278" t="s">
        <v>643</v>
      </c>
      <c r="BU278">
        <v>0.1</v>
      </c>
      <c r="BV278" t="s">
        <v>574</v>
      </c>
      <c r="BW278">
        <v>0.47899999999999998</v>
      </c>
      <c r="BX278" t="s">
        <v>643</v>
      </c>
      <c r="BZ278">
        <v>0.01</v>
      </c>
      <c r="CA278" t="s">
        <v>563</v>
      </c>
      <c r="CB278" t="s">
        <v>563</v>
      </c>
      <c r="CC278" t="s">
        <v>643</v>
      </c>
      <c r="CF278">
        <v>292</v>
      </c>
      <c r="CJ278">
        <v>0.01</v>
      </c>
      <c r="CK278" t="s">
        <v>563</v>
      </c>
      <c r="CL278">
        <v>1.83E-2</v>
      </c>
      <c r="CM278" t="s">
        <v>643</v>
      </c>
      <c r="CO278">
        <v>1E-4</v>
      </c>
      <c r="CP278" t="s">
        <v>588</v>
      </c>
      <c r="CQ278" t="s">
        <v>588</v>
      </c>
      <c r="CR278" t="s">
        <v>643</v>
      </c>
      <c r="CT278">
        <v>0.01</v>
      </c>
      <c r="CU278" t="s">
        <v>563</v>
      </c>
      <c r="CV278" t="s">
        <v>563</v>
      </c>
      <c r="CW278" t="s">
        <v>643</v>
      </c>
      <c r="CY278">
        <v>0.01</v>
      </c>
      <c r="CZ278" t="s">
        <v>563</v>
      </c>
      <c r="DA278" t="s">
        <v>563</v>
      </c>
      <c r="DB278" t="s">
        <v>643</v>
      </c>
      <c r="DD278">
        <v>5.0000000000000001E-3</v>
      </c>
      <c r="DE278" t="s">
        <v>592</v>
      </c>
      <c r="DF278" t="s">
        <v>592</v>
      </c>
      <c r="DG278" t="s">
        <v>643</v>
      </c>
      <c r="DI278">
        <v>1E-3</v>
      </c>
      <c r="DJ278" t="s">
        <v>562</v>
      </c>
      <c r="DK278">
        <v>5.0200000000000002E-3</v>
      </c>
      <c r="DL278" t="s">
        <v>643</v>
      </c>
      <c r="DN278">
        <v>0.01</v>
      </c>
      <c r="DO278" t="s">
        <v>563</v>
      </c>
      <c r="DP278" t="s">
        <v>563</v>
      </c>
      <c r="DQ278" t="s">
        <v>643</v>
      </c>
      <c r="DS278">
        <v>0.01</v>
      </c>
      <c r="DT278" t="s">
        <v>563</v>
      </c>
      <c r="DU278" t="s">
        <v>563</v>
      </c>
      <c r="DV278" t="s">
        <v>643</v>
      </c>
    </row>
    <row r="279" spans="1:126" x14ac:dyDescent="0.25">
      <c r="A279" t="s">
        <v>281</v>
      </c>
      <c r="B279" t="s">
        <v>354</v>
      </c>
      <c r="C279" t="s">
        <v>9</v>
      </c>
      <c r="D279" s="1">
        <v>43561.74722222222</v>
      </c>
      <c r="E279" t="s">
        <v>359</v>
      </c>
      <c r="F279" t="s">
        <v>359</v>
      </c>
      <c r="G279" t="s">
        <v>284</v>
      </c>
      <c r="H279">
        <v>0.05</v>
      </c>
      <c r="I279" t="s">
        <v>561</v>
      </c>
      <c r="J279">
        <v>0.251</v>
      </c>
      <c r="K279" t="s">
        <v>643</v>
      </c>
      <c r="M279">
        <v>1E-3</v>
      </c>
      <c r="N279" t="s">
        <v>562</v>
      </c>
      <c r="O279" t="s">
        <v>562</v>
      </c>
      <c r="P279" t="s">
        <v>643</v>
      </c>
      <c r="R279">
        <v>1E-3</v>
      </c>
      <c r="S279">
        <v>2.0400000000000001E-3</v>
      </c>
      <c r="T279">
        <v>2.0600000000000002E-3</v>
      </c>
      <c r="U279" t="s">
        <v>643</v>
      </c>
      <c r="W279">
        <v>0.01</v>
      </c>
      <c r="X279" t="s">
        <v>563</v>
      </c>
      <c r="Y279" t="s">
        <v>563</v>
      </c>
      <c r="Z279" t="s">
        <v>643</v>
      </c>
      <c r="AB279">
        <v>1E-3</v>
      </c>
      <c r="AC279" t="s">
        <v>562</v>
      </c>
      <c r="AG279">
        <v>0.05</v>
      </c>
      <c r="AH279">
        <v>3.6</v>
      </c>
      <c r="AI279">
        <v>4.5999999999999996</v>
      </c>
      <c r="AJ279" t="s">
        <v>643</v>
      </c>
      <c r="AL279">
        <v>1E-3</v>
      </c>
      <c r="AM279" t="s">
        <v>562</v>
      </c>
      <c r="AN279" t="s">
        <v>562</v>
      </c>
      <c r="AO279" t="s">
        <v>643</v>
      </c>
      <c r="AR279">
        <v>345</v>
      </c>
      <c r="AV279">
        <v>2.5</v>
      </c>
      <c r="AW279">
        <v>6.2</v>
      </c>
      <c r="AX279">
        <v>6.6</v>
      </c>
      <c r="AY279" t="s">
        <v>643</v>
      </c>
      <c r="BA279">
        <v>0.01</v>
      </c>
      <c r="BB279" t="s">
        <v>563</v>
      </c>
      <c r="BC279" t="s">
        <v>563</v>
      </c>
      <c r="BD279" t="s">
        <v>643</v>
      </c>
      <c r="BF279">
        <v>1E-3</v>
      </c>
      <c r="BG279" t="s">
        <v>562</v>
      </c>
      <c r="BH279" t="s">
        <v>562</v>
      </c>
      <c r="BI279" t="s">
        <v>643</v>
      </c>
      <c r="BK279">
        <v>1E-3</v>
      </c>
      <c r="BL279" t="s">
        <v>562</v>
      </c>
      <c r="BM279" t="s">
        <v>562</v>
      </c>
      <c r="BN279" t="s">
        <v>643</v>
      </c>
      <c r="BP279">
        <v>0.01</v>
      </c>
      <c r="BQ279" t="s">
        <v>563</v>
      </c>
      <c r="BR279" t="s">
        <v>563</v>
      </c>
      <c r="BS279" t="s">
        <v>643</v>
      </c>
      <c r="BU279">
        <v>0.1</v>
      </c>
      <c r="BV279" t="s">
        <v>574</v>
      </c>
      <c r="BW279">
        <v>0.28899999999999998</v>
      </c>
      <c r="BX279" t="s">
        <v>643</v>
      </c>
      <c r="BZ279">
        <v>0.01</v>
      </c>
      <c r="CA279" t="s">
        <v>563</v>
      </c>
      <c r="CB279" t="s">
        <v>563</v>
      </c>
      <c r="CC279" t="s">
        <v>643</v>
      </c>
      <c r="CF279">
        <v>1209</v>
      </c>
      <c r="CJ279">
        <v>0.01</v>
      </c>
      <c r="CK279" t="s">
        <v>563</v>
      </c>
      <c r="CL279" t="s">
        <v>563</v>
      </c>
      <c r="CM279" t="s">
        <v>643</v>
      </c>
      <c r="CO279">
        <v>1E-4</v>
      </c>
      <c r="CP279" t="s">
        <v>588</v>
      </c>
      <c r="CQ279" t="s">
        <v>588</v>
      </c>
      <c r="CR279" t="s">
        <v>643</v>
      </c>
      <c r="CT279">
        <v>0.01</v>
      </c>
      <c r="CU279" t="s">
        <v>563</v>
      </c>
      <c r="CV279" t="s">
        <v>563</v>
      </c>
      <c r="CW279" t="s">
        <v>643</v>
      </c>
      <c r="CY279">
        <v>0.01</v>
      </c>
      <c r="CZ279" t="s">
        <v>563</v>
      </c>
      <c r="DA279" t="s">
        <v>563</v>
      </c>
      <c r="DB279" t="s">
        <v>643</v>
      </c>
      <c r="DD279">
        <v>5.0000000000000001E-3</v>
      </c>
      <c r="DE279" t="s">
        <v>592</v>
      </c>
      <c r="DF279" t="s">
        <v>592</v>
      </c>
      <c r="DG279" t="s">
        <v>643</v>
      </c>
      <c r="DI279">
        <v>1E-3</v>
      </c>
      <c r="DJ279" t="s">
        <v>562</v>
      </c>
      <c r="DK279" t="s">
        <v>562</v>
      </c>
      <c r="DL279" t="s">
        <v>643</v>
      </c>
      <c r="DN279">
        <v>0.01</v>
      </c>
      <c r="DO279" t="s">
        <v>563</v>
      </c>
      <c r="DP279" t="s">
        <v>563</v>
      </c>
      <c r="DQ279" t="s">
        <v>643</v>
      </c>
      <c r="DS279">
        <v>0.01</v>
      </c>
      <c r="DT279" t="s">
        <v>563</v>
      </c>
      <c r="DU279">
        <v>3.3399999999999999E-2</v>
      </c>
      <c r="DV279" t="s">
        <v>643</v>
      </c>
    </row>
    <row r="280" spans="1:126" x14ac:dyDescent="0.25">
      <c r="A280" t="s">
        <v>281</v>
      </c>
      <c r="B280" t="s">
        <v>354</v>
      </c>
      <c r="C280" t="s">
        <v>9</v>
      </c>
      <c r="D280" s="1">
        <v>43561.753472222219</v>
      </c>
      <c r="E280" t="s">
        <v>360</v>
      </c>
      <c r="F280" t="s">
        <v>360</v>
      </c>
      <c r="G280" t="s">
        <v>286</v>
      </c>
      <c r="H280">
        <v>0.05</v>
      </c>
      <c r="I280">
        <v>0.23400000000000001</v>
      </c>
      <c r="J280">
        <v>0.28899999999999998</v>
      </c>
      <c r="K280" t="s">
        <v>643</v>
      </c>
      <c r="M280">
        <v>1E-3</v>
      </c>
      <c r="N280" t="s">
        <v>562</v>
      </c>
      <c r="O280" t="s">
        <v>562</v>
      </c>
      <c r="P280" t="s">
        <v>643</v>
      </c>
      <c r="R280">
        <v>1E-3</v>
      </c>
      <c r="S280">
        <v>1.9E-3</v>
      </c>
      <c r="T280">
        <v>2.2399999999999998E-3</v>
      </c>
      <c r="U280" t="s">
        <v>643</v>
      </c>
      <c r="W280">
        <v>0.01</v>
      </c>
      <c r="X280" t="s">
        <v>563</v>
      </c>
      <c r="Y280" t="s">
        <v>563</v>
      </c>
      <c r="Z280" t="s">
        <v>643</v>
      </c>
      <c r="AB280">
        <v>1E-3</v>
      </c>
      <c r="AC280" t="s">
        <v>562</v>
      </c>
      <c r="AG280">
        <v>0.05</v>
      </c>
      <c r="AH280">
        <v>3.8</v>
      </c>
      <c r="AI280">
        <v>4.0999999999999996</v>
      </c>
      <c r="AJ280" t="s">
        <v>643</v>
      </c>
      <c r="AL280">
        <v>1E-3</v>
      </c>
      <c r="AM280" t="s">
        <v>562</v>
      </c>
      <c r="AN280" t="s">
        <v>562</v>
      </c>
      <c r="AO280" t="s">
        <v>643</v>
      </c>
      <c r="AR280">
        <v>385</v>
      </c>
      <c r="AV280">
        <v>2.5</v>
      </c>
      <c r="AW280">
        <v>5.8</v>
      </c>
      <c r="AX280">
        <v>6.3</v>
      </c>
      <c r="AY280" t="s">
        <v>643</v>
      </c>
      <c r="BA280">
        <v>0.01</v>
      </c>
      <c r="BB280" t="s">
        <v>563</v>
      </c>
      <c r="BC280" t="s">
        <v>563</v>
      </c>
      <c r="BD280" t="s">
        <v>643</v>
      </c>
      <c r="BF280">
        <v>1E-3</v>
      </c>
      <c r="BG280" t="s">
        <v>562</v>
      </c>
      <c r="BH280" t="s">
        <v>562</v>
      </c>
      <c r="BI280" t="s">
        <v>643</v>
      </c>
      <c r="BK280">
        <v>1E-3</v>
      </c>
      <c r="BL280" t="s">
        <v>562</v>
      </c>
      <c r="BM280" t="s">
        <v>562</v>
      </c>
      <c r="BN280" t="s">
        <v>643</v>
      </c>
      <c r="BP280">
        <v>0.01</v>
      </c>
      <c r="BQ280" t="s">
        <v>563</v>
      </c>
      <c r="BR280" t="s">
        <v>563</v>
      </c>
      <c r="BS280" t="s">
        <v>643</v>
      </c>
      <c r="BU280">
        <v>0.1</v>
      </c>
      <c r="BV280" t="s">
        <v>574</v>
      </c>
      <c r="BW280">
        <v>0.316</v>
      </c>
      <c r="BX280" t="s">
        <v>643</v>
      </c>
      <c r="BZ280">
        <v>0.01</v>
      </c>
      <c r="CA280" t="s">
        <v>563</v>
      </c>
      <c r="CB280" t="s">
        <v>563</v>
      </c>
      <c r="CC280" t="s">
        <v>643</v>
      </c>
      <c r="CF280">
        <v>1094</v>
      </c>
      <c r="CJ280">
        <v>0.01</v>
      </c>
      <c r="CK280" t="s">
        <v>563</v>
      </c>
      <c r="CL280">
        <v>1.2999999999999999E-2</v>
      </c>
      <c r="CM280" t="s">
        <v>643</v>
      </c>
      <c r="CO280">
        <v>1E-4</v>
      </c>
      <c r="CP280" t="s">
        <v>588</v>
      </c>
      <c r="CQ280" t="s">
        <v>588</v>
      </c>
      <c r="CR280" t="s">
        <v>643</v>
      </c>
      <c r="CT280">
        <v>0.01</v>
      </c>
      <c r="CU280" t="s">
        <v>563</v>
      </c>
      <c r="CV280" t="s">
        <v>563</v>
      </c>
      <c r="CW280" t="s">
        <v>643</v>
      </c>
      <c r="CY280">
        <v>0.01</v>
      </c>
      <c r="CZ280" t="s">
        <v>563</v>
      </c>
      <c r="DA280" t="s">
        <v>563</v>
      </c>
      <c r="DB280" t="s">
        <v>643</v>
      </c>
      <c r="DD280">
        <v>5.0000000000000001E-3</v>
      </c>
      <c r="DE280" t="s">
        <v>592</v>
      </c>
      <c r="DF280" t="s">
        <v>592</v>
      </c>
      <c r="DG280" t="s">
        <v>643</v>
      </c>
      <c r="DI280">
        <v>1E-3</v>
      </c>
      <c r="DJ280" t="s">
        <v>562</v>
      </c>
      <c r="DK280" t="s">
        <v>562</v>
      </c>
      <c r="DL280" t="s">
        <v>643</v>
      </c>
      <c r="DN280">
        <v>0.01</v>
      </c>
      <c r="DO280" t="s">
        <v>563</v>
      </c>
      <c r="DP280" t="s">
        <v>563</v>
      </c>
      <c r="DQ280" t="s">
        <v>643</v>
      </c>
      <c r="DS280">
        <v>0.01</v>
      </c>
      <c r="DT280" t="s">
        <v>563</v>
      </c>
      <c r="DU280" t="s">
        <v>563</v>
      </c>
      <c r="DV280" t="s">
        <v>643</v>
      </c>
    </row>
    <row r="281" spans="1:126" x14ac:dyDescent="0.25">
      <c r="A281" t="s">
        <v>281</v>
      </c>
      <c r="B281" t="s">
        <v>361</v>
      </c>
      <c r="C281" t="s">
        <v>9</v>
      </c>
      <c r="D281" s="1">
        <v>43512.388194444444</v>
      </c>
      <c r="E281" t="s">
        <v>362</v>
      </c>
      <c r="F281" t="s">
        <v>362</v>
      </c>
      <c r="G281" t="s">
        <v>284</v>
      </c>
      <c r="H281">
        <v>0.05</v>
      </c>
      <c r="I281" t="s">
        <v>561</v>
      </c>
      <c r="J281" t="s">
        <v>561</v>
      </c>
      <c r="K281" t="s">
        <v>643</v>
      </c>
      <c r="M281">
        <v>1E-3</v>
      </c>
      <c r="N281" t="s">
        <v>562</v>
      </c>
      <c r="O281" t="s">
        <v>562</v>
      </c>
      <c r="P281" t="s">
        <v>643</v>
      </c>
      <c r="R281">
        <v>1E-3</v>
      </c>
      <c r="S281" t="s">
        <v>562</v>
      </c>
      <c r="T281" t="s">
        <v>562</v>
      </c>
      <c r="U281" t="s">
        <v>643</v>
      </c>
      <c r="W281">
        <v>0.01</v>
      </c>
      <c r="X281">
        <v>1.15E-2</v>
      </c>
      <c r="Y281">
        <v>1.15E-2</v>
      </c>
      <c r="Z281" t="s">
        <v>643</v>
      </c>
      <c r="AB281">
        <v>1E-3</v>
      </c>
      <c r="AC281" t="s">
        <v>562</v>
      </c>
      <c r="AG281">
        <v>0.05</v>
      </c>
      <c r="AH281">
        <v>0.17</v>
      </c>
      <c r="AI281">
        <v>0.21299999999999999</v>
      </c>
      <c r="AJ281" t="s">
        <v>643</v>
      </c>
      <c r="AL281">
        <v>1E-3</v>
      </c>
      <c r="AM281" t="s">
        <v>562</v>
      </c>
      <c r="AN281" t="s">
        <v>562</v>
      </c>
      <c r="AO281" t="s">
        <v>643</v>
      </c>
      <c r="AR281">
        <v>119</v>
      </c>
      <c r="AV281">
        <v>2</v>
      </c>
      <c r="AW281" t="s">
        <v>559</v>
      </c>
      <c r="AX281" t="s">
        <v>559</v>
      </c>
      <c r="AY281" t="s">
        <v>643</v>
      </c>
      <c r="BA281">
        <v>0.01</v>
      </c>
      <c r="BB281" t="s">
        <v>563</v>
      </c>
      <c r="BC281" t="s">
        <v>563</v>
      </c>
      <c r="BD281" t="s">
        <v>643</v>
      </c>
      <c r="BF281">
        <v>1E-3</v>
      </c>
      <c r="BG281" t="s">
        <v>562</v>
      </c>
      <c r="BH281" t="s">
        <v>562</v>
      </c>
      <c r="BI281" t="s">
        <v>643</v>
      </c>
      <c r="BK281">
        <v>1E-3</v>
      </c>
      <c r="BL281" t="s">
        <v>562</v>
      </c>
      <c r="BM281" t="s">
        <v>562</v>
      </c>
      <c r="BN281" t="s">
        <v>643</v>
      </c>
      <c r="BP281">
        <v>0.01</v>
      </c>
      <c r="BQ281" t="s">
        <v>563</v>
      </c>
      <c r="BR281" t="s">
        <v>563</v>
      </c>
      <c r="BS281" t="s">
        <v>643</v>
      </c>
      <c r="BU281">
        <v>0.1</v>
      </c>
      <c r="BV281" t="s">
        <v>574</v>
      </c>
      <c r="BW281">
        <v>0.628</v>
      </c>
      <c r="BX281" t="s">
        <v>643</v>
      </c>
      <c r="BZ281">
        <v>0.01</v>
      </c>
      <c r="CA281" t="s">
        <v>563</v>
      </c>
      <c r="CB281" t="s">
        <v>563</v>
      </c>
      <c r="CC281" t="s">
        <v>643</v>
      </c>
      <c r="CF281">
        <v>531</v>
      </c>
      <c r="CJ281">
        <v>0.01</v>
      </c>
      <c r="CK281" t="s">
        <v>563</v>
      </c>
      <c r="CL281">
        <v>2.5399999999999999E-2</v>
      </c>
      <c r="CM281" t="s">
        <v>643</v>
      </c>
      <c r="CO281">
        <v>1E-4</v>
      </c>
      <c r="CP281" t="s">
        <v>588</v>
      </c>
      <c r="CQ281" t="s">
        <v>588</v>
      </c>
      <c r="CR281" t="s">
        <v>643</v>
      </c>
      <c r="CT281">
        <v>0.01</v>
      </c>
      <c r="CU281" t="s">
        <v>563</v>
      </c>
      <c r="CV281" t="s">
        <v>563</v>
      </c>
      <c r="CW281" t="s">
        <v>643</v>
      </c>
      <c r="CY281">
        <v>0.01</v>
      </c>
      <c r="CZ281" t="s">
        <v>563</v>
      </c>
      <c r="DA281" t="s">
        <v>563</v>
      </c>
      <c r="DB281" t="s">
        <v>643</v>
      </c>
      <c r="DD281">
        <v>5.0000000000000001E-3</v>
      </c>
      <c r="DE281" t="s">
        <v>592</v>
      </c>
      <c r="DF281" t="s">
        <v>592</v>
      </c>
      <c r="DG281" t="s">
        <v>643</v>
      </c>
      <c r="DI281">
        <v>1E-3</v>
      </c>
      <c r="DJ281" t="s">
        <v>562</v>
      </c>
      <c r="DK281" t="s">
        <v>562</v>
      </c>
      <c r="DL281" t="s">
        <v>643</v>
      </c>
      <c r="DN281">
        <v>0.01</v>
      </c>
      <c r="DO281" t="s">
        <v>563</v>
      </c>
      <c r="DP281" t="s">
        <v>563</v>
      </c>
      <c r="DQ281" t="s">
        <v>643</v>
      </c>
      <c r="DS281">
        <v>0.01</v>
      </c>
      <c r="DT281" t="s">
        <v>563</v>
      </c>
      <c r="DU281" t="s">
        <v>563</v>
      </c>
      <c r="DV281" t="s">
        <v>643</v>
      </c>
    </row>
    <row r="282" spans="1:126" x14ac:dyDescent="0.25">
      <c r="A282" t="s">
        <v>281</v>
      </c>
      <c r="B282" t="s">
        <v>361</v>
      </c>
      <c r="C282" t="s">
        <v>9</v>
      </c>
      <c r="D282" s="1">
        <v>43512.393055555556</v>
      </c>
      <c r="E282" t="s">
        <v>363</v>
      </c>
      <c r="F282" t="s">
        <v>363</v>
      </c>
      <c r="G282" t="s">
        <v>286</v>
      </c>
      <c r="H282">
        <v>0.05</v>
      </c>
      <c r="I282" t="s">
        <v>561</v>
      </c>
      <c r="J282" t="s">
        <v>561</v>
      </c>
      <c r="K282" t="s">
        <v>643</v>
      </c>
      <c r="M282">
        <v>1E-3</v>
      </c>
      <c r="N282" t="s">
        <v>562</v>
      </c>
      <c r="O282" t="s">
        <v>562</v>
      </c>
      <c r="P282" t="s">
        <v>643</v>
      </c>
      <c r="R282">
        <v>1E-3</v>
      </c>
      <c r="S282">
        <v>1.15E-3</v>
      </c>
      <c r="T282">
        <v>1.8799999999999999E-3</v>
      </c>
      <c r="U282" t="s">
        <v>643</v>
      </c>
      <c r="W282">
        <v>0.01</v>
      </c>
      <c r="X282">
        <v>3.1899999999999998E-2</v>
      </c>
      <c r="Y282">
        <v>3.5700000000000003E-2</v>
      </c>
      <c r="Z282" t="s">
        <v>643</v>
      </c>
      <c r="AB282">
        <v>1E-3</v>
      </c>
      <c r="AC282" t="s">
        <v>562</v>
      </c>
      <c r="AG282">
        <v>0.05</v>
      </c>
      <c r="AH282">
        <v>0.93799999999999994</v>
      </c>
      <c r="AI282">
        <v>1.2</v>
      </c>
      <c r="AJ282" t="s">
        <v>643</v>
      </c>
      <c r="AL282">
        <v>1E-3</v>
      </c>
      <c r="AM282" t="s">
        <v>562</v>
      </c>
      <c r="AN282" t="s">
        <v>562</v>
      </c>
      <c r="AO282" t="s">
        <v>643</v>
      </c>
      <c r="AR282">
        <v>112</v>
      </c>
      <c r="AV282">
        <v>2</v>
      </c>
      <c r="AW282" t="s">
        <v>559</v>
      </c>
      <c r="AX282" t="s">
        <v>559</v>
      </c>
      <c r="AY282" t="s">
        <v>643</v>
      </c>
      <c r="BA282">
        <v>0.01</v>
      </c>
      <c r="BB282" t="s">
        <v>563</v>
      </c>
      <c r="BC282" t="s">
        <v>563</v>
      </c>
      <c r="BD282" t="s">
        <v>643</v>
      </c>
      <c r="BF282">
        <v>1E-3</v>
      </c>
      <c r="BG282" t="s">
        <v>562</v>
      </c>
      <c r="BH282" t="s">
        <v>562</v>
      </c>
      <c r="BI282" t="s">
        <v>643</v>
      </c>
      <c r="BK282">
        <v>1E-3</v>
      </c>
      <c r="BL282" t="s">
        <v>562</v>
      </c>
      <c r="BM282" t="s">
        <v>562</v>
      </c>
      <c r="BN282" t="s">
        <v>643</v>
      </c>
      <c r="BP282">
        <v>0.01</v>
      </c>
      <c r="BQ282" t="s">
        <v>563</v>
      </c>
      <c r="BR282" t="s">
        <v>563</v>
      </c>
      <c r="BS282" t="s">
        <v>643</v>
      </c>
      <c r="BU282">
        <v>0.1</v>
      </c>
      <c r="BV282" t="s">
        <v>574</v>
      </c>
      <c r="BW282">
        <v>1.3</v>
      </c>
      <c r="BX282" t="s">
        <v>643</v>
      </c>
      <c r="BZ282">
        <v>0.01</v>
      </c>
      <c r="CA282" t="s">
        <v>563</v>
      </c>
      <c r="CB282" t="s">
        <v>563</v>
      </c>
      <c r="CC282" t="s">
        <v>643</v>
      </c>
      <c r="CF282">
        <v>574</v>
      </c>
      <c r="CJ282">
        <v>0.01</v>
      </c>
      <c r="CK282" t="s">
        <v>563</v>
      </c>
      <c r="CL282">
        <v>7.0999999999999994E-2</v>
      </c>
      <c r="CM282" t="s">
        <v>643</v>
      </c>
      <c r="CO282">
        <v>1E-4</v>
      </c>
      <c r="CP282" t="s">
        <v>588</v>
      </c>
      <c r="CQ282" t="s">
        <v>588</v>
      </c>
      <c r="CR282" t="s">
        <v>643</v>
      </c>
      <c r="CT282">
        <v>0.01</v>
      </c>
      <c r="CU282" t="s">
        <v>563</v>
      </c>
      <c r="CV282" t="s">
        <v>563</v>
      </c>
      <c r="CW282" t="s">
        <v>643</v>
      </c>
      <c r="CY282">
        <v>0.01</v>
      </c>
      <c r="CZ282" t="s">
        <v>563</v>
      </c>
      <c r="DA282" t="s">
        <v>563</v>
      </c>
      <c r="DB282" t="s">
        <v>643</v>
      </c>
      <c r="DD282">
        <v>5.0000000000000001E-3</v>
      </c>
      <c r="DE282" t="s">
        <v>592</v>
      </c>
      <c r="DF282" t="s">
        <v>592</v>
      </c>
      <c r="DG282" t="s">
        <v>643</v>
      </c>
      <c r="DI282">
        <v>1E-3</v>
      </c>
      <c r="DJ282" t="s">
        <v>562</v>
      </c>
      <c r="DK282" t="s">
        <v>562</v>
      </c>
      <c r="DL282" t="s">
        <v>643</v>
      </c>
      <c r="DN282">
        <v>0.01</v>
      </c>
      <c r="DO282" t="s">
        <v>563</v>
      </c>
      <c r="DP282" t="s">
        <v>563</v>
      </c>
      <c r="DQ282" t="s">
        <v>643</v>
      </c>
      <c r="DS282">
        <v>0.01</v>
      </c>
      <c r="DT282" t="s">
        <v>563</v>
      </c>
      <c r="DU282">
        <v>2.1700000000000001E-2</v>
      </c>
      <c r="DV282" t="s">
        <v>643</v>
      </c>
    </row>
    <row r="283" spans="1:126" x14ac:dyDescent="0.25">
      <c r="A283" t="s">
        <v>281</v>
      </c>
      <c r="B283" t="s">
        <v>361</v>
      </c>
      <c r="C283" t="s">
        <v>9</v>
      </c>
      <c r="D283" s="1">
        <v>43539.363888888889</v>
      </c>
      <c r="E283" t="s">
        <v>364</v>
      </c>
      <c r="F283" t="s">
        <v>364</v>
      </c>
      <c r="G283" t="s">
        <v>284</v>
      </c>
      <c r="H283">
        <v>0.05</v>
      </c>
      <c r="I283" t="s">
        <v>561</v>
      </c>
      <c r="J283">
        <v>0.19</v>
      </c>
      <c r="K283" t="s">
        <v>643</v>
      </c>
      <c r="M283">
        <v>1E-3</v>
      </c>
      <c r="N283" t="s">
        <v>562</v>
      </c>
      <c r="O283" t="s">
        <v>562</v>
      </c>
      <c r="P283" t="s">
        <v>643</v>
      </c>
      <c r="R283">
        <v>1E-3</v>
      </c>
      <c r="S283" t="s">
        <v>562</v>
      </c>
      <c r="T283" t="s">
        <v>562</v>
      </c>
      <c r="U283" t="s">
        <v>643</v>
      </c>
      <c r="W283">
        <v>0.01</v>
      </c>
      <c r="X283">
        <v>2.5899999999999999E-2</v>
      </c>
      <c r="Y283">
        <v>3.2399999999999998E-2</v>
      </c>
      <c r="Z283" t="s">
        <v>643</v>
      </c>
      <c r="AB283">
        <v>1E-3</v>
      </c>
      <c r="AC283" t="s">
        <v>562</v>
      </c>
      <c r="AG283">
        <v>0.05</v>
      </c>
      <c r="AH283">
        <v>0.22</v>
      </c>
      <c r="AI283">
        <v>0.253</v>
      </c>
      <c r="AJ283" t="s">
        <v>643</v>
      </c>
      <c r="AL283">
        <v>1E-3</v>
      </c>
      <c r="AM283" t="s">
        <v>562</v>
      </c>
      <c r="AN283" t="s">
        <v>562</v>
      </c>
      <c r="AO283" t="s">
        <v>643</v>
      </c>
      <c r="AR283">
        <v>18</v>
      </c>
      <c r="AV283">
        <v>2.5</v>
      </c>
      <c r="AW283">
        <v>5.4</v>
      </c>
      <c r="AX283">
        <v>5.8</v>
      </c>
      <c r="AY283" t="s">
        <v>643</v>
      </c>
      <c r="BA283">
        <v>0.01</v>
      </c>
      <c r="BB283" t="s">
        <v>563</v>
      </c>
      <c r="BC283" t="s">
        <v>563</v>
      </c>
      <c r="BD283" t="s">
        <v>643</v>
      </c>
      <c r="BF283">
        <v>1E-3</v>
      </c>
      <c r="BG283" t="s">
        <v>562</v>
      </c>
      <c r="BH283" t="s">
        <v>562</v>
      </c>
      <c r="BI283" t="s">
        <v>643</v>
      </c>
      <c r="BK283">
        <v>1E-3</v>
      </c>
      <c r="BL283">
        <v>1.3799999999999999E-3</v>
      </c>
      <c r="BM283">
        <v>3.4099999999999998E-3</v>
      </c>
      <c r="BN283" t="s">
        <v>643</v>
      </c>
      <c r="BP283">
        <v>0.01</v>
      </c>
      <c r="BQ283" t="s">
        <v>563</v>
      </c>
      <c r="BR283" t="s">
        <v>563</v>
      </c>
      <c r="BS283" t="s">
        <v>643</v>
      </c>
      <c r="BU283">
        <v>0.1</v>
      </c>
      <c r="BV283" t="s">
        <v>574</v>
      </c>
      <c r="BW283">
        <v>1.2</v>
      </c>
      <c r="BX283" t="s">
        <v>643</v>
      </c>
      <c r="BZ283">
        <v>0.01</v>
      </c>
      <c r="CA283" t="s">
        <v>563</v>
      </c>
      <c r="CB283" t="s">
        <v>563</v>
      </c>
      <c r="CC283" t="s">
        <v>643</v>
      </c>
      <c r="CF283">
        <v>66</v>
      </c>
      <c r="CJ283">
        <v>0.01</v>
      </c>
      <c r="CK283" t="s">
        <v>563</v>
      </c>
      <c r="CL283">
        <v>2.7099999999999999E-2</v>
      </c>
      <c r="CM283" t="s">
        <v>643</v>
      </c>
      <c r="CO283">
        <v>1E-4</v>
      </c>
      <c r="CP283" t="s">
        <v>588</v>
      </c>
      <c r="CQ283" t="s">
        <v>588</v>
      </c>
      <c r="CR283" t="s">
        <v>643</v>
      </c>
      <c r="CT283">
        <v>0.01</v>
      </c>
      <c r="CU283" t="s">
        <v>563</v>
      </c>
      <c r="CV283" t="s">
        <v>563</v>
      </c>
      <c r="CW283" t="s">
        <v>643</v>
      </c>
      <c r="CY283">
        <v>0.01</v>
      </c>
      <c r="CZ283" t="s">
        <v>563</v>
      </c>
      <c r="DA283" t="s">
        <v>563</v>
      </c>
      <c r="DB283" t="s">
        <v>643</v>
      </c>
      <c r="DD283">
        <v>5.0000000000000001E-3</v>
      </c>
      <c r="DE283" t="s">
        <v>592</v>
      </c>
      <c r="DF283" t="s">
        <v>592</v>
      </c>
      <c r="DG283" t="s">
        <v>643</v>
      </c>
      <c r="DI283">
        <v>1E-3</v>
      </c>
      <c r="DJ283" t="s">
        <v>562</v>
      </c>
      <c r="DK283" t="s">
        <v>562</v>
      </c>
      <c r="DL283" t="s">
        <v>643</v>
      </c>
      <c r="DN283">
        <v>0.01</v>
      </c>
      <c r="DO283" t="s">
        <v>563</v>
      </c>
      <c r="DP283" t="s">
        <v>563</v>
      </c>
      <c r="DQ283" t="s">
        <v>643</v>
      </c>
      <c r="DS283">
        <v>0.01</v>
      </c>
      <c r="DT283" t="s">
        <v>563</v>
      </c>
      <c r="DU283">
        <v>7.0000000000000007E-2</v>
      </c>
      <c r="DV283" t="s">
        <v>643</v>
      </c>
    </row>
    <row r="284" spans="1:126" x14ac:dyDescent="0.25">
      <c r="A284" t="s">
        <v>281</v>
      </c>
      <c r="B284" t="s">
        <v>361</v>
      </c>
      <c r="C284" t="s">
        <v>9</v>
      </c>
      <c r="D284" s="1">
        <v>43539.368750000001</v>
      </c>
      <c r="E284" t="s">
        <v>365</v>
      </c>
      <c r="F284" t="s">
        <v>365</v>
      </c>
      <c r="G284" t="s">
        <v>286</v>
      </c>
      <c r="H284">
        <v>0.05</v>
      </c>
      <c r="I284" t="s">
        <v>561</v>
      </c>
      <c r="J284">
        <v>0.315</v>
      </c>
      <c r="K284" t="s">
        <v>643</v>
      </c>
      <c r="M284">
        <v>1E-3</v>
      </c>
      <c r="N284" t="s">
        <v>562</v>
      </c>
      <c r="O284" t="s">
        <v>562</v>
      </c>
      <c r="P284" t="s">
        <v>643</v>
      </c>
      <c r="R284">
        <v>1E-3</v>
      </c>
      <c r="S284" t="s">
        <v>562</v>
      </c>
      <c r="T284">
        <v>1.5399999999999999E-3</v>
      </c>
      <c r="U284" t="s">
        <v>643</v>
      </c>
      <c r="W284">
        <v>0.01</v>
      </c>
      <c r="X284">
        <v>2.7699999999999999E-2</v>
      </c>
      <c r="Y284">
        <v>2.81E-2</v>
      </c>
      <c r="Z284" t="s">
        <v>643</v>
      </c>
      <c r="AB284">
        <v>1E-3</v>
      </c>
      <c r="AC284" t="s">
        <v>562</v>
      </c>
      <c r="AG284">
        <v>0.05</v>
      </c>
      <c r="AH284">
        <v>0.40799999999999997</v>
      </c>
      <c r="AI284">
        <v>0.91200000000000003</v>
      </c>
      <c r="AJ284" t="s">
        <v>643</v>
      </c>
      <c r="AL284">
        <v>1E-3</v>
      </c>
      <c r="AM284" t="s">
        <v>562</v>
      </c>
      <c r="AN284" t="s">
        <v>562</v>
      </c>
      <c r="AO284" t="s">
        <v>643</v>
      </c>
      <c r="AR284">
        <v>32</v>
      </c>
      <c r="AV284">
        <v>2.5</v>
      </c>
      <c r="AW284">
        <v>6.2</v>
      </c>
      <c r="AX284">
        <v>6.5</v>
      </c>
      <c r="AY284" t="s">
        <v>643</v>
      </c>
      <c r="BA284">
        <v>0.01</v>
      </c>
      <c r="BB284" t="s">
        <v>563</v>
      </c>
      <c r="BC284" t="s">
        <v>563</v>
      </c>
      <c r="BD284" t="s">
        <v>643</v>
      </c>
      <c r="BF284">
        <v>1E-3</v>
      </c>
      <c r="BG284" t="s">
        <v>562</v>
      </c>
      <c r="BH284" t="s">
        <v>562</v>
      </c>
      <c r="BI284" t="s">
        <v>643</v>
      </c>
      <c r="BK284">
        <v>1E-3</v>
      </c>
      <c r="BL284" t="s">
        <v>562</v>
      </c>
      <c r="BM284" t="s">
        <v>562</v>
      </c>
      <c r="BN284" t="s">
        <v>643</v>
      </c>
      <c r="BP284">
        <v>0.01</v>
      </c>
      <c r="BQ284" t="s">
        <v>563</v>
      </c>
      <c r="BR284" t="s">
        <v>563</v>
      </c>
      <c r="BS284" t="s">
        <v>643</v>
      </c>
      <c r="BU284">
        <v>0.1</v>
      </c>
      <c r="BV284" t="s">
        <v>574</v>
      </c>
      <c r="BW284">
        <v>0.79400000000000004</v>
      </c>
      <c r="BX284" t="s">
        <v>643</v>
      </c>
      <c r="BZ284">
        <v>0.01</v>
      </c>
      <c r="CA284" t="s">
        <v>563</v>
      </c>
      <c r="CB284" t="s">
        <v>563</v>
      </c>
      <c r="CC284" t="s">
        <v>643</v>
      </c>
      <c r="CF284">
        <v>107</v>
      </c>
      <c r="CJ284">
        <v>0.01</v>
      </c>
      <c r="CK284" t="s">
        <v>563</v>
      </c>
      <c r="CL284">
        <v>2.8400000000000002E-2</v>
      </c>
      <c r="CM284" t="s">
        <v>643</v>
      </c>
      <c r="CO284">
        <v>1E-4</v>
      </c>
      <c r="CP284" t="s">
        <v>588</v>
      </c>
      <c r="CQ284" t="s">
        <v>588</v>
      </c>
      <c r="CR284" t="s">
        <v>643</v>
      </c>
      <c r="CT284">
        <v>0.01</v>
      </c>
      <c r="CU284" t="s">
        <v>563</v>
      </c>
      <c r="CV284" t="s">
        <v>563</v>
      </c>
      <c r="CW284" t="s">
        <v>643</v>
      </c>
      <c r="CY284">
        <v>0.01</v>
      </c>
      <c r="CZ284" t="s">
        <v>563</v>
      </c>
      <c r="DA284" t="s">
        <v>563</v>
      </c>
      <c r="DB284" t="s">
        <v>643</v>
      </c>
      <c r="DD284">
        <v>5.0000000000000001E-3</v>
      </c>
      <c r="DE284" t="s">
        <v>592</v>
      </c>
      <c r="DF284" t="s">
        <v>592</v>
      </c>
      <c r="DG284" t="s">
        <v>643</v>
      </c>
      <c r="DI284">
        <v>1E-3</v>
      </c>
      <c r="DJ284" t="s">
        <v>562</v>
      </c>
      <c r="DK284" t="s">
        <v>562</v>
      </c>
      <c r="DL284" t="s">
        <v>643</v>
      </c>
      <c r="DN284">
        <v>0.01</v>
      </c>
      <c r="DO284" t="s">
        <v>563</v>
      </c>
      <c r="DP284" t="s">
        <v>563</v>
      </c>
      <c r="DQ284" t="s">
        <v>643</v>
      </c>
      <c r="DS284">
        <v>0.01</v>
      </c>
      <c r="DT284" t="s">
        <v>563</v>
      </c>
      <c r="DU284">
        <v>1.6199999999999999E-2</v>
      </c>
      <c r="DV284" t="s">
        <v>643</v>
      </c>
    </row>
    <row r="285" spans="1:126" x14ac:dyDescent="0.25">
      <c r="A285" t="s">
        <v>281</v>
      </c>
      <c r="B285" t="s">
        <v>361</v>
      </c>
      <c r="C285" t="s">
        <v>9</v>
      </c>
      <c r="D285" s="1">
        <v>43561.715277777781</v>
      </c>
      <c r="E285" t="s">
        <v>366</v>
      </c>
      <c r="F285" t="s">
        <v>366</v>
      </c>
      <c r="G285" t="s">
        <v>284</v>
      </c>
      <c r="H285">
        <v>0.05</v>
      </c>
      <c r="I285" t="s">
        <v>561</v>
      </c>
      <c r="J285">
        <v>0.55700000000000005</v>
      </c>
      <c r="K285" t="s">
        <v>643</v>
      </c>
      <c r="M285">
        <v>1E-3</v>
      </c>
      <c r="N285" t="s">
        <v>562</v>
      </c>
      <c r="O285" t="s">
        <v>562</v>
      </c>
      <c r="P285" t="s">
        <v>643</v>
      </c>
      <c r="R285">
        <v>1E-3</v>
      </c>
      <c r="S285">
        <v>2.3400000000000001E-3</v>
      </c>
      <c r="T285">
        <v>3.31E-3</v>
      </c>
      <c r="U285" t="s">
        <v>643</v>
      </c>
      <c r="W285">
        <v>0.01</v>
      </c>
      <c r="X285" t="s">
        <v>563</v>
      </c>
      <c r="Y285" t="s">
        <v>563</v>
      </c>
      <c r="Z285" t="s">
        <v>643</v>
      </c>
      <c r="AB285">
        <v>1E-3</v>
      </c>
      <c r="AC285" t="s">
        <v>562</v>
      </c>
      <c r="AG285">
        <v>0.05</v>
      </c>
      <c r="AH285">
        <v>4.5</v>
      </c>
      <c r="AI285">
        <v>5</v>
      </c>
      <c r="AJ285" t="s">
        <v>643</v>
      </c>
      <c r="AL285">
        <v>1E-3</v>
      </c>
      <c r="AM285" t="s">
        <v>562</v>
      </c>
      <c r="AN285" t="s">
        <v>562</v>
      </c>
      <c r="AO285" t="s">
        <v>643</v>
      </c>
      <c r="AR285">
        <v>436</v>
      </c>
      <c r="AV285">
        <v>2.5</v>
      </c>
      <c r="AW285">
        <v>4.7</v>
      </c>
      <c r="AX285">
        <v>6</v>
      </c>
      <c r="AY285" t="s">
        <v>643</v>
      </c>
      <c r="BA285">
        <v>0.01</v>
      </c>
      <c r="BB285" t="s">
        <v>563</v>
      </c>
      <c r="BC285" t="s">
        <v>563</v>
      </c>
      <c r="BD285" t="s">
        <v>643</v>
      </c>
      <c r="BF285">
        <v>1E-3</v>
      </c>
      <c r="BG285" t="s">
        <v>562</v>
      </c>
      <c r="BH285" t="s">
        <v>562</v>
      </c>
      <c r="BI285" t="s">
        <v>643</v>
      </c>
      <c r="BK285">
        <v>1E-3</v>
      </c>
      <c r="BL285" t="s">
        <v>562</v>
      </c>
      <c r="BM285" t="s">
        <v>562</v>
      </c>
      <c r="BN285" t="s">
        <v>643</v>
      </c>
      <c r="BP285">
        <v>0.01</v>
      </c>
      <c r="BQ285" t="s">
        <v>563</v>
      </c>
      <c r="BR285" t="s">
        <v>563</v>
      </c>
      <c r="BS285" t="s">
        <v>643</v>
      </c>
      <c r="BU285">
        <v>0.1</v>
      </c>
      <c r="BV285" t="s">
        <v>574</v>
      </c>
      <c r="BW285">
        <v>0.93400000000000005</v>
      </c>
      <c r="BX285" t="s">
        <v>643</v>
      </c>
      <c r="BZ285">
        <v>0.01</v>
      </c>
      <c r="CA285" t="s">
        <v>563</v>
      </c>
      <c r="CB285" t="s">
        <v>563</v>
      </c>
      <c r="CC285" t="s">
        <v>643</v>
      </c>
      <c r="CF285">
        <v>1404</v>
      </c>
      <c r="CJ285">
        <v>0.01</v>
      </c>
      <c r="CK285" t="s">
        <v>563</v>
      </c>
      <c r="CL285">
        <v>3.2500000000000001E-2</v>
      </c>
      <c r="CM285" t="s">
        <v>643</v>
      </c>
      <c r="CO285">
        <v>1E-4</v>
      </c>
      <c r="CP285" t="s">
        <v>588</v>
      </c>
      <c r="CQ285" t="s">
        <v>588</v>
      </c>
      <c r="CR285" t="s">
        <v>643</v>
      </c>
      <c r="CT285">
        <v>0.01</v>
      </c>
      <c r="CU285" t="s">
        <v>563</v>
      </c>
      <c r="CV285" t="s">
        <v>563</v>
      </c>
      <c r="CW285" t="s">
        <v>643</v>
      </c>
      <c r="CY285">
        <v>0.01</v>
      </c>
      <c r="CZ285" t="s">
        <v>563</v>
      </c>
      <c r="DA285" t="s">
        <v>563</v>
      </c>
      <c r="DB285" t="s">
        <v>643</v>
      </c>
      <c r="DD285">
        <v>5.0000000000000001E-3</v>
      </c>
      <c r="DE285" t="s">
        <v>592</v>
      </c>
      <c r="DF285" t="s">
        <v>592</v>
      </c>
      <c r="DG285" t="s">
        <v>643</v>
      </c>
      <c r="DI285">
        <v>1E-3</v>
      </c>
      <c r="DJ285" t="s">
        <v>562</v>
      </c>
      <c r="DK285" t="s">
        <v>562</v>
      </c>
      <c r="DL285" t="s">
        <v>643</v>
      </c>
      <c r="DN285">
        <v>0.01</v>
      </c>
      <c r="DO285" t="s">
        <v>563</v>
      </c>
      <c r="DP285" t="s">
        <v>563</v>
      </c>
      <c r="DQ285" t="s">
        <v>643</v>
      </c>
      <c r="DS285">
        <v>0.01</v>
      </c>
      <c r="DT285" t="s">
        <v>563</v>
      </c>
      <c r="DU285" t="s">
        <v>563</v>
      </c>
      <c r="DV285" t="s">
        <v>643</v>
      </c>
    </row>
    <row r="286" spans="1:126" x14ac:dyDescent="0.25">
      <c r="A286" t="s">
        <v>281</v>
      </c>
      <c r="B286" t="s">
        <v>361</v>
      </c>
      <c r="C286" t="s">
        <v>9</v>
      </c>
      <c r="D286" s="1">
        <v>43561.722916666666</v>
      </c>
      <c r="E286" t="s">
        <v>367</v>
      </c>
      <c r="F286" t="s">
        <v>367</v>
      </c>
      <c r="G286" t="s">
        <v>286</v>
      </c>
      <c r="H286">
        <v>0.05</v>
      </c>
      <c r="I286" t="s">
        <v>561</v>
      </c>
      <c r="J286">
        <v>0.64800000000000002</v>
      </c>
      <c r="K286" t="s">
        <v>643</v>
      </c>
      <c r="M286">
        <v>1E-3</v>
      </c>
      <c r="N286" t="s">
        <v>562</v>
      </c>
      <c r="O286" t="s">
        <v>562</v>
      </c>
      <c r="P286" t="s">
        <v>643</v>
      </c>
      <c r="R286">
        <v>1E-3</v>
      </c>
      <c r="S286">
        <v>2.0799999999999998E-3</v>
      </c>
      <c r="T286">
        <v>3.8E-3</v>
      </c>
      <c r="U286" t="s">
        <v>643</v>
      </c>
      <c r="W286">
        <v>0.01</v>
      </c>
      <c r="X286" t="s">
        <v>563</v>
      </c>
      <c r="Y286">
        <v>1.1599999999999999E-2</v>
      </c>
      <c r="Z286" t="s">
        <v>643</v>
      </c>
      <c r="AB286">
        <v>1E-3</v>
      </c>
      <c r="AC286" t="s">
        <v>562</v>
      </c>
      <c r="AG286">
        <v>0.05</v>
      </c>
      <c r="AH286">
        <v>4.3</v>
      </c>
      <c r="AI286">
        <v>4.7</v>
      </c>
      <c r="AJ286" t="s">
        <v>643</v>
      </c>
      <c r="AL286">
        <v>1E-3</v>
      </c>
      <c r="AM286" t="s">
        <v>562</v>
      </c>
      <c r="AN286" t="s">
        <v>562</v>
      </c>
      <c r="AO286" t="s">
        <v>643</v>
      </c>
      <c r="AR286">
        <v>311</v>
      </c>
      <c r="AV286">
        <v>2.5</v>
      </c>
      <c r="AW286">
        <v>6.1</v>
      </c>
      <c r="AX286">
        <v>6.1</v>
      </c>
      <c r="AY286" t="s">
        <v>643</v>
      </c>
      <c r="BA286">
        <v>0.01</v>
      </c>
      <c r="BB286" t="s">
        <v>563</v>
      </c>
      <c r="BC286" t="s">
        <v>563</v>
      </c>
      <c r="BD286" t="s">
        <v>643</v>
      </c>
      <c r="BF286">
        <v>1E-3</v>
      </c>
      <c r="BG286" t="s">
        <v>562</v>
      </c>
      <c r="BH286" t="s">
        <v>562</v>
      </c>
      <c r="BI286" t="s">
        <v>643</v>
      </c>
      <c r="BK286">
        <v>1E-3</v>
      </c>
      <c r="BL286" t="s">
        <v>562</v>
      </c>
      <c r="BM286" t="s">
        <v>562</v>
      </c>
      <c r="BN286" t="s">
        <v>643</v>
      </c>
      <c r="BP286">
        <v>0.01</v>
      </c>
      <c r="BQ286" t="s">
        <v>563</v>
      </c>
      <c r="BR286" t="s">
        <v>563</v>
      </c>
      <c r="BS286" t="s">
        <v>643</v>
      </c>
      <c r="BU286">
        <v>0.1</v>
      </c>
      <c r="BV286">
        <v>0.92200000000000004</v>
      </c>
      <c r="BW286">
        <v>1</v>
      </c>
      <c r="BX286" t="s">
        <v>643</v>
      </c>
      <c r="BZ286">
        <v>0.01</v>
      </c>
      <c r="CA286" t="s">
        <v>563</v>
      </c>
      <c r="CB286" t="s">
        <v>563</v>
      </c>
      <c r="CC286" t="s">
        <v>643</v>
      </c>
      <c r="CF286">
        <v>1164</v>
      </c>
      <c r="CJ286">
        <v>0.01</v>
      </c>
      <c r="CK286" t="s">
        <v>563</v>
      </c>
      <c r="CL286">
        <v>3.6600000000000001E-2</v>
      </c>
      <c r="CM286" t="s">
        <v>643</v>
      </c>
      <c r="CO286">
        <v>1E-4</v>
      </c>
      <c r="CP286" t="s">
        <v>588</v>
      </c>
      <c r="CQ286" t="s">
        <v>588</v>
      </c>
      <c r="CR286" t="s">
        <v>643</v>
      </c>
      <c r="CT286">
        <v>0.01</v>
      </c>
      <c r="CU286" t="s">
        <v>563</v>
      </c>
      <c r="CV286" t="s">
        <v>563</v>
      </c>
      <c r="CW286" t="s">
        <v>643</v>
      </c>
      <c r="CY286">
        <v>0.01</v>
      </c>
      <c r="CZ286" t="s">
        <v>563</v>
      </c>
      <c r="DA286" t="s">
        <v>563</v>
      </c>
      <c r="DB286" t="s">
        <v>643</v>
      </c>
      <c r="DD286">
        <v>5.0000000000000001E-3</v>
      </c>
      <c r="DE286" t="s">
        <v>592</v>
      </c>
      <c r="DF286" t="s">
        <v>592</v>
      </c>
      <c r="DG286" t="s">
        <v>643</v>
      </c>
      <c r="DI286">
        <v>1E-3</v>
      </c>
      <c r="DJ286" t="s">
        <v>562</v>
      </c>
      <c r="DK286" t="s">
        <v>562</v>
      </c>
      <c r="DL286" t="s">
        <v>643</v>
      </c>
      <c r="DN286">
        <v>0.01</v>
      </c>
      <c r="DO286" t="s">
        <v>563</v>
      </c>
      <c r="DP286" t="s">
        <v>563</v>
      </c>
      <c r="DQ286" t="s">
        <v>643</v>
      </c>
      <c r="DS286">
        <v>0.01</v>
      </c>
      <c r="DT286" t="s">
        <v>563</v>
      </c>
      <c r="DU286">
        <v>2.53E-2</v>
      </c>
      <c r="DV286" t="s">
        <v>643</v>
      </c>
    </row>
    <row r="287" spans="1:126" x14ac:dyDescent="0.25">
      <c r="A287" t="s">
        <v>281</v>
      </c>
      <c r="B287" t="s">
        <v>368</v>
      </c>
      <c r="C287" t="s">
        <v>9</v>
      </c>
      <c r="D287" s="1">
        <v>43512.588194444441</v>
      </c>
      <c r="E287" t="s">
        <v>369</v>
      </c>
      <c r="F287" t="s">
        <v>369</v>
      </c>
      <c r="G287" t="s">
        <v>284</v>
      </c>
      <c r="H287">
        <v>0.05</v>
      </c>
      <c r="I287" t="s">
        <v>561</v>
      </c>
      <c r="J287">
        <v>0.155</v>
      </c>
      <c r="K287" t="s">
        <v>643</v>
      </c>
      <c r="M287">
        <v>1E-3</v>
      </c>
      <c r="N287" t="s">
        <v>562</v>
      </c>
      <c r="O287" t="s">
        <v>562</v>
      </c>
      <c r="P287" t="s">
        <v>643</v>
      </c>
      <c r="R287">
        <v>1E-3</v>
      </c>
      <c r="S287">
        <v>1.8400000000000001E-3</v>
      </c>
      <c r="T287">
        <v>2.5999999999999999E-3</v>
      </c>
      <c r="U287" t="s">
        <v>643</v>
      </c>
      <c r="W287">
        <v>0.01</v>
      </c>
      <c r="X287" t="s">
        <v>563</v>
      </c>
      <c r="Y287" t="s">
        <v>563</v>
      </c>
      <c r="Z287" t="s">
        <v>643</v>
      </c>
      <c r="AB287">
        <v>1E-3</v>
      </c>
      <c r="AC287" t="s">
        <v>562</v>
      </c>
      <c r="AG287">
        <v>0.05</v>
      </c>
      <c r="AH287">
        <v>3.4</v>
      </c>
      <c r="AI287">
        <v>4.7</v>
      </c>
      <c r="AJ287" t="s">
        <v>643</v>
      </c>
      <c r="AL287">
        <v>1E-3</v>
      </c>
      <c r="AM287" t="s">
        <v>562</v>
      </c>
      <c r="AN287" t="s">
        <v>562</v>
      </c>
      <c r="AO287" t="s">
        <v>643</v>
      </c>
      <c r="AR287">
        <v>377</v>
      </c>
      <c r="AV287">
        <v>2</v>
      </c>
      <c r="AW287" t="s">
        <v>559</v>
      </c>
      <c r="AX287" t="s">
        <v>559</v>
      </c>
      <c r="AY287" t="s">
        <v>643</v>
      </c>
      <c r="BA287">
        <v>0.01</v>
      </c>
      <c r="BB287" t="s">
        <v>563</v>
      </c>
      <c r="BC287" t="s">
        <v>563</v>
      </c>
      <c r="BD287" t="s">
        <v>643</v>
      </c>
      <c r="BF287">
        <v>1E-3</v>
      </c>
      <c r="BG287" t="s">
        <v>562</v>
      </c>
      <c r="BH287" t="s">
        <v>562</v>
      </c>
      <c r="BI287" t="s">
        <v>643</v>
      </c>
      <c r="BK287">
        <v>1E-3</v>
      </c>
      <c r="BL287" t="s">
        <v>562</v>
      </c>
      <c r="BM287" t="s">
        <v>562</v>
      </c>
      <c r="BN287" t="s">
        <v>643</v>
      </c>
      <c r="BP287">
        <v>0.01</v>
      </c>
      <c r="BQ287" t="s">
        <v>563</v>
      </c>
      <c r="BR287" t="s">
        <v>563</v>
      </c>
      <c r="BS287" t="s">
        <v>643</v>
      </c>
      <c r="BU287">
        <v>0.1</v>
      </c>
      <c r="BV287" t="s">
        <v>574</v>
      </c>
      <c r="BW287">
        <v>0.36899999999999999</v>
      </c>
      <c r="BX287" t="s">
        <v>643</v>
      </c>
      <c r="BZ287">
        <v>0.01</v>
      </c>
      <c r="CA287" t="s">
        <v>563</v>
      </c>
      <c r="CB287" t="s">
        <v>563</v>
      </c>
      <c r="CC287" t="s">
        <v>643</v>
      </c>
      <c r="CF287">
        <v>1474</v>
      </c>
      <c r="CJ287">
        <v>0.01</v>
      </c>
      <c r="CK287" t="s">
        <v>563</v>
      </c>
      <c r="CL287">
        <v>1.24E-2</v>
      </c>
      <c r="CM287" t="s">
        <v>643</v>
      </c>
      <c r="CO287">
        <v>1E-4</v>
      </c>
      <c r="CP287" t="s">
        <v>588</v>
      </c>
      <c r="CQ287" t="s">
        <v>588</v>
      </c>
      <c r="CR287" t="s">
        <v>643</v>
      </c>
      <c r="CT287">
        <v>0.01</v>
      </c>
      <c r="CU287" t="s">
        <v>563</v>
      </c>
      <c r="CV287" t="s">
        <v>563</v>
      </c>
      <c r="CW287" t="s">
        <v>643</v>
      </c>
      <c r="CY287">
        <v>0.01</v>
      </c>
      <c r="CZ287" t="s">
        <v>563</v>
      </c>
      <c r="DA287" t="s">
        <v>563</v>
      </c>
      <c r="DB287" t="s">
        <v>643</v>
      </c>
      <c r="DD287">
        <v>5.0000000000000001E-3</v>
      </c>
      <c r="DE287" t="s">
        <v>592</v>
      </c>
      <c r="DF287" t="s">
        <v>592</v>
      </c>
      <c r="DG287" t="s">
        <v>643</v>
      </c>
      <c r="DI287">
        <v>1E-3</v>
      </c>
      <c r="DJ287" t="s">
        <v>562</v>
      </c>
      <c r="DK287" t="s">
        <v>562</v>
      </c>
      <c r="DL287" t="s">
        <v>643</v>
      </c>
      <c r="DN287">
        <v>0.01</v>
      </c>
      <c r="DO287" t="s">
        <v>563</v>
      </c>
      <c r="DP287" t="s">
        <v>563</v>
      </c>
      <c r="DQ287" t="s">
        <v>643</v>
      </c>
      <c r="DS287">
        <v>0.01</v>
      </c>
      <c r="DT287" t="s">
        <v>563</v>
      </c>
      <c r="DU287" t="s">
        <v>563</v>
      </c>
      <c r="DV287" t="s">
        <v>643</v>
      </c>
    </row>
    <row r="288" spans="1:126" x14ac:dyDescent="0.25">
      <c r="A288" t="s">
        <v>281</v>
      </c>
      <c r="B288" t="s">
        <v>368</v>
      </c>
      <c r="C288" t="s">
        <v>9</v>
      </c>
      <c r="D288" s="1">
        <v>43512.593055555553</v>
      </c>
      <c r="E288" t="s">
        <v>370</v>
      </c>
      <c r="F288" t="s">
        <v>370</v>
      </c>
      <c r="G288" t="s">
        <v>286</v>
      </c>
      <c r="H288">
        <v>0.05</v>
      </c>
      <c r="I288" t="s">
        <v>561</v>
      </c>
      <c r="J288" t="s">
        <v>561</v>
      </c>
      <c r="K288" t="s">
        <v>643</v>
      </c>
      <c r="M288">
        <v>1E-3</v>
      </c>
      <c r="N288" t="s">
        <v>562</v>
      </c>
      <c r="O288" t="s">
        <v>562</v>
      </c>
      <c r="P288" t="s">
        <v>643</v>
      </c>
      <c r="R288">
        <v>1E-3</v>
      </c>
      <c r="S288">
        <v>1.82E-3</v>
      </c>
      <c r="T288">
        <v>1.9499999999999999E-3</v>
      </c>
      <c r="U288" t="s">
        <v>643</v>
      </c>
      <c r="W288">
        <v>0.01</v>
      </c>
      <c r="X288" t="s">
        <v>563</v>
      </c>
      <c r="Y288" t="s">
        <v>563</v>
      </c>
      <c r="Z288" t="s">
        <v>643</v>
      </c>
      <c r="AB288">
        <v>1E-3</v>
      </c>
      <c r="AC288" t="s">
        <v>562</v>
      </c>
      <c r="AG288">
        <v>0.05</v>
      </c>
      <c r="AH288">
        <v>3.3</v>
      </c>
      <c r="AI288">
        <v>3.5</v>
      </c>
      <c r="AJ288" t="s">
        <v>643</v>
      </c>
      <c r="AL288">
        <v>1E-3</v>
      </c>
      <c r="AM288" t="s">
        <v>562</v>
      </c>
      <c r="AN288" t="s">
        <v>562</v>
      </c>
      <c r="AO288" t="s">
        <v>643</v>
      </c>
      <c r="AR288">
        <v>434</v>
      </c>
      <c r="AV288">
        <v>2.5</v>
      </c>
      <c r="AW288">
        <v>4.5999999999999996</v>
      </c>
      <c r="AX288">
        <v>6.2</v>
      </c>
      <c r="AY288" t="s">
        <v>643</v>
      </c>
      <c r="BA288">
        <v>0.01</v>
      </c>
      <c r="BB288" t="s">
        <v>563</v>
      </c>
      <c r="BC288" t="s">
        <v>563</v>
      </c>
      <c r="BD288" t="s">
        <v>643</v>
      </c>
      <c r="BF288">
        <v>1E-3</v>
      </c>
      <c r="BG288" t="s">
        <v>562</v>
      </c>
      <c r="BH288" t="s">
        <v>562</v>
      </c>
      <c r="BI288" t="s">
        <v>643</v>
      </c>
      <c r="BK288">
        <v>1E-3</v>
      </c>
      <c r="BL288" t="s">
        <v>562</v>
      </c>
      <c r="BM288" t="s">
        <v>562</v>
      </c>
      <c r="BN288" t="s">
        <v>643</v>
      </c>
      <c r="BP288">
        <v>0.01</v>
      </c>
      <c r="BQ288" t="s">
        <v>563</v>
      </c>
      <c r="BR288" t="s">
        <v>563</v>
      </c>
      <c r="BS288" t="s">
        <v>643</v>
      </c>
      <c r="BU288">
        <v>0.1</v>
      </c>
      <c r="BV288" t="s">
        <v>574</v>
      </c>
      <c r="BW288">
        <v>0.253</v>
      </c>
      <c r="BX288" t="s">
        <v>643</v>
      </c>
      <c r="BZ288">
        <v>0.01</v>
      </c>
      <c r="CA288" t="s">
        <v>563</v>
      </c>
      <c r="CB288" t="s">
        <v>563</v>
      </c>
      <c r="CC288" t="s">
        <v>643</v>
      </c>
      <c r="CF288">
        <v>1439</v>
      </c>
      <c r="CJ288">
        <v>0.01</v>
      </c>
      <c r="CK288" t="s">
        <v>563</v>
      </c>
      <c r="CL288" t="s">
        <v>563</v>
      </c>
      <c r="CM288" t="s">
        <v>643</v>
      </c>
      <c r="CO288">
        <v>1E-4</v>
      </c>
      <c r="CP288" t="s">
        <v>588</v>
      </c>
      <c r="CQ288" t="s">
        <v>588</v>
      </c>
      <c r="CR288" t="s">
        <v>643</v>
      </c>
      <c r="CT288">
        <v>0.01</v>
      </c>
      <c r="CU288" t="s">
        <v>563</v>
      </c>
      <c r="CV288" t="s">
        <v>563</v>
      </c>
      <c r="CW288" t="s">
        <v>643</v>
      </c>
      <c r="CY288">
        <v>0.01</v>
      </c>
      <c r="CZ288" t="s">
        <v>563</v>
      </c>
      <c r="DA288" t="s">
        <v>563</v>
      </c>
      <c r="DB288" t="s">
        <v>643</v>
      </c>
      <c r="DD288">
        <v>5.0000000000000001E-3</v>
      </c>
      <c r="DE288" t="s">
        <v>592</v>
      </c>
      <c r="DF288" t="s">
        <v>592</v>
      </c>
      <c r="DG288" t="s">
        <v>643</v>
      </c>
      <c r="DI288">
        <v>1E-3</v>
      </c>
      <c r="DJ288" t="s">
        <v>562</v>
      </c>
      <c r="DK288" t="s">
        <v>562</v>
      </c>
      <c r="DL288" t="s">
        <v>643</v>
      </c>
      <c r="DN288">
        <v>0.01</v>
      </c>
      <c r="DO288" t="s">
        <v>563</v>
      </c>
      <c r="DP288" t="s">
        <v>563</v>
      </c>
      <c r="DQ288" t="s">
        <v>643</v>
      </c>
      <c r="DS288">
        <v>0.01</v>
      </c>
      <c r="DT288" t="s">
        <v>563</v>
      </c>
      <c r="DU288">
        <v>1.55E-2</v>
      </c>
      <c r="DV288" t="s">
        <v>643</v>
      </c>
    </row>
    <row r="289" spans="1:126" x14ac:dyDescent="0.25">
      <c r="A289" t="s">
        <v>281</v>
      </c>
      <c r="B289" t="s">
        <v>368</v>
      </c>
      <c r="C289" t="s">
        <v>9</v>
      </c>
      <c r="D289" s="1">
        <v>43539.494444444441</v>
      </c>
      <c r="E289" t="s">
        <v>371</v>
      </c>
      <c r="F289" t="s">
        <v>371</v>
      </c>
      <c r="G289" t="s">
        <v>284</v>
      </c>
      <c r="H289">
        <v>0.05</v>
      </c>
      <c r="I289" t="s">
        <v>561</v>
      </c>
      <c r="J289">
        <v>0.377</v>
      </c>
      <c r="K289" t="s">
        <v>643</v>
      </c>
      <c r="M289">
        <v>1E-3</v>
      </c>
      <c r="N289" t="s">
        <v>562</v>
      </c>
      <c r="O289" t="s">
        <v>562</v>
      </c>
      <c r="P289" t="s">
        <v>643</v>
      </c>
      <c r="R289">
        <v>1E-3</v>
      </c>
      <c r="S289">
        <v>2.0300000000000001E-3</v>
      </c>
      <c r="T289">
        <v>3.96E-3</v>
      </c>
      <c r="U289" t="s">
        <v>643</v>
      </c>
      <c r="W289">
        <v>0.01</v>
      </c>
      <c r="X289" t="s">
        <v>563</v>
      </c>
      <c r="Y289">
        <v>1.32E-2</v>
      </c>
      <c r="Z289" t="s">
        <v>643</v>
      </c>
      <c r="AB289">
        <v>1E-3</v>
      </c>
      <c r="AC289" t="s">
        <v>562</v>
      </c>
      <c r="AG289">
        <v>0.05</v>
      </c>
      <c r="AH289">
        <v>4.7</v>
      </c>
      <c r="AI289">
        <v>4.9000000000000004</v>
      </c>
      <c r="AJ289" t="s">
        <v>643</v>
      </c>
      <c r="AL289">
        <v>1E-3</v>
      </c>
      <c r="AM289" t="s">
        <v>562</v>
      </c>
      <c r="AN289" t="s">
        <v>562</v>
      </c>
      <c r="AO289" t="s">
        <v>643</v>
      </c>
      <c r="AR289">
        <v>414</v>
      </c>
      <c r="AV289">
        <v>2.5</v>
      </c>
      <c r="AW289">
        <v>5.4</v>
      </c>
      <c r="AX289">
        <v>5.6</v>
      </c>
      <c r="AY289" t="s">
        <v>643</v>
      </c>
      <c r="BA289">
        <v>0.01</v>
      </c>
      <c r="BB289" t="s">
        <v>563</v>
      </c>
      <c r="BC289" t="s">
        <v>563</v>
      </c>
      <c r="BD289" t="s">
        <v>643</v>
      </c>
      <c r="BF289">
        <v>1E-3</v>
      </c>
      <c r="BG289" t="s">
        <v>562</v>
      </c>
      <c r="BH289" t="s">
        <v>562</v>
      </c>
      <c r="BI289" t="s">
        <v>643</v>
      </c>
      <c r="BK289">
        <v>1E-3</v>
      </c>
      <c r="BL289" t="s">
        <v>562</v>
      </c>
      <c r="BM289">
        <v>1.0059999999999999E-2</v>
      </c>
      <c r="BN289" t="s">
        <v>643</v>
      </c>
      <c r="BP289">
        <v>0.01</v>
      </c>
      <c r="BQ289" t="s">
        <v>563</v>
      </c>
      <c r="BR289" t="s">
        <v>563</v>
      </c>
      <c r="BS289" t="s">
        <v>643</v>
      </c>
      <c r="BU289">
        <v>0.1</v>
      </c>
      <c r="BV289" t="s">
        <v>574</v>
      </c>
      <c r="BW289">
        <v>0.63300000000000001</v>
      </c>
      <c r="BX289" t="s">
        <v>643</v>
      </c>
      <c r="BZ289">
        <v>0.01</v>
      </c>
      <c r="CA289" t="s">
        <v>563</v>
      </c>
      <c r="CB289" t="s">
        <v>563</v>
      </c>
      <c r="CC289" t="s">
        <v>643</v>
      </c>
      <c r="CF289">
        <v>1449</v>
      </c>
      <c r="CJ289">
        <v>0.01</v>
      </c>
      <c r="CK289" t="s">
        <v>563</v>
      </c>
      <c r="CL289">
        <v>2.1299999999999999E-2</v>
      </c>
      <c r="CM289" t="s">
        <v>643</v>
      </c>
      <c r="CO289">
        <v>1E-4</v>
      </c>
      <c r="CP289" t="s">
        <v>588</v>
      </c>
      <c r="CQ289" t="s">
        <v>588</v>
      </c>
      <c r="CR289" t="s">
        <v>643</v>
      </c>
      <c r="CT289">
        <v>0.01</v>
      </c>
      <c r="CU289" t="s">
        <v>563</v>
      </c>
      <c r="CV289" t="s">
        <v>563</v>
      </c>
      <c r="CW289" t="s">
        <v>643</v>
      </c>
      <c r="CY289">
        <v>0.01</v>
      </c>
      <c r="CZ289" t="s">
        <v>563</v>
      </c>
      <c r="DA289" t="s">
        <v>563</v>
      </c>
      <c r="DB289" t="s">
        <v>643</v>
      </c>
      <c r="DD289">
        <v>5.0000000000000001E-3</v>
      </c>
      <c r="DE289" t="s">
        <v>592</v>
      </c>
      <c r="DF289" t="s">
        <v>592</v>
      </c>
      <c r="DG289" t="s">
        <v>643</v>
      </c>
      <c r="DI289">
        <v>1E-3</v>
      </c>
      <c r="DJ289" t="s">
        <v>562</v>
      </c>
      <c r="DK289" t="s">
        <v>562</v>
      </c>
      <c r="DL289" t="s">
        <v>643</v>
      </c>
      <c r="DN289">
        <v>0.01</v>
      </c>
      <c r="DO289" t="s">
        <v>563</v>
      </c>
      <c r="DP289" t="s">
        <v>563</v>
      </c>
      <c r="DQ289" t="s">
        <v>643</v>
      </c>
      <c r="DS289">
        <v>0.01</v>
      </c>
      <c r="DT289" t="s">
        <v>563</v>
      </c>
      <c r="DU289" t="s">
        <v>563</v>
      </c>
      <c r="DV289" t="s">
        <v>643</v>
      </c>
    </row>
    <row r="290" spans="1:126" x14ac:dyDescent="0.25">
      <c r="A290" t="s">
        <v>281</v>
      </c>
      <c r="B290" t="s">
        <v>368</v>
      </c>
      <c r="C290" t="s">
        <v>9</v>
      </c>
      <c r="D290" s="1">
        <v>43539.499305555553</v>
      </c>
      <c r="E290" t="s">
        <v>372</v>
      </c>
      <c r="F290" t="s">
        <v>372</v>
      </c>
      <c r="G290" t="s">
        <v>286</v>
      </c>
      <c r="H290">
        <v>0.05</v>
      </c>
      <c r="I290" t="s">
        <v>561</v>
      </c>
      <c r="J290">
        <v>0.32100000000000001</v>
      </c>
      <c r="K290" t="s">
        <v>643</v>
      </c>
      <c r="M290">
        <v>1E-3</v>
      </c>
      <c r="N290" t="s">
        <v>562</v>
      </c>
      <c r="O290" t="s">
        <v>562</v>
      </c>
      <c r="P290" t="s">
        <v>643</v>
      </c>
      <c r="R290">
        <v>1E-3</v>
      </c>
      <c r="S290">
        <v>2.14E-3</v>
      </c>
      <c r="T290">
        <v>3.0699999999999998E-3</v>
      </c>
      <c r="U290" t="s">
        <v>643</v>
      </c>
      <c r="W290">
        <v>0.01</v>
      </c>
      <c r="X290" t="s">
        <v>563</v>
      </c>
      <c r="Y290">
        <v>1.3100000000000001E-2</v>
      </c>
      <c r="Z290" t="s">
        <v>643</v>
      </c>
      <c r="AB290">
        <v>1E-3</v>
      </c>
      <c r="AC290" t="s">
        <v>562</v>
      </c>
      <c r="AG290">
        <v>0.05</v>
      </c>
      <c r="AH290">
        <v>4.7</v>
      </c>
      <c r="AI290">
        <v>5.0999999999999996</v>
      </c>
      <c r="AJ290" t="s">
        <v>643</v>
      </c>
      <c r="AL290">
        <v>1E-3</v>
      </c>
      <c r="AM290" t="s">
        <v>562</v>
      </c>
      <c r="AN290" t="s">
        <v>562</v>
      </c>
      <c r="AO290" t="s">
        <v>643</v>
      </c>
      <c r="AR290">
        <v>547</v>
      </c>
      <c r="AV290">
        <v>2.5</v>
      </c>
      <c r="AW290">
        <v>5.7</v>
      </c>
      <c r="AX290">
        <v>6.3</v>
      </c>
      <c r="AY290" t="s">
        <v>643</v>
      </c>
      <c r="BA290">
        <v>0.01</v>
      </c>
      <c r="BB290" t="s">
        <v>563</v>
      </c>
      <c r="BC290" t="s">
        <v>563</v>
      </c>
      <c r="BD290" t="s">
        <v>643</v>
      </c>
      <c r="BF290">
        <v>1E-3</v>
      </c>
      <c r="BG290" t="s">
        <v>562</v>
      </c>
      <c r="BH290" t="s">
        <v>562</v>
      </c>
      <c r="BI290" t="s">
        <v>643</v>
      </c>
      <c r="BK290">
        <v>1E-3</v>
      </c>
      <c r="BL290" t="s">
        <v>562</v>
      </c>
      <c r="BM290" t="s">
        <v>562</v>
      </c>
      <c r="BN290" t="s">
        <v>643</v>
      </c>
      <c r="BP290">
        <v>0.01</v>
      </c>
      <c r="BQ290" t="s">
        <v>563</v>
      </c>
      <c r="BR290" t="s">
        <v>563</v>
      </c>
      <c r="BS290" t="s">
        <v>643</v>
      </c>
      <c r="BU290">
        <v>0.1</v>
      </c>
      <c r="BV290" t="s">
        <v>574</v>
      </c>
      <c r="BW290">
        <v>0.48099999999999998</v>
      </c>
      <c r="BX290" t="s">
        <v>643</v>
      </c>
      <c r="BZ290">
        <v>0.01</v>
      </c>
      <c r="CA290" t="s">
        <v>563</v>
      </c>
      <c r="CB290" t="s">
        <v>563</v>
      </c>
      <c r="CC290" t="s">
        <v>643</v>
      </c>
      <c r="CF290">
        <v>1562</v>
      </c>
      <c r="CJ290">
        <v>0.01</v>
      </c>
      <c r="CK290" t="s">
        <v>563</v>
      </c>
      <c r="CL290">
        <v>2.0899999999999998E-2</v>
      </c>
      <c r="CM290" t="s">
        <v>643</v>
      </c>
      <c r="CO290">
        <v>1E-4</v>
      </c>
      <c r="CP290" t="s">
        <v>588</v>
      </c>
      <c r="CQ290" t="s">
        <v>588</v>
      </c>
      <c r="CR290" t="s">
        <v>643</v>
      </c>
      <c r="CT290">
        <v>0.01</v>
      </c>
      <c r="CU290" t="s">
        <v>563</v>
      </c>
      <c r="CV290" t="s">
        <v>563</v>
      </c>
      <c r="CW290" t="s">
        <v>643</v>
      </c>
      <c r="CY290">
        <v>0.01</v>
      </c>
      <c r="CZ290" t="s">
        <v>563</v>
      </c>
      <c r="DA290" t="s">
        <v>563</v>
      </c>
      <c r="DB290" t="s">
        <v>643</v>
      </c>
      <c r="DD290">
        <v>5.0000000000000001E-3</v>
      </c>
      <c r="DE290" t="s">
        <v>592</v>
      </c>
      <c r="DF290" t="s">
        <v>592</v>
      </c>
      <c r="DG290" t="s">
        <v>643</v>
      </c>
      <c r="DI290">
        <v>1E-3</v>
      </c>
      <c r="DJ290" t="s">
        <v>562</v>
      </c>
      <c r="DK290" t="s">
        <v>562</v>
      </c>
      <c r="DL290" t="s">
        <v>643</v>
      </c>
      <c r="DN290">
        <v>0.01</v>
      </c>
      <c r="DO290" t="s">
        <v>563</v>
      </c>
      <c r="DP290" t="s">
        <v>563</v>
      </c>
      <c r="DQ290" t="s">
        <v>643</v>
      </c>
      <c r="DS290">
        <v>0.01</v>
      </c>
      <c r="DT290" t="s">
        <v>563</v>
      </c>
      <c r="DU290" t="s">
        <v>563</v>
      </c>
      <c r="DV290" t="s">
        <v>643</v>
      </c>
    </row>
    <row r="291" spans="1:126" x14ac:dyDescent="0.25">
      <c r="A291" t="s">
        <v>281</v>
      </c>
      <c r="B291" t="s">
        <v>368</v>
      </c>
      <c r="C291" t="s">
        <v>9</v>
      </c>
      <c r="D291" s="1">
        <v>43562.311805555553</v>
      </c>
      <c r="E291" t="s">
        <v>373</v>
      </c>
      <c r="F291" t="s">
        <v>373</v>
      </c>
      <c r="G291" t="s">
        <v>284</v>
      </c>
      <c r="H291">
        <v>0.05</v>
      </c>
      <c r="I291" t="s">
        <v>561</v>
      </c>
      <c r="J291">
        <v>0.27800000000000002</v>
      </c>
      <c r="K291" t="s">
        <v>643</v>
      </c>
      <c r="M291">
        <v>1E-3</v>
      </c>
      <c r="N291" t="s">
        <v>562</v>
      </c>
      <c r="O291" t="s">
        <v>562</v>
      </c>
      <c r="P291" t="s">
        <v>643</v>
      </c>
      <c r="R291">
        <v>1E-3</v>
      </c>
      <c r="S291">
        <v>1.8500000000000001E-3</v>
      </c>
      <c r="T291">
        <v>2.31E-3</v>
      </c>
      <c r="U291" t="s">
        <v>643</v>
      </c>
      <c r="W291">
        <v>0.01</v>
      </c>
      <c r="X291">
        <v>1.24E-2</v>
      </c>
      <c r="Y291">
        <v>1.35E-2</v>
      </c>
      <c r="Z291" t="s">
        <v>643</v>
      </c>
      <c r="AB291">
        <v>1E-3</v>
      </c>
      <c r="AC291" t="s">
        <v>562</v>
      </c>
      <c r="AG291">
        <v>0.05</v>
      </c>
      <c r="AH291">
        <v>3.5</v>
      </c>
      <c r="AI291">
        <v>4</v>
      </c>
      <c r="AJ291" t="s">
        <v>643</v>
      </c>
      <c r="AL291">
        <v>1E-3</v>
      </c>
      <c r="AM291" t="s">
        <v>562</v>
      </c>
      <c r="AN291" t="s">
        <v>562</v>
      </c>
      <c r="AO291" t="s">
        <v>643</v>
      </c>
      <c r="AR291">
        <v>301</v>
      </c>
      <c r="AV291">
        <v>2.5</v>
      </c>
      <c r="AW291">
        <v>6.6</v>
      </c>
      <c r="AX291">
        <v>7.2</v>
      </c>
      <c r="AY291" t="s">
        <v>643</v>
      </c>
      <c r="BA291">
        <v>0.01</v>
      </c>
      <c r="BB291" t="s">
        <v>563</v>
      </c>
      <c r="BC291" t="s">
        <v>563</v>
      </c>
      <c r="BD291" t="s">
        <v>643</v>
      </c>
      <c r="BF291">
        <v>1E-3</v>
      </c>
      <c r="BG291" t="s">
        <v>562</v>
      </c>
      <c r="BH291" t="s">
        <v>562</v>
      </c>
      <c r="BI291" t="s">
        <v>643</v>
      </c>
      <c r="BK291">
        <v>1E-3</v>
      </c>
      <c r="BL291" t="s">
        <v>562</v>
      </c>
      <c r="BM291" t="s">
        <v>562</v>
      </c>
      <c r="BN291" t="s">
        <v>643</v>
      </c>
      <c r="BP291">
        <v>0.01</v>
      </c>
      <c r="BQ291" t="s">
        <v>563</v>
      </c>
      <c r="BR291" t="s">
        <v>563</v>
      </c>
      <c r="BS291" t="s">
        <v>643</v>
      </c>
      <c r="BU291">
        <v>0.1</v>
      </c>
      <c r="BV291" t="s">
        <v>574</v>
      </c>
      <c r="BW291">
        <v>0.61</v>
      </c>
      <c r="BX291" t="s">
        <v>643</v>
      </c>
      <c r="BZ291">
        <v>0.01</v>
      </c>
      <c r="CA291" t="s">
        <v>563</v>
      </c>
      <c r="CB291" t="s">
        <v>563</v>
      </c>
      <c r="CC291" t="s">
        <v>643</v>
      </c>
      <c r="CF291">
        <v>972</v>
      </c>
      <c r="CJ291">
        <v>0.01</v>
      </c>
      <c r="CK291" t="s">
        <v>563</v>
      </c>
      <c r="CL291">
        <v>1.95E-2</v>
      </c>
      <c r="CM291" t="s">
        <v>643</v>
      </c>
      <c r="CO291">
        <v>1E-4</v>
      </c>
      <c r="CP291" t="s">
        <v>588</v>
      </c>
      <c r="CQ291" t="s">
        <v>588</v>
      </c>
      <c r="CR291" t="s">
        <v>643</v>
      </c>
      <c r="CT291">
        <v>0.01</v>
      </c>
      <c r="CU291" t="s">
        <v>563</v>
      </c>
      <c r="CV291" t="s">
        <v>563</v>
      </c>
      <c r="CW291" t="s">
        <v>643</v>
      </c>
      <c r="CY291">
        <v>0.01</v>
      </c>
      <c r="CZ291" t="s">
        <v>563</v>
      </c>
      <c r="DA291" t="s">
        <v>563</v>
      </c>
      <c r="DB291" t="s">
        <v>643</v>
      </c>
      <c r="DD291">
        <v>5.0000000000000001E-3</v>
      </c>
      <c r="DE291" t="s">
        <v>592</v>
      </c>
      <c r="DF291" t="s">
        <v>592</v>
      </c>
      <c r="DG291" t="s">
        <v>643</v>
      </c>
      <c r="DI291">
        <v>1E-3</v>
      </c>
      <c r="DJ291" t="s">
        <v>562</v>
      </c>
      <c r="DK291" t="s">
        <v>562</v>
      </c>
      <c r="DL291" t="s">
        <v>643</v>
      </c>
      <c r="DN291">
        <v>0.01</v>
      </c>
      <c r="DO291" t="s">
        <v>563</v>
      </c>
      <c r="DP291" t="s">
        <v>563</v>
      </c>
      <c r="DQ291" t="s">
        <v>643</v>
      </c>
      <c r="DS291">
        <v>0.01</v>
      </c>
      <c r="DT291">
        <v>2.9899999999999999E-2</v>
      </c>
      <c r="DU291">
        <v>5.5399999999999998E-2</v>
      </c>
      <c r="DV291" t="s">
        <v>643</v>
      </c>
    </row>
    <row r="292" spans="1:126" x14ac:dyDescent="0.25">
      <c r="A292" t="s">
        <v>281</v>
      </c>
      <c r="B292" t="s">
        <v>368</v>
      </c>
      <c r="C292" t="s">
        <v>9</v>
      </c>
      <c r="D292" s="1">
        <v>43562.318055555559</v>
      </c>
      <c r="E292" t="s">
        <v>374</v>
      </c>
      <c r="F292" t="s">
        <v>374</v>
      </c>
      <c r="G292" t="s">
        <v>286</v>
      </c>
      <c r="H292">
        <v>0.05</v>
      </c>
      <c r="I292" t="s">
        <v>561</v>
      </c>
      <c r="J292">
        <v>0.31900000000000001</v>
      </c>
      <c r="K292" t="s">
        <v>643</v>
      </c>
      <c r="M292">
        <v>1E-3</v>
      </c>
      <c r="N292" t="s">
        <v>562</v>
      </c>
      <c r="O292" t="s">
        <v>562</v>
      </c>
      <c r="P292" t="s">
        <v>643</v>
      </c>
      <c r="R292">
        <v>1E-3</v>
      </c>
      <c r="S292">
        <v>2.0400000000000001E-3</v>
      </c>
      <c r="T292">
        <v>2.1099999999999999E-3</v>
      </c>
      <c r="U292" t="s">
        <v>643</v>
      </c>
      <c r="W292">
        <v>0.01</v>
      </c>
      <c r="X292">
        <v>1.2500000000000001E-2</v>
      </c>
      <c r="Y292">
        <v>1.8200000000000001E-2</v>
      </c>
      <c r="Z292" t="s">
        <v>643</v>
      </c>
      <c r="AB292">
        <v>1E-3</v>
      </c>
      <c r="AC292" t="s">
        <v>562</v>
      </c>
      <c r="AG292">
        <v>0.05</v>
      </c>
      <c r="AH292">
        <v>3.5</v>
      </c>
      <c r="AI292">
        <v>4.3</v>
      </c>
      <c r="AJ292" t="s">
        <v>643</v>
      </c>
      <c r="AL292">
        <v>1E-3</v>
      </c>
      <c r="AM292" t="s">
        <v>562</v>
      </c>
      <c r="AN292" t="s">
        <v>562</v>
      </c>
      <c r="AO292" t="s">
        <v>643</v>
      </c>
      <c r="AR292">
        <v>236</v>
      </c>
      <c r="AV292">
        <v>2.5</v>
      </c>
      <c r="AW292">
        <v>6.6</v>
      </c>
      <c r="AX292">
        <v>6.9</v>
      </c>
      <c r="AY292" t="s">
        <v>643</v>
      </c>
      <c r="BA292">
        <v>0.01</v>
      </c>
      <c r="BB292" t="s">
        <v>563</v>
      </c>
      <c r="BC292" t="s">
        <v>563</v>
      </c>
      <c r="BD292" t="s">
        <v>643</v>
      </c>
      <c r="BF292">
        <v>1E-3</v>
      </c>
      <c r="BG292" t="s">
        <v>562</v>
      </c>
      <c r="BH292" t="s">
        <v>562</v>
      </c>
      <c r="BI292" t="s">
        <v>643</v>
      </c>
      <c r="BK292">
        <v>1E-3</v>
      </c>
      <c r="BL292" t="s">
        <v>562</v>
      </c>
      <c r="BM292" t="s">
        <v>562</v>
      </c>
      <c r="BN292" t="s">
        <v>643</v>
      </c>
      <c r="BP292">
        <v>0.01</v>
      </c>
      <c r="BQ292" t="s">
        <v>563</v>
      </c>
      <c r="BR292" t="s">
        <v>563</v>
      </c>
      <c r="BS292" t="s">
        <v>643</v>
      </c>
      <c r="BU292">
        <v>0.1</v>
      </c>
      <c r="BV292" t="s">
        <v>574</v>
      </c>
      <c r="BW292">
        <v>0.73199999999999998</v>
      </c>
      <c r="BX292" t="s">
        <v>643</v>
      </c>
      <c r="BZ292">
        <v>0.01</v>
      </c>
      <c r="CA292" t="s">
        <v>563</v>
      </c>
      <c r="CB292" t="s">
        <v>563</v>
      </c>
      <c r="CC292" t="s">
        <v>643</v>
      </c>
      <c r="CF292">
        <v>793</v>
      </c>
      <c r="CJ292">
        <v>0.01</v>
      </c>
      <c r="CK292" t="s">
        <v>563</v>
      </c>
      <c r="CL292">
        <v>3.2199999999999999E-2</v>
      </c>
      <c r="CM292" t="s">
        <v>643</v>
      </c>
      <c r="CO292">
        <v>1E-4</v>
      </c>
      <c r="CP292" t="s">
        <v>588</v>
      </c>
      <c r="CQ292" t="s">
        <v>588</v>
      </c>
      <c r="CR292" t="s">
        <v>643</v>
      </c>
      <c r="CT292">
        <v>0.01</v>
      </c>
      <c r="CU292" t="s">
        <v>563</v>
      </c>
      <c r="CV292" t="s">
        <v>563</v>
      </c>
      <c r="CW292" t="s">
        <v>643</v>
      </c>
      <c r="CY292">
        <v>0.01</v>
      </c>
      <c r="CZ292" t="s">
        <v>563</v>
      </c>
      <c r="DA292" t="s">
        <v>563</v>
      </c>
      <c r="DB292" t="s">
        <v>643</v>
      </c>
      <c r="DD292">
        <v>5.0000000000000001E-3</v>
      </c>
      <c r="DE292" t="s">
        <v>592</v>
      </c>
      <c r="DF292" t="s">
        <v>592</v>
      </c>
      <c r="DG292" t="s">
        <v>643</v>
      </c>
      <c r="DI292">
        <v>1E-3</v>
      </c>
      <c r="DJ292" t="s">
        <v>562</v>
      </c>
      <c r="DK292" t="s">
        <v>562</v>
      </c>
      <c r="DL292" t="s">
        <v>643</v>
      </c>
      <c r="DN292">
        <v>0.01</v>
      </c>
      <c r="DO292" t="s">
        <v>563</v>
      </c>
      <c r="DP292" t="s">
        <v>563</v>
      </c>
      <c r="DQ292" t="s">
        <v>643</v>
      </c>
      <c r="DS292">
        <v>0.01</v>
      </c>
      <c r="DT292">
        <v>1.8700000000000001E-2</v>
      </c>
      <c r="DU292">
        <v>2.2499999999999999E-2</v>
      </c>
      <c r="DV292" t="s">
        <v>643</v>
      </c>
    </row>
    <row r="293" spans="1:126" x14ac:dyDescent="0.25">
      <c r="A293" t="s">
        <v>281</v>
      </c>
      <c r="B293" t="s">
        <v>375</v>
      </c>
      <c r="C293" t="s">
        <v>9</v>
      </c>
      <c r="D293" s="1">
        <v>43512.560416666667</v>
      </c>
      <c r="E293" t="s">
        <v>376</v>
      </c>
      <c r="F293" t="s">
        <v>376</v>
      </c>
      <c r="G293" t="s">
        <v>284</v>
      </c>
      <c r="H293">
        <v>0.05</v>
      </c>
      <c r="I293" t="s">
        <v>561</v>
      </c>
      <c r="J293" t="s">
        <v>561</v>
      </c>
      <c r="K293" t="s">
        <v>643</v>
      </c>
      <c r="M293">
        <v>1E-3</v>
      </c>
      <c r="N293" t="s">
        <v>562</v>
      </c>
      <c r="O293" t="s">
        <v>562</v>
      </c>
      <c r="P293" t="s">
        <v>643</v>
      </c>
      <c r="R293">
        <v>1E-3</v>
      </c>
      <c r="S293">
        <v>1.5200000000000001E-3</v>
      </c>
      <c r="T293">
        <v>1.81E-3</v>
      </c>
      <c r="U293" t="s">
        <v>643</v>
      </c>
      <c r="W293">
        <v>0.01</v>
      </c>
      <c r="X293" t="s">
        <v>563</v>
      </c>
      <c r="Y293" t="s">
        <v>563</v>
      </c>
      <c r="Z293" t="s">
        <v>643</v>
      </c>
      <c r="AB293">
        <v>1E-3</v>
      </c>
      <c r="AC293" t="s">
        <v>562</v>
      </c>
      <c r="AG293">
        <v>0.05</v>
      </c>
      <c r="AH293">
        <v>3</v>
      </c>
      <c r="AI293">
        <v>3.5</v>
      </c>
      <c r="AJ293" t="s">
        <v>643</v>
      </c>
      <c r="AL293">
        <v>1E-3</v>
      </c>
      <c r="AM293" t="s">
        <v>562</v>
      </c>
      <c r="AN293" t="s">
        <v>562</v>
      </c>
      <c r="AO293" t="s">
        <v>643</v>
      </c>
      <c r="AR293">
        <v>397</v>
      </c>
      <c r="AV293">
        <v>2</v>
      </c>
      <c r="AW293">
        <v>2.1</v>
      </c>
      <c r="AX293">
        <v>4.7</v>
      </c>
      <c r="AY293" t="s">
        <v>643</v>
      </c>
      <c r="BA293">
        <v>0.01</v>
      </c>
      <c r="BB293" t="s">
        <v>563</v>
      </c>
      <c r="BC293" t="s">
        <v>563</v>
      </c>
      <c r="BD293" t="s">
        <v>643</v>
      </c>
      <c r="BF293">
        <v>1E-3</v>
      </c>
      <c r="BG293" t="s">
        <v>562</v>
      </c>
      <c r="BH293" t="s">
        <v>562</v>
      </c>
      <c r="BI293" t="s">
        <v>643</v>
      </c>
      <c r="BK293">
        <v>1E-3</v>
      </c>
      <c r="BL293" t="s">
        <v>562</v>
      </c>
      <c r="BM293" t="s">
        <v>562</v>
      </c>
      <c r="BN293" t="s">
        <v>643</v>
      </c>
      <c r="BP293">
        <v>0.01</v>
      </c>
      <c r="BQ293" t="s">
        <v>563</v>
      </c>
      <c r="BR293" t="s">
        <v>563</v>
      </c>
      <c r="BS293" t="s">
        <v>643</v>
      </c>
      <c r="BU293">
        <v>0.1</v>
      </c>
      <c r="BV293" t="s">
        <v>574</v>
      </c>
      <c r="BW293">
        <v>0.247</v>
      </c>
      <c r="BX293" t="s">
        <v>643</v>
      </c>
      <c r="BZ293">
        <v>0.01</v>
      </c>
      <c r="CA293" t="s">
        <v>563</v>
      </c>
      <c r="CB293" t="s">
        <v>563</v>
      </c>
      <c r="CC293" t="s">
        <v>643</v>
      </c>
      <c r="CF293">
        <v>1429</v>
      </c>
      <c r="CJ293">
        <v>0.01</v>
      </c>
      <c r="CK293" t="s">
        <v>563</v>
      </c>
      <c r="CL293">
        <v>1.1299999999999999E-2</v>
      </c>
      <c r="CM293" t="s">
        <v>643</v>
      </c>
      <c r="CO293">
        <v>1E-4</v>
      </c>
      <c r="CP293" t="s">
        <v>588</v>
      </c>
      <c r="CQ293" t="s">
        <v>588</v>
      </c>
      <c r="CR293" t="s">
        <v>643</v>
      </c>
      <c r="CT293">
        <v>0.01</v>
      </c>
      <c r="CU293" t="s">
        <v>563</v>
      </c>
      <c r="CV293">
        <v>1.5900000000000001E-2</v>
      </c>
      <c r="CW293" t="s">
        <v>643</v>
      </c>
      <c r="CY293">
        <v>0.01</v>
      </c>
      <c r="CZ293" t="s">
        <v>563</v>
      </c>
      <c r="DA293" t="s">
        <v>563</v>
      </c>
      <c r="DB293" t="s">
        <v>643</v>
      </c>
      <c r="DD293">
        <v>5.0000000000000001E-3</v>
      </c>
      <c r="DE293" t="s">
        <v>592</v>
      </c>
      <c r="DF293" t="s">
        <v>592</v>
      </c>
      <c r="DG293" t="s">
        <v>643</v>
      </c>
      <c r="DI293">
        <v>1E-3</v>
      </c>
      <c r="DJ293" t="s">
        <v>562</v>
      </c>
      <c r="DK293" t="s">
        <v>562</v>
      </c>
      <c r="DL293" t="s">
        <v>643</v>
      </c>
      <c r="DN293">
        <v>0.01</v>
      </c>
      <c r="DO293" t="s">
        <v>563</v>
      </c>
      <c r="DP293" t="s">
        <v>563</v>
      </c>
      <c r="DQ293" t="s">
        <v>643</v>
      </c>
      <c r="DS293">
        <v>0.01</v>
      </c>
      <c r="DT293" t="s">
        <v>563</v>
      </c>
      <c r="DU293" t="s">
        <v>563</v>
      </c>
      <c r="DV293" t="s">
        <v>643</v>
      </c>
    </row>
    <row r="294" spans="1:126" x14ac:dyDescent="0.25">
      <c r="A294" t="s">
        <v>281</v>
      </c>
      <c r="B294" t="s">
        <v>375</v>
      </c>
      <c r="C294" t="s">
        <v>9</v>
      </c>
      <c r="D294" s="1">
        <v>43512.56527777778</v>
      </c>
      <c r="E294" t="s">
        <v>377</v>
      </c>
      <c r="F294" t="s">
        <v>377</v>
      </c>
      <c r="G294" t="s">
        <v>286</v>
      </c>
      <c r="H294">
        <v>0.05</v>
      </c>
      <c r="I294" t="s">
        <v>561</v>
      </c>
      <c r="J294" t="s">
        <v>561</v>
      </c>
      <c r="K294" t="s">
        <v>643</v>
      </c>
      <c r="M294">
        <v>1E-3</v>
      </c>
      <c r="N294" t="s">
        <v>562</v>
      </c>
      <c r="O294" t="s">
        <v>562</v>
      </c>
      <c r="P294" t="s">
        <v>643</v>
      </c>
      <c r="R294">
        <v>1E-3</v>
      </c>
      <c r="S294">
        <v>1.6800000000000001E-3</v>
      </c>
      <c r="T294">
        <v>2E-3</v>
      </c>
      <c r="U294" t="s">
        <v>643</v>
      </c>
      <c r="W294">
        <v>0.01</v>
      </c>
      <c r="X294" t="s">
        <v>563</v>
      </c>
      <c r="Y294">
        <v>1.17E-2</v>
      </c>
      <c r="Z294" t="s">
        <v>643</v>
      </c>
      <c r="AB294">
        <v>1E-3</v>
      </c>
      <c r="AC294" t="s">
        <v>562</v>
      </c>
      <c r="AG294">
        <v>0.05</v>
      </c>
      <c r="AH294">
        <v>3.1</v>
      </c>
      <c r="AI294">
        <v>3.7</v>
      </c>
      <c r="AJ294" t="s">
        <v>643</v>
      </c>
      <c r="AL294">
        <v>1E-3</v>
      </c>
      <c r="AM294" t="s">
        <v>562</v>
      </c>
      <c r="AN294" t="s">
        <v>562</v>
      </c>
      <c r="AO294" t="s">
        <v>643</v>
      </c>
      <c r="AR294">
        <v>411</v>
      </c>
      <c r="AV294">
        <v>2</v>
      </c>
      <c r="AW294" t="s">
        <v>559</v>
      </c>
      <c r="AX294" t="s">
        <v>559</v>
      </c>
      <c r="AY294" t="s">
        <v>643</v>
      </c>
      <c r="BA294">
        <v>0.01</v>
      </c>
      <c r="BB294" t="s">
        <v>563</v>
      </c>
      <c r="BC294" t="s">
        <v>563</v>
      </c>
      <c r="BD294" t="s">
        <v>643</v>
      </c>
      <c r="BF294">
        <v>1E-3</v>
      </c>
      <c r="BG294" t="s">
        <v>562</v>
      </c>
      <c r="BH294" t="s">
        <v>562</v>
      </c>
      <c r="BI294" t="s">
        <v>643</v>
      </c>
      <c r="BK294">
        <v>1E-3</v>
      </c>
      <c r="BL294" t="s">
        <v>562</v>
      </c>
      <c r="BM294" t="s">
        <v>562</v>
      </c>
      <c r="BN294" t="s">
        <v>643</v>
      </c>
      <c r="BP294">
        <v>0.01</v>
      </c>
      <c r="BQ294" t="s">
        <v>563</v>
      </c>
      <c r="BR294" t="s">
        <v>563</v>
      </c>
      <c r="BS294" t="s">
        <v>643</v>
      </c>
      <c r="BU294">
        <v>0.1</v>
      </c>
      <c r="BV294" t="s">
        <v>574</v>
      </c>
      <c r="BW294">
        <v>0.39900000000000002</v>
      </c>
      <c r="BX294" t="s">
        <v>643</v>
      </c>
      <c r="BZ294">
        <v>0.01</v>
      </c>
      <c r="CA294" t="s">
        <v>563</v>
      </c>
      <c r="CB294" t="s">
        <v>563</v>
      </c>
      <c r="CC294" t="s">
        <v>643</v>
      </c>
      <c r="CF294">
        <v>1473</v>
      </c>
      <c r="CJ294">
        <v>0.01</v>
      </c>
      <c r="CK294" t="s">
        <v>563</v>
      </c>
      <c r="CL294">
        <v>1.2699999999999999E-2</v>
      </c>
      <c r="CM294" t="s">
        <v>643</v>
      </c>
      <c r="CO294">
        <v>1E-4</v>
      </c>
      <c r="CP294" t="s">
        <v>588</v>
      </c>
      <c r="CQ294" t="s">
        <v>588</v>
      </c>
      <c r="CR294" t="s">
        <v>643</v>
      </c>
      <c r="CT294">
        <v>0.01</v>
      </c>
      <c r="CU294" t="s">
        <v>563</v>
      </c>
      <c r="CV294" t="s">
        <v>563</v>
      </c>
      <c r="CW294" t="s">
        <v>643</v>
      </c>
      <c r="CY294">
        <v>0.01</v>
      </c>
      <c r="CZ294" t="s">
        <v>563</v>
      </c>
      <c r="DA294" t="s">
        <v>563</v>
      </c>
      <c r="DB294" t="s">
        <v>643</v>
      </c>
      <c r="DD294">
        <v>5.0000000000000001E-3</v>
      </c>
      <c r="DE294" t="s">
        <v>592</v>
      </c>
      <c r="DF294" t="s">
        <v>592</v>
      </c>
      <c r="DG294" t="s">
        <v>643</v>
      </c>
      <c r="DI294">
        <v>1E-3</v>
      </c>
      <c r="DJ294" t="s">
        <v>562</v>
      </c>
      <c r="DK294" t="s">
        <v>562</v>
      </c>
      <c r="DL294" t="s">
        <v>643</v>
      </c>
      <c r="DN294">
        <v>0.01</v>
      </c>
      <c r="DO294" t="s">
        <v>563</v>
      </c>
      <c r="DP294" t="s">
        <v>563</v>
      </c>
      <c r="DQ294" t="s">
        <v>643</v>
      </c>
      <c r="DS294">
        <v>0.01</v>
      </c>
      <c r="DT294" t="s">
        <v>563</v>
      </c>
      <c r="DU294">
        <v>2.7900000000000001E-2</v>
      </c>
      <c r="DV294" t="s">
        <v>643</v>
      </c>
    </row>
    <row r="295" spans="1:126" x14ac:dyDescent="0.25">
      <c r="A295" t="s">
        <v>281</v>
      </c>
      <c r="B295" t="s">
        <v>375</v>
      </c>
      <c r="C295" t="s">
        <v>9</v>
      </c>
      <c r="D295" s="1">
        <v>43539.464583333334</v>
      </c>
      <c r="E295" t="s">
        <v>378</v>
      </c>
      <c r="F295" t="s">
        <v>378</v>
      </c>
      <c r="G295" t="s">
        <v>284</v>
      </c>
      <c r="H295">
        <v>0.05</v>
      </c>
      <c r="I295" t="s">
        <v>561</v>
      </c>
      <c r="J295">
        <v>0.245</v>
      </c>
      <c r="K295" t="s">
        <v>643</v>
      </c>
      <c r="M295">
        <v>1E-3</v>
      </c>
      <c r="N295" t="s">
        <v>562</v>
      </c>
      <c r="O295" t="s">
        <v>562</v>
      </c>
      <c r="P295" t="s">
        <v>643</v>
      </c>
      <c r="R295">
        <v>1E-3</v>
      </c>
      <c r="S295">
        <v>1.1299999999999999E-3</v>
      </c>
      <c r="T295">
        <v>1.7899999999999999E-3</v>
      </c>
      <c r="U295" t="s">
        <v>643</v>
      </c>
      <c r="W295">
        <v>0.01</v>
      </c>
      <c r="X295">
        <v>5.0700000000000002E-2</v>
      </c>
      <c r="Y295">
        <v>5.3900000000000003E-2</v>
      </c>
      <c r="Z295" t="s">
        <v>643</v>
      </c>
      <c r="AB295">
        <v>1E-3</v>
      </c>
      <c r="AC295" t="s">
        <v>562</v>
      </c>
      <c r="AG295">
        <v>0.05</v>
      </c>
      <c r="AH295">
        <v>2.2000000000000002</v>
      </c>
      <c r="AI295">
        <v>2.4</v>
      </c>
      <c r="AJ295" t="s">
        <v>643</v>
      </c>
      <c r="AL295">
        <v>1E-3</v>
      </c>
      <c r="AM295" t="s">
        <v>562</v>
      </c>
      <c r="AN295" t="s">
        <v>562</v>
      </c>
      <c r="AO295" t="s">
        <v>643</v>
      </c>
      <c r="AR295">
        <v>182</v>
      </c>
      <c r="AV295">
        <v>2.5</v>
      </c>
      <c r="AW295">
        <v>7</v>
      </c>
      <c r="AX295">
        <v>8.1</v>
      </c>
      <c r="AY295" t="s">
        <v>643</v>
      </c>
      <c r="BA295">
        <v>0.01</v>
      </c>
      <c r="BB295" t="s">
        <v>563</v>
      </c>
      <c r="BC295" t="s">
        <v>563</v>
      </c>
      <c r="BD295" t="s">
        <v>643</v>
      </c>
      <c r="BF295">
        <v>1E-3</v>
      </c>
      <c r="BG295" t="s">
        <v>562</v>
      </c>
      <c r="BH295" t="s">
        <v>562</v>
      </c>
      <c r="BI295" t="s">
        <v>643</v>
      </c>
      <c r="BK295">
        <v>1E-3</v>
      </c>
      <c r="BL295" t="s">
        <v>562</v>
      </c>
      <c r="BM295" t="s">
        <v>562</v>
      </c>
      <c r="BN295" t="s">
        <v>643</v>
      </c>
      <c r="BP295">
        <v>0.01</v>
      </c>
      <c r="BQ295" t="s">
        <v>563</v>
      </c>
      <c r="BR295" t="s">
        <v>563</v>
      </c>
      <c r="BS295" t="s">
        <v>643</v>
      </c>
      <c r="BU295">
        <v>0.1</v>
      </c>
      <c r="BV295" t="s">
        <v>574</v>
      </c>
      <c r="BW295">
        <v>0.58599999999999997</v>
      </c>
      <c r="BX295" t="s">
        <v>643</v>
      </c>
      <c r="BZ295">
        <v>0.01</v>
      </c>
      <c r="CA295" t="s">
        <v>563</v>
      </c>
      <c r="CB295" t="s">
        <v>563</v>
      </c>
      <c r="CC295" t="s">
        <v>643</v>
      </c>
      <c r="CF295">
        <v>688</v>
      </c>
      <c r="CJ295">
        <v>0.01</v>
      </c>
      <c r="CK295">
        <v>2.8500000000000001E-2</v>
      </c>
      <c r="CL295">
        <v>3.5299999999999998E-2</v>
      </c>
      <c r="CM295" t="s">
        <v>643</v>
      </c>
      <c r="CO295">
        <v>1E-4</v>
      </c>
      <c r="CP295" t="s">
        <v>588</v>
      </c>
      <c r="CQ295" t="s">
        <v>588</v>
      </c>
      <c r="CR295" t="s">
        <v>643</v>
      </c>
      <c r="CT295">
        <v>0.01</v>
      </c>
      <c r="CU295" t="s">
        <v>563</v>
      </c>
      <c r="CV295" t="s">
        <v>563</v>
      </c>
      <c r="CW295" t="s">
        <v>643</v>
      </c>
      <c r="CY295">
        <v>0.01</v>
      </c>
      <c r="CZ295" t="s">
        <v>563</v>
      </c>
      <c r="DA295" t="s">
        <v>563</v>
      </c>
      <c r="DB295" t="s">
        <v>643</v>
      </c>
      <c r="DD295">
        <v>5.0000000000000001E-3</v>
      </c>
      <c r="DE295" t="s">
        <v>592</v>
      </c>
      <c r="DF295" t="s">
        <v>592</v>
      </c>
      <c r="DG295" t="s">
        <v>643</v>
      </c>
      <c r="DI295">
        <v>1E-3</v>
      </c>
      <c r="DJ295" t="s">
        <v>562</v>
      </c>
      <c r="DK295" t="s">
        <v>562</v>
      </c>
      <c r="DL295" t="s">
        <v>643</v>
      </c>
      <c r="DN295">
        <v>0.01</v>
      </c>
      <c r="DO295" t="s">
        <v>563</v>
      </c>
      <c r="DP295" t="s">
        <v>563</v>
      </c>
      <c r="DQ295" t="s">
        <v>643</v>
      </c>
      <c r="DS295">
        <v>0.01</v>
      </c>
      <c r="DT295" t="s">
        <v>563</v>
      </c>
      <c r="DU295" t="s">
        <v>563</v>
      </c>
      <c r="DV295" t="s">
        <v>643</v>
      </c>
    </row>
    <row r="296" spans="1:126" x14ac:dyDescent="0.25">
      <c r="A296" t="s">
        <v>281</v>
      </c>
      <c r="B296" t="s">
        <v>375</v>
      </c>
      <c r="C296" t="s">
        <v>9</v>
      </c>
      <c r="D296" s="1">
        <v>43539.470138888886</v>
      </c>
      <c r="E296" t="s">
        <v>379</v>
      </c>
      <c r="F296" t="s">
        <v>379</v>
      </c>
      <c r="G296" t="s">
        <v>286</v>
      </c>
      <c r="H296">
        <v>0.05</v>
      </c>
      <c r="I296" t="s">
        <v>561</v>
      </c>
      <c r="J296">
        <v>0.17499999999999999</v>
      </c>
      <c r="K296" t="s">
        <v>643</v>
      </c>
      <c r="M296">
        <v>1E-3</v>
      </c>
      <c r="N296" t="s">
        <v>562</v>
      </c>
      <c r="O296" t="s">
        <v>562</v>
      </c>
      <c r="P296" t="s">
        <v>643</v>
      </c>
      <c r="R296">
        <v>1E-3</v>
      </c>
      <c r="S296">
        <v>1.47E-3</v>
      </c>
      <c r="T296">
        <v>3.1199999999999999E-3</v>
      </c>
      <c r="U296" t="s">
        <v>643</v>
      </c>
      <c r="W296">
        <v>0.01</v>
      </c>
      <c r="X296">
        <v>4.8899999999999999E-2</v>
      </c>
      <c r="Y296">
        <v>5.4399999999999997E-2</v>
      </c>
      <c r="Z296" t="s">
        <v>643</v>
      </c>
      <c r="AB296">
        <v>1E-3</v>
      </c>
      <c r="AC296" t="s">
        <v>562</v>
      </c>
      <c r="AG296">
        <v>0.05</v>
      </c>
      <c r="AH296">
        <v>2.5</v>
      </c>
      <c r="AI296">
        <v>2.8</v>
      </c>
      <c r="AJ296" t="s">
        <v>643</v>
      </c>
      <c r="AL296">
        <v>1E-3</v>
      </c>
      <c r="AM296" t="s">
        <v>562</v>
      </c>
      <c r="AN296" t="s">
        <v>562</v>
      </c>
      <c r="AO296" t="s">
        <v>643</v>
      </c>
      <c r="AR296">
        <v>239</v>
      </c>
      <c r="AV296">
        <v>2.5</v>
      </c>
      <c r="AW296">
        <v>7.6</v>
      </c>
      <c r="AX296">
        <v>8.5</v>
      </c>
      <c r="AY296" t="s">
        <v>643</v>
      </c>
      <c r="BA296">
        <v>0.01</v>
      </c>
      <c r="BB296" t="s">
        <v>563</v>
      </c>
      <c r="BC296" t="s">
        <v>563</v>
      </c>
      <c r="BD296" t="s">
        <v>643</v>
      </c>
      <c r="BF296">
        <v>1E-3</v>
      </c>
      <c r="BG296" t="s">
        <v>562</v>
      </c>
      <c r="BH296" t="s">
        <v>562</v>
      </c>
      <c r="BI296" t="s">
        <v>643</v>
      </c>
      <c r="BK296">
        <v>1E-3</v>
      </c>
      <c r="BL296" t="s">
        <v>562</v>
      </c>
      <c r="BM296">
        <v>6.4599999999999996E-3</v>
      </c>
      <c r="BN296" t="s">
        <v>643</v>
      </c>
      <c r="BP296">
        <v>0.01</v>
      </c>
      <c r="BQ296" t="s">
        <v>563</v>
      </c>
      <c r="BR296" t="s">
        <v>563</v>
      </c>
      <c r="BS296" t="s">
        <v>643</v>
      </c>
      <c r="BU296">
        <v>0.1</v>
      </c>
      <c r="BV296" t="s">
        <v>574</v>
      </c>
      <c r="BW296">
        <v>0.97499999999999998</v>
      </c>
      <c r="BX296" t="s">
        <v>643</v>
      </c>
      <c r="BZ296">
        <v>0.01</v>
      </c>
      <c r="CA296" t="s">
        <v>563</v>
      </c>
      <c r="CB296" t="s">
        <v>563</v>
      </c>
      <c r="CC296" t="s">
        <v>643</v>
      </c>
      <c r="CF296">
        <v>795</v>
      </c>
      <c r="CJ296">
        <v>0.01</v>
      </c>
      <c r="CK296">
        <v>2.9000000000000001E-2</v>
      </c>
      <c r="CL296">
        <v>4.3099999999999999E-2</v>
      </c>
      <c r="CM296" t="s">
        <v>643</v>
      </c>
      <c r="CO296">
        <v>1E-4</v>
      </c>
      <c r="CP296" t="s">
        <v>588</v>
      </c>
      <c r="CQ296" t="s">
        <v>588</v>
      </c>
      <c r="CR296" t="s">
        <v>643</v>
      </c>
      <c r="CT296">
        <v>0.01</v>
      </c>
      <c r="CU296" t="s">
        <v>563</v>
      </c>
      <c r="CV296" t="s">
        <v>563</v>
      </c>
      <c r="CW296" t="s">
        <v>643</v>
      </c>
      <c r="CY296">
        <v>0.01</v>
      </c>
      <c r="CZ296" t="s">
        <v>563</v>
      </c>
      <c r="DA296" t="s">
        <v>563</v>
      </c>
      <c r="DB296" t="s">
        <v>643</v>
      </c>
      <c r="DD296">
        <v>5.0000000000000001E-3</v>
      </c>
      <c r="DE296" t="s">
        <v>592</v>
      </c>
      <c r="DF296" t="s">
        <v>592</v>
      </c>
      <c r="DG296" t="s">
        <v>643</v>
      </c>
      <c r="DI296">
        <v>1E-3</v>
      </c>
      <c r="DJ296" t="s">
        <v>562</v>
      </c>
      <c r="DK296" t="s">
        <v>562</v>
      </c>
      <c r="DL296" t="s">
        <v>643</v>
      </c>
      <c r="DN296">
        <v>0.01</v>
      </c>
      <c r="DO296" t="s">
        <v>563</v>
      </c>
      <c r="DP296" t="s">
        <v>563</v>
      </c>
      <c r="DQ296" t="s">
        <v>643</v>
      </c>
      <c r="DS296">
        <v>0.01</v>
      </c>
      <c r="DT296" t="s">
        <v>563</v>
      </c>
      <c r="DU296" t="s">
        <v>563</v>
      </c>
      <c r="DV296" t="s">
        <v>643</v>
      </c>
    </row>
    <row r="297" spans="1:126" x14ac:dyDescent="0.25">
      <c r="A297" t="s">
        <v>281</v>
      </c>
      <c r="B297" t="s">
        <v>375</v>
      </c>
      <c r="C297" t="s">
        <v>9</v>
      </c>
      <c r="D297" s="1">
        <v>43562.284722222219</v>
      </c>
      <c r="E297" t="s">
        <v>380</v>
      </c>
      <c r="F297" t="s">
        <v>380</v>
      </c>
      <c r="G297" t="s">
        <v>284</v>
      </c>
      <c r="H297">
        <v>0.05</v>
      </c>
      <c r="I297" t="s">
        <v>561</v>
      </c>
      <c r="J297">
        <v>0.17499999999999999</v>
      </c>
      <c r="K297" t="s">
        <v>643</v>
      </c>
      <c r="M297">
        <v>1E-3</v>
      </c>
      <c r="N297" t="s">
        <v>562</v>
      </c>
      <c r="O297" t="s">
        <v>562</v>
      </c>
      <c r="P297" t="s">
        <v>643</v>
      </c>
      <c r="R297">
        <v>1E-3</v>
      </c>
      <c r="S297">
        <v>1.8400000000000001E-3</v>
      </c>
      <c r="T297">
        <v>1.99E-3</v>
      </c>
      <c r="U297" t="s">
        <v>643</v>
      </c>
      <c r="W297">
        <v>0.01</v>
      </c>
      <c r="X297">
        <v>2.46E-2</v>
      </c>
      <c r="Y297">
        <v>2.7099999999999999E-2</v>
      </c>
      <c r="Z297" t="s">
        <v>643</v>
      </c>
      <c r="AB297">
        <v>1E-3</v>
      </c>
      <c r="AC297" t="s">
        <v>562</v>
      </c>
      <c r="AG297">
        <v>0.05</v>
      </c>
      <c r="AH297">
        <v>2.9</v>
      </c>
      <c r="AI297">
        <v>2.9</v>
      </c>
      <c r="AJ297" t="s">
        <v>643</v>
      </c>
      <c r="AL297">
        <v>1E-3</v>
      </c>
      <c r="AM297" t="s">
        <v>562</v>
      </c>
      <c r="AN297" t="s">
        <v>562</v>
      </c>
      <c r="AO297" t="s">
        <v>643</v>
      </c>
      <c r="AR297">
        <v>216</v>
      </c>
      <c r="AV297">
        <v>2.5</v>
      </c>
      <c r="AW297">
        <v>6.3</v>
      </c>
      <c r="AX297">
        <v>6.8</v>
      </c>
      <c r="AY297" t="s">
        <v>643</v>
      </c>
      <c r="BA297">
        <v>0.01</v>
      </c>
      <c r="BB297" t="s">
        <v>563</v>
      </c>
      <c r="BC297" t="s">
        <v>563</v>
      </c>
      <c r="BD297" t="s">
        <v>643</v>
      </c>
      <c r="BF297">
        <v>1E-3</v>
      </c>
      <c r="BG297" t="s">
        <v>562</v>
      </c>
      <c r="BH297" t="s">
        <v>562</v>
      </c>
      <c r="BI297" t="s">
        <v>643</v>
      </c>
      <c r="BK297">
        <v>1E-3</v>
      </c>
      <c r="BL297" t="s">
        <v>562</v>
      </c>
      <c r="BM297" t="s">
        <v>562</v>
      </c>
      <c r="BN297" t="s">
        <v>643</v>
      </c>
      <c r="BP297">
        <v>0.01</v>
      </c>
      <c r="BQ297" t="s">
        <v>563</v>
      </c>
      <c r="BR297" t="s">
        <v>563</v>
      </c>
      <c r="BS297" t="s">
        <v>643</v>
      </c>
      <c r="BU297">
        <v>0.1</v>
      </c>
      <c r="BV297" t="s">
        <v>574</v>
      </c>
      <c r="BW297">
        <v>0.47299999999999998</v>
      </c>
      <c r="BX297" t="s">
        <v>643</v>
      </c>
      <c r="BZ297">
        <v>0.01</v>
      </c>
      <c r="CA297" t="s">
        <v>563</v>
      </c>
      <c r="CB297" t="s">
        <v>563</v>
      </c>
      <c r="CC297" t="s">
        <v>643</v>
      </c>
      <c r="CF297">
        <v>722</v>
      </c>
      <c r="CJ297">
        <v>0.01</v>
      </c>
      <c r="CK297">
        <v>1.6400000000000001E-2</v>
      </c>
      <c r="CL297">
        <v>2.9600000000000001E-2</v>
      </c>
      <c r="CM297" t="s">
        <v>643</v>
      </c>
      <c r="CO297">
        <v>1E-4</v>
      </c>
      <c r="CP297" t="s">
        <v>588</v>
      </c>
      <c r="CQ297" t="s">
        <v>588</v>
      </c>
      <c r="CR297" t="s">
        <v>643</v>
      </c>
      <c r="CT297">
        <v>0.01</v>
      </c>
      <c r="CU297" t="s">
        <v>563</v>
      </c>
      <c r="CV297" t="s">
        <v>563</v>
      </c>
      <c r="CW297" t="s">
        <v>643</v>
      </c>
      <c r="CY297">
        <v>0.01</v>
      </c>
      <c r="CZ297" t="s">
        <v>563</v>
      </c>
      <c r="DA297" t="s">
        <v>563</v>
      </c>
      <c r="DB297" t="s">
        <v>643</v>
      </c>
      <c r="DD297">
        <v>5.0000000000000001E-3</v>
      </c>
      <c r="DE297" t="s">
        <v>592</v>
      </c>
      <c r="DF297" t="s">
        <v>592</v>
      </c>
      <c r="DG297" t="s">
        <v>643</v>
      </c>
      <c r="DI297">
        <v>1E-3</v>
      </c>
      <c r="DJ297" t="s">
        <v>562</v>
      </c>
      <c r="DK297" t="s">
        <v>562</v>
      </c>
      <c r="DL297" t="s">
        <v>643</v>
      </c>
      <c r="DN297">
        <v>0.01</v>
      </c>
      <c r="DO297" t="s">
        <v>563</v>
      </c>
      <c r="DP297" t="s">
        <v>563</v>
      </c>
      <c r="DQ297" t="s">
        <v>643</v>
      </c>
      <c r="DS297">
        <v>0.01</v>
      </c>
      <c r="DT297">
        <v>1.6400000000000001E-2</v>
      </c>
      <c r="DU297">
        <v>5.2999999999999999E-2</v>
      </c>
      <c r="DV297" t="s">
        <v>643</v>
      </c>
    </row>
    <row r="298" spans="1:126" x14ac:dyDescent="0.25">
      <c r="A298" t="s">
        <v>281</v>
      </c>
      <c r="B298" t="s">
        <v>375</v>
      </c>
      <c r="C298" t="s">
        <v>9</v>
      </c>
      <c r="D298" s="1">
        <v>43562.291666666664</v>
      </c>
      <c r="E298" t="s">
        <v>381</v>
      </c>
      <c r="F298" t="s">
        <v>381</v>
      </c>
      <c r="G298" t="s">
        <v>286</v>
      </c>
      <c r="H298">
        <v>0.05</v>
      </c>
      <c r="I298">
        <v>6.6400000000000001E-2</v>
      </c>
      <c r="J298">
        <v>0.433</v>
      </c>
      <c r="K298" t="s">
        <v>643</v>
      </c>
      <c r="M298">
        <v>1E-3</v>
      </c>
      <c r="N298" t="s">
        <v>562</v>
      </c>
      <c r="O298">
        <v>2.0999999999999999E-3</v>
      </c>
      <c r="P298" t="s">
        <v>643</v>
      </c>
      <c r="R298">
        <v>1E-3</v>
      </c>
      <c r="S298">
        <v>2.2599999999999999E-3</v>
      </c>
      <c r="T298">
        <v>2.2699999999999999E-3</v>
      </c>
      <c r="U298" t="s">
        <v>643</v>
      </c>
      <c r="W298">
        <v>0.01</v>
      </c>
      <c r="X298">
        <v>2.6800000000000001E-2</v>
      </c>
      <c r="Y298">
        <v>4.9399999999999999E-2</v>
      </c>
      <c r="Z298" t="s">
        <v>643</v>
      </c>
      <c r="AB298">
        <v>1E-3</v>
      </c>
      <c r="AC298" t="s">
        <v>562</v>
      </c>
      <c r="AG298">
        <v>0.05</v>
      </c>
      <c r="AH298">
        <v>3.4</v>
      </c>
      <c r="AI298">
        <v>3.8</v>
      </c>
      <c r="AJ298" t="s">
        <v>643</v>
      </c>
      <c r="AL298">
        <v>1E-3</v>
      </c>
      <c r="AM298" t="s">
        <v>562</v>
      </c>
      <c r="AN298" t="s">
        <v>562</v>
      </c>
      <c r="AO298" t="s">
        <v>643</v>
      </c>
      <c r="AR298">
        <v>293</v>
      </c>
      <c r="AV298">
        <v>2.5</v>
      </c>
      <c r="AW298">
        <v>7.8</v>
      </c>
      <c r="AX298">
        <v>8.1</v>
      </c>
      <c r="AY298" t="s">
        <v>643</v>
      </c>
      <c r="BA298">
        <v>0.01</v>
      </c>
      <c r="BB298" t="s">
        <v>563</v>
      </c>
      <c r="BC298" t="s">
        <v>563</v>
      </c>
      <c r="BD298" t="s">
        <v>643</v>
      </c>
      <c r="BF298">
        <v>1E-3</v>
      </c>
      <c r="BG298" t="s">
        <v>562</v>
      </c>
      <c r="BH298" t="s">
        <v>562</v>
      </c>
      <c r="BI298" t="s">
        <v>643</v>
      </c>
      <c r="BK298">
        <v>1E-3</v>
      </c>
      <c r="BL298" t="s">
        <v>562</v>
      </c>
      <c r="BM298" t="s">
        <v>562</v>
      </c>
      <c r="BN298" t="s">
        <v>643</v>
      </c>
      <c r="BP298">
        <v>0.01</v>
      </c>
      <c r="BQ298" t="s">
        <v>563</v>
      </c>
      <c r="BR298" t="s">
        <v>563</v>
      </c>
      <c r="BS298" t="s">
        <v>643</v>
      </c>
      <c r="BU298">
        <v>0.1</v>
      </c>
      <c r="BV298">
        <v>0.11600000000000001</v>
      </c>
      <c r="BW298">
        <v>0.61</v>
      </c>
      <c r="BX298" t="s">
        <v>643</v>
      </c>
      <c r="BZ298">
        <v>0.01</v>
      </c>
      <c r="CA298" t="s">
        <v>563</v>
      </c>
      <c r="CB298" t="s">
        <v>563</v>
      </c>
      <c r="CC298" t="s">
        <v>643</v>
      </c>
      <c r="CF298">
        <v>752</v>
      </c>
      <c r="CJ298">
        <v>0.01</v>
      </c>
      <c r="CK298">
        <v>1.7999999999999999E-2</v>
      </c>
      <c r="CL298">
        <v>2.9000000000000001E-2</v>
      </c>
      <c r="CM298" t="s">
        <v>643</v>
      </c>
      <c r="CO298">
        <v>1E-4</v>
      </c>
      <c r="CP298" t="s">
        <v>588</v>
      </c>
      <c r="CQ298" t="s">
        <v>588</v>
      </c>
      <c r="CR298" t="s">
        <v>643</v>
      </c>
      <c r="CT298">
        <v>0.01</v>
      </c>
      <c r="CU298" t="s">
        <v>563</v>
      </c>
      <c r="CV298" t="s">
        <v>563</v>
      </c>
      <c r="CW298" t="s">
        <v>643</v>
      </c>
      <c r="CY298">
        <v>0.01</v>
      </c>
      <c r="CZ298" t="s">
        <v>563</v>
      </c>
      <c r="DA298" t="s">
        <v>563</v>
      </c>
      <c r="DB298" t="s">
        <v>643</v>
      </c>
      <c r="DD298">
        <v>5.0000000000000001E-3</v>
      </c>
      <c r="DE298" t="s">
        <v>592</v>
      </c>
      <c r="DF298" t="s">
        <v>592</v>
      </c>
      <c r="DG298" t="s">
        <v>643</v>
      </c>
      <c r="DI298">
        <v>1E-3</v>
      </c>
      <c r="DJ298" t="s">
        <v>562</v>
      </c>
      <c r="DK298" t="s">
        <v>562</v>
      </c>
      <c r="DL298" t="s">
        <v>643</v>
      </c>
      <c r="DN298">
        <v>0.01</v>
      </c>
      <c r="DO298" t="s">
        <v>563</v>
      </c>
      <c r="DP298" t="s">
        <v>563</v>
      </c>
      <c r="DQ298" t="s">
        <v>643</v>
      </c>
      <c r="DS298">
        <v>0.01</v>
      </c>
      <c r="DT298">
        <v>2.6100000000000002E-2</v>
      </c>
      <c r="DU298">
        <v>5.2299999999999999E-2</v>
      </c>
      <c r="DV298" t="s">
        <v>643</v>
      </c>
    </row>
    <row r="299" spans="1:126" x14ac:dyDescent="0.25">
      <c r="A299" t="s">
        <v>281</v>
      </c>
      <c r="B299" t="s">
        <v>382</v>
      </c>
      <c r="C299" t="s">
        <v>9</v>
      </c>
      <c r="D299" s="1">
        <v>43507.50277777778</v>
      </c>
      <c r="E299" t="s">
        <v>383</v>
      </c>
      <c r="F299" t="s">
        <v>383</v>
      </c>
      <c r="G299" t="s">
        <v>284</v>
      </c>
      <c r="H299">
        <v>0.05</v>
      </c>
      <c r="I299" t="s">
        <v>561</v>
      </c>
      <c r="J299">
        <v>0.72</v>
      </c>
      <c r="K299" t="s">
        <v>643</v>
      </c>
      <c r="M299">
        <v>1E-3</v>
      </c>
      <c r="N299" t="s">
        <v>562</v>
      </c>
      <c r="O299" t="s">
        <v>562</v>
      </c>
      <c r="P299" t="s">
        <v>643</v>
      </c>
      <c r="R299">
        <v>1E-3</v>
      </c>
      <c r="S299">
        <v>1.1999999999999999E-3</v>
      </c>
      <c r="T299">
        <v>1.5900000000000001E-3</v>
      </c>
      <c r="U299" t="s">
        <v>643</v>
      </c>
      <c r="W299">
        <v>0.01</v>
      </c>
      <c r="X299">
        <v>2.1100000000000001E-2</v>
      </c>
      <c r="Y299">
        <v>2.12E-2</v>
      </c>
      <c r="Z299" t="s">
        <v>643</v>
      </c>
      <c r="AB299">
        <v>1E-3</v>
      </c>
      <c r="AC299" t="s">
        <v>562</v>
      </c>
      <c r="AG299">
        <v>0.05</v>
      </c>
      <c r="AH299">
        <v>1.7</v>
      </c>
      <c r="AI299">
        <v>1.9</v>
      </c>
      <c r="AJ299" t="s">
        <v>643</v>
      </c>
      <c r="AL299">
        <v>1E-3</v>
      </c>
      <c r="AM299" t="s">
        <v>562</v>
      </c>
      <c r="AN299" t="s">
        <v>562</v>
      </c>
      <c r="AO299" t="s">
        <v>643</v>
      </c>
      <c r="AR299">
        <v>190</v>
      </c>
      <c r="AV299">
        <v>2.5</v>
      </c>
      <c r="AW299">
        <v>3</v>
      </c>
      <c r="AX299">
        <v>3</v>
      </c>
      <c r="AY299" t="s">
        <v>643</v>
      </c>
      <c r="BA299">
        <v>0.01</v>
      </c>
      <c r="BB299" t="s">
        <v>563</v>
      </c>
      <c r="BC299" t="s">
        <v>563</v>
      </c>
      <c r="BD299" t="s">
        <v>643</v>
      </c>
      <c r="BF299">
        <v>1E-3</v>
      </c>
      <c r="BG299" t="s">
        <v>562</v>
      </c>
      <c r="BH299" t="s">
        <v>562</v>
      </c>
      <c r="BI299" t="s">
        <v>643</v>
      </c>
      <c r="BK299">
        <v>1E-3</v>
      </c>
      <c r="BL299" t="s">
        <v>562</v>
      </c>
      <c r="BM299" t="s">
        <v>562</v>
      </c>
      <c r="BN299" t="s">
        <v>643</v>
      </c>
      <c r="BP299">
        <v>0.01</v>
      </c>
      <c r="BQ299" t="s">
        <v>563</v>
      </c>
      <c r="BR299" t="s">
        <v>563</v>
      </c>
      <c r="BS299" t="s">
        <v>643</v>
      </c>
      <c r="BU299">
        <v>0.1</v>
      </c>
      <c r="BV299" t="s">
        <v>574</v>
      </c>
      <c r="BW299">
        <v>0.51700000000000002</v>
      </c>
      <c r="BX299" t="s">
        <v>643</v>
      </c>
      <c r="BZ299">
        <v>0.01</v>
      </c>
      <c r="CA299" t="s">
        <v>563</v>
      </c>
      <c r="CB299" t="s">
        <v>563</v>
      </c>
      <c r="CC299" t="s">
        <v>643</v>
      </c>
      <c r="CF299">
        <v>702</v>
      </c>
      <c r="CJ299">
        <v>0.01</v>
      </c>
      <c r="CK299">
        <v>3.5999999999999997E-2</v>
      </c>
      <c r="CL299">
        <v>4.1099999999999998E-2</v>
      </c>
      <c r="CM299" t="s">
        <v>643</v>
      </c>
      <c r="CO299">
        <v>1E-4</v>
      </c>
      <c r="CP299" t="s">
        <v>588</v>
      </c>
      <c r="CQ299" t="s">
        <v>588</v>
      </c>
      <c r="CR299" t="s">
        <v>643</v>
      </c>
      <c r="CT299">
        <v>0.01</v>
      </c>
      <c r="CU299" t="s">
        <v>563</v>
      </c>
      <c r="CV299" t="s">
        <v>563</v>
      </c>
      <c r="CW299" t="s">
        <v>643</v>
      </c>
      <c r="CY299">
        <v>0.01</v>
      </c>
      <c r="CZ299" t="s">
        <v>563</v>
      </c>
      <c r="DA299" t="s">
        <v>563</v>
      </c>
      <c r="DB299" t="s">
        <v>643</v>
      </c>
      <c r="DD299">
        <v>5.0000000000000001E-3</v>
      </c>
      <c r="DE299" t="s">
        <v>592</v>
      </c>
      <c r="DF299" t="s">
        <v>592</v>
      </c>
      <c r="DG299" t="s">
        <v>643</v>
      </c>
      <c r="DI299">
        <v>1E-3</v>
      </c>
      <c r="DJ299" t="s">
        <v>562</v>
      </c>
      <c r="DK299" t="s">
        <v>562</v>
      </c>
      <c r="DL299" t="s">
        <v>643</v>
      </c>
      <c r="DN299">
        <v>0.01</v>
      </c>
      <c r="DO299" t="s">
        <v>563</v>
      </c>
      <c r="DP299" t="s">
        <v>563</v>
      </c>
      <c r="DQ299" t="s">
        <v>643</v>
      </c>
      <c r="DS299">
        <v>0.01</v>
      </c>
      <c r="DT299" t="s">
        <v>563</v>
      </c>
      <c r="DU299" t="s">
        <v>563</v>
      </c>
      <c r="DV299" t="s">
        <v>643</v>
      </c>
    </row>
    <row r="300" spans="1:126" x14ac:dyDescent="0.25">
      <c r="A300" t="s">
        <v>281</v>
      </c>
      <c r="B300" t="s">
        <v>382</v>
      </c>
      <c r="C300" t="s">
        <v>9</v>
      </c>
      <c r="D300" s="1">
        <v>43507.508333333331</v>
      </c>
      <c r="E300" t="s">
        <v>384</v>
      </c>
      <c r="F300" t="s">
        <v>384</v>
      </c>
      <c r="G300" t="s">
        <v>286</v>
      </c>
      <c r="H300">
        <v>0.05</v>
      </c>
      <c r="I300" t="s">
        <v>561</v>
      </c>
      <c r="J300" t="s">
        <v>561</v>
      </c>
      <c r="K300" t="s">
        <v>643</v>
      </c>
      <c r="M300">
        <v>1E-3</v>
      </c>
      <c r="N300" t="s">
        <v>562</v>
      </c>
      <c r="O300" t="s">
        <v>562</v>
      </c>
      <c r="P300" t="s">
        <v>643</v>
      </c>
      <c r="R300">
        <v>1E-3</v>
      </c>
      <c r="S300">
        <v>1.23E-3</v>
      </c>
      <c r="T300">
        <v>1.31E-3</v>
      </c>
      <c r="U300" t="s">
        <v>643</v>
      </c>
      <c r="W300">
        <v>0.01</v>
      </c>
      <c r="X300">
        <v>2.0799999999999999E-2</v>
      </c>
      <c r="Y300">
        <v>2.18E-2</v>
      </c>
      <c r="Z300" t="s">
        <v>643</v>
      </c>
      <c r="AB300">
        <v>1E-3</v>
      </c>
      <c r="AC300" t="s">
        <v>562</v>
      </c>
      <c r="AG300">
        <v>0.05</v>
      </c>
      <c r="AH300">
        <v>1.7</v>
      </c>
      <c r="AI300">
        <v>1.9</v>
      </c>
      <c r="AJ300" t="s">
        <v>643</v>
      </c>
      <c r="AL300">
        <v>1E-3</v>
      </c>
      <c r="AM300" t="s">
        <v>562</v>
      </c>
      <c r="AN300" t="s">
        <v>562</v>
      </c>
      <c r="AO300" t="s">
        <v>643</v>
      </c>
      <c r="AR300">
        <v>210</v>
      </c>
      <c r="AV300">
        <v>2.5</v>
      </c>
      <c r="AW300">
        <v>2.8</v>
      </c>
      <c r="AX300">
        <v>3</v>
      </c>
      <c r="AY300" t="s">
        <v>643</v>
      </c>
      <c r="BA300">
        <v>0.01</v>
      </c>
      <c r="BB300" t="s">
        <v>563</v>
      </c>
      <c r="BC300" t="s">
        <v>563</v>
      </c>
      <c r="BD300" t="s">
        <v>643</v>
      </c>
      <c r="BF300">
        <v>1E-3</v>
      </c>
      <c r="BG300" t="s">
        <v>562</v>
      </c>
      <c r="BH300" t="s">
        <v>562</v>
      </c>
      <c r="BI300" t="s">
        <v>643</v>
      </c>
      <c r="BK300">
        <v>1E-3</v>
      </c>
      <c r="BL300" t="s">
        <v>562</v>
      </c>
      <c r="BM300" t="s">
        <v>562</v>
      </c>
      <c r="BN300" t="s">
        <v>643</v>
      </c>
      <c r="BP300">
        <v>0.01</v>
      </c>
      <c r="BQ300" t="s">
        <v>563</v>
      </c>
      <c r="BR300" t="s">
        <v>563</v>
      </c>
      <c r="BS300" t="s">
        <v>643</v>
      </c>
      <c r="BU300">
        <v>0.1</v>
      </c>
      <c r="BV300" t="s">
        <v>574</v>
      </c>
      <c r="BW300">
        <v>0.64</v>
      </c>
      <c r="BX300" t="s">
        <v>643</v>
      </c>
      <c r="BZ300">
        <v>0.01</v>
      </c>
      <c r="CA300" t="s">
        <v>563</v>
      </c>
      <c r="CB300" t="s">
        <v>563</v>
      </c>
      <c r="CC300" t="s">
        <v>643</v>
      </c>
      <c r="CF300">
        <v>715</v>
      </c>
      <c r="CJ300">
        <v>0.01</v>
      </c>
      <c r="CK300">
        <v>3.3700000000000001E-2</v>
      </c>
      <c r="CL300">
        <v>5.0099999999999999E-2</v>
      </c>
      <c r="CM300" t="s">
        <v>643</v>
      </c>
      <c r="CO300">
        <v>1E-4</v>
      </c>
      <c r="CP300" t="s">
        <v>588</v>
      </c>
      <c r="CQ300" t="s">
        <v>588</v>
      </c>
      <c r="CR300" t="s">
        <v>643</v>
      </c>
      <c r="CT300">
        <v>0.01</v>
      </c>
      <c r="CU300" t="s">
        <v>563</v>
      </c>
      <c r="CV300" t="s">
        <v>563</v>
      </c>
      <c r="CW300" t="s">
        <v>643</v>
      </c>
      <c r="CY300">
        <v>0.01</v>
      </c>
      <c r="CZ300" t="s">
        <v>563</v>
      </c>
      <c r="DA300" t="s">
        <v>563</v>
      </c>
      <c r="DB300" t="s">
        <v>643</v>
      </c>
      <c r="DD300">
        <v>5.0000000000000001E-3</v>
      </c>
      <c r="DE300" t="s">
        <v>592</v>
      </c>
      <c r="DF300" t="s">
        <v>592</v>
      </c>
      <c r="DG300" t="s">
        <v>643</v>
      </c>
      <c r="DI300">
        <v>1E-3</v>
      </c>
      <c r="DJ300" t="s">
        <v>562</v>
      </c>
      <c r="DK300" t="s">
        <v>562</v>
      </c>
      <c r="DL300" t="s">
        <v>643</v>
      </c>
      <c r="DN300">
        <v>0.01</v>
      </c>
      <c r="DO300" t="s">
        <v>563</v>
      </c>
      <c r="DP300" t="s">
        <v>563</v>
      </c>
      <c r="DQ300" t="s">
        <v>643</v>
      </c>
      <c r="DS300">
        <v>0.01</v>
      </c>
      <c r="DT300" t="s">
        <v>563</v>
      </c>
      <c r="DU300" t="s">
        <v>563</v>
      </c>
      <c r="DV300" t="s">
        <v>643</v>
      </c>
    </row>
    <row r="301" spans="1:126" x14ac:dyDescent="0.25">
      <c r="A301" t="s">
        <v>281</v>
      </c>
      <c r="B301" t="s">
        <v>382</v>
      </c>
      <c r="C301" t="s">
        <v>9</v>
      </c>
      <c r="D301" s="1">
        <v>43535.46875</v>
      </c>
      <c r="E301" t="s">
        <v>385</v>
      </c>
      <c r="F301" t="s">
        <v>385</v>
      </c>
      <c r="G301" t="s">
        <v>284</v>
      </c>
      <c r="H301">
        <v>0.05</v>
      </c>
      <c r="I301" t="s">
        <v>561</v>
      </c>
      <c r="J301">
        <v>0.221</v>
      </c>
      <c r="K301" t="s">
        <v>643</v>
      </c>
      <c r="M301">
        <v>1E-3</v>
      </c>
      <c r="N301" t="s">
        <v>562</v>
      </c>
      <c r="O301" t="s">
        <v>562</v>
      </c>
      <c r="P301" t="s">
        <v>643</v>
      </c>
      <c r="R301">
        <v>1E-3</v>
      </c>
      <c r="S301">
        <v>1.5399999999999999E-3</v>
      </c>
      <c r="T301">
        <v>3.9300000000000003E-3</v>
      </c>
      <c r="U301" t="s">
        <v>643</v>
      </c>
      <c r="W301">
        <v>0.01</v>
      </c>
      <c r="X301">
        <v>1.32E-2</v>
      </c>
      <c r="Y301">
        <v>1.9300000000000001E-2</v>
      </c>
      <c r="Z301" t="s">
        <v>643</v>
      </c>
      <c r="AB301">
        <v>1E-3</v>
      </c>
      <c r="AC301" t="s">
        <v>562</v>
      </c>
      <c r="AG301">
        <v>0.05</v>
      </c>
      <c r="AH301">
        <v>3.8</v>
      </c>
      <c r="AI301">
        <v>3.9</v>
      </c>
      <c r="AJ301" t="s">
        <v>643</v>
      </c>
      <c r="AL301">
        <v>1E-3</v>
      </c>
      <c r="AM301" t="s">
        <v>562</v>
      </c>
      <c r="AN301" t="s">
        <v>562</v>
      </c>
      <c r="AO301" t="s">
        <v>643</v>
      </c>
      <c r="AR301">
        <v>362</v>
      </c>
      <c r="AV301">
        <v>2.5</v>
      </c>
      <c r="AW301">
        <v>5.2</v>
      </c>
      <c r="AX301">
        <v>5.4</v>
      </c>
      <c r="AY301" t="s">
        <v>643</v>
      </c>
      <c r="BA301">
        <v>0.01</v>
      </c>
      <c r="BB301" t="s">
        <v>563</v>
      </c>
      <c r="BC301" t="s">
        <v>563</v>
      </c>
      <c r="BD301" t="s">
        <v>643</v>
      </c>
      <c r="BF301">
        <v>1E-3</v>
      </c>
      <c r="BG301" t="s">
        <v>562</v>
      </c>
      <c r="BH301" t="s">
        <v>562</v>
      </c>
      <c r="BI301" t="s">
        <v>643</v>
      </c>
      <c r="BK301">
        <v>1E-3</v>
      </c>
      <c r="BL301" t="s">
        <v>562</v>
      </c>
      <c r="BM301" t="s">
        <v>562</v>
      </c>
      <c r="BN301" t="s">
        <v>643</v>
      </c>
      <c r="BP301">
        <v>0.01</v>
      </c>
      <c r="BQ301" t="s">
        <v>563</v>
      </c>
      <c r="BR301" t="s">
        <v>563</v>
      </c>
      <c r="BS301" t="s">
        <v>643</v>
      </c>
      <c r="BU301">
        <v>0.1</v>
      </c>
      <c r="BV301" t="s">
        <v>574</v>
      </c>
      <c r="BW301">
        <v>0.65500000000000003</v>
      </c>
      <c r="BX301" t="s">
        <v>643</v>
      </c>
      <c r="BZ301">
        <v>0.01</v>
      </c>
      <c r="CA301" t="s">
        <v>563</v>
      </c>
      <c r="CB301" t="s">
        <v>563</v>
      </c>
      <c r="CC301" t="s">
        <v>643</v>
      </c>
      <c r="CF301">
        <v>1067</v>
      </c>
      <c r="CJ301">
        <v>0.01</v>
      </c>
      <c r="CK301">
        <v>1.9E-2</v>
      </c>
      <c r="CL301">
        <v>2.5499999999999998E-2</v>
      </c>
      <c r="CM301" t="s">
        <v>643</v>
      </c>
      <c r="CO301">
        <v>1E-4</v>
      </c>
      <c r="CP301" t="s">
        <v>588</v>
      </c>
      <c r="CQ301" t="s">
        <v>588</v>
      </c>
      <c r="CR301" t="s">
        <v>643</v>
      </c>
      <c r="CT301">
        <v>0.01</v>
      </c>
      <c r="CU301" t="s">
        <v>563</v>
      </c>
      <c r="CV301" t="s">
        <v>563</v>
      </c>
      <c r="CW301" t="s">
        <v>643</v>
      </c>
      <c r="CY301">
        <v>0.01</v>
      </c>
      <c r="CZ301" t="s">
        <v>563</v>
      </c>
      <c r="DA301" t="s">
        <v>563</v>
      </c>
      <c r="DB301" t="s">
        <v>643</v>
      </c>
      <c r="DD301">
        <v>5.0000000000000001E-3</v>
      </c>
      <c r="DE301" t="s">
        <v>592</v>
      </c>
      <c r="DF301" t="s">
        <v>592</v>
      </c>
      <c r="DG301" t="s">
        <v>643</v>
      </c>
      <c r="DI301">
        <v>1E-3</v>
      </c>
      <c r="DJ301" t="s">
        <v>562</v>
      </c>
      <c r="DK301">
        <v>5.7099999999999998E-3</v>
      </c>
      <c r="DL301" t="s">
        <v>643</v>
      </c>
      <c r="DN301">
        <v>0.01</v>
      </c>
      <c r="DO301" t="s">
        <v>563</v>
      </c>
      <c r="DP301" t="s">
        <v>563</v>
      </c>
      <c r="DQ301" t="s">
        <v>643</v>
      </c>
      <c r="DS301">
        <v>0.01</v>
      </c>
      <c r="DT301" t="s">
        <v>563</v>
      </c>
      <c r="DU301" t="s">
        <v>563</v>
      </c>
      <c r="DV301" t="s">
        <v>643</v>
      </c>
    </row>
    <row r="302" spans="1:126" x14ac:dyDescent="0.25">
      <c r="A302" t="s">
        <v>281</v>
      </c>
      <c r="B302" t="s">
        <v>382</v>
      </c>
      <c r="C302" t="s">
        <v>9</v>
      </c>
      <c r="D302" s="1">
        <v>43535.475694444445</v>
      </c>
      <c r="E302" t="s">
        <v>386</v>
      </c>
      <c r="F302" t="s">
        <v>386</v>
      </c>
      <c r="G302" t="s">
        <v>286</v>
      </c>
      <c r="H302">
        <v>0.05</v>
      </c>
      <c r="I302" t="s">
        <v>561</v>
      </c>
      <c r="J302">
        <v>0.30299999999999999</v>
      </c>
      <c r="K302" t="s">
        <v>643</v>
      </c>
      <c r="M302">
        <v>1E-3</v>
      </c>
      <c r="N302" t="s">
        <v>562</v>
      </c>
      <c r="O302" t="s">
        <v>562</v>
      </c>
      <c r="P302" t="s">
        <v>643</v>
      </c>
      <c r="R302">
        <v>1E-3</v>
      </c>
      <c r="S302">
        <v>1.3799999999999999E-3</v>
      </c>
      <c r="T302">
        <v>4.0800000000000003E-3</v>
      </c>
      <c r="U302" t="s">
        <v>643</v>
      </c>
      <c r="W302">
        <v>0.01</v>
      </c>
      <c r="X302">
        <v>1.34E-2</v>
      </c>
      <c r="Y302">
        <v>1.89E-2</v>
      </c>
      <c r="Z302" t="s">
        <v>643</v>
      </c>
      <c r="AB302">
        <v>1E-3</v>
      </c>
      <c r="AC302" t="s">
        <v>562</v>
      </c>
      <c r="AG302">
        <v>0.05</v>
      </c>
      <c r="AH302">
        <v>4</v>
      </c>
      <c r="AI302">
        <v>4</v>
      </c>
      <c r="AJ302" t="s">
        <v>643</v>
      </c>
      <c r="AL302">
        <v>1E-3</v>
      </c>
      <c r="AM302" t="s">
        <v>562</v>
      </c>
      <c r="AN302" t="s">
        <v>562</v>
      </c>
      <c r="AO302" t="s">
        <v>643</v>
      </c>
      <c r="AR302">
        <v>341</v>
      </c>
      <c r="AV302">
        <v>2.5</v>
      </c>
      <c r="AW302">
        <v>5.0999999999999996</v>
      </c>
      <c r="AX302">
        <v>5.8</v>
      </c>
      <c r="AY302" t="s">
        <v>643</v>
      </c>
      <c r="BA302">
        <v>0.01</v>
      </c>
      <c r="BB302" t="s">
        <v>563</v>
      </c>
      <c r="BC302" t="s">
        <v>563</v>
      </c>
      <c r="BD302" t="s">
        <v>643</v>
      </c>
      <c r="BF302">
        <v>1E-3</v>
      </c>
      <c r="BG302" t="s">
        <v>562</v>
      </c>
      <c r="BH302" t="s">
        <v>562</v>
      </c>
      <c r="BI302" t="s">
        <v>643</v>
      </c>
      <c r="BK302">
        <v>1E-3</v>
      </c>
      <c r="BL302" t="s">
        <v>562</v>
      </c>
      <c r="BM302" t="s">
        <v>562</v>
      </c>
      <c r="BN302" t="s">
        <v>643</v>
      </c>
      <c r="BP302">
        <v>0.01</v>
      </c>
      <c r="BQ302" t="s">
        <v>563</v>
      </c>
      <c r="BR302" t="s">
        <v>563</v>
      </c>
      <c r="BS302" t="s">
        <v>643</v>
      </c>
      <c r="BU302">
        <v>0.1</v>
      </c>
      <c r="BV302" t="s">
        <v>574</v>
      </c>
      <c r="BW302">
        <v>0.72099999999999997</v>
      </c>
      <c r="BX302" t="s">
        <v>643</v>
      </c>
      <c r="BZ302">
        <v>0.01</v>
      </c>
      <c r="CA302" t="s">
        <v>563</v>
      </c>
      <c r="CB302" t="s">
        <v>563</v>
      </c>
      <c r="CC302" t="s">
        <v>643</v>
      </c>
      <c r="CF302">
        <v>1027</v>
      </c>
      <c r="CJ302">
        <v>0.01</v>
      </c>
      <c r="CK302">
        <v>2.8799999999999999E-2</v>
      </c>
      <c r="CL302">
        <v>3.61E-2</v>
      </c>
      <c r="CM302" t="s">
        <v>643</v>
      </c>
      <c r="CO302">
        <v>1E-4</v>
      </c>
      <c r="CP302" t="s">
        <v>588</v>
      </c>
      <c r="CQ302" t="s">
        <v>588</v>
      </c>
      <c r="CR302" t="s">
        <v>643</v>
      </c>
      <c r="CT302">
        <v>0.01</v>
      </c>
      <c r="CU302" t="s">
        <v>563</v>
      </c>
      <c r="CV302" t="s">
        <v>563</v>
      </c>
      <c r="CW302" t="s">
        <v>643</v>
      </c>
      <c r="CY302">
        <v>0.01</v>
      </c>
      <c r="CZ302" t="s">
        <v>563</v>
      </c>
      <c r="DA302" t="s">
        <v>563</v>
      </c>
      <c r="DB302" t="s">
        <v>643</v>
      </c>
      <c r="DD302">
        <v>5.0000000000000001E-3</v>
      </c>
      <c r="DE302" t="s">
        <v>592</v>
      </c>
      <c r="DF302" t="s">
        <v>592</v>
      </c>
      <c r="DG302" t="s">
        <v>643</v>
      </c>
      <c r="DI302">
        <v>1E-3</v>
      </c>
      <c r="DJ302" t="s">
        <v>562</v>
      </c>
      <c r="DK302">
        <v>5.7000000000000002E-3</v>
      </c>
      <c r="DL302" t="s">
        <v>643</v>
      </c>
      <c r="DN302">
        <v>0.01</v>
      </c>
      <c r="DO302" t="s">
        <v>563</v>
      </c>
      <c r="DP302" t="s">
        <v>563</v>
      </c>
      <c r="DQ302" t="s">
        <v>643</v>
      </c>
      <c r="DS302">
        <v>0.01</v>
      </c>
      <c r="DT302" t="s">
        <v>563</v>
      </c>
      <c r="DU302" t="s">
        <v>563</v>
      </c>
      <c r="DV302" t="s">
        <v>643</v>
      </c>
    </row>
    <row r="303" spans="1:126" x14ac:dyDescent="0.25">
      <c r="A303" t="s">
        <v>281</v>
      </c>
      <c r="B303" t="s">
        <v>382</v>
      </c>
      <c r="C303" t="s">
        <v>9</v>
      </c>
      <c r="D303" s="1">
        <v>43559.396527777775</v>
      </c>
      <c r="E303" t="s">
        <v>387</v>
      </c>
      <c r="F303" t="s">
        <v>387</v>
      </c>
      <c r="G303" t="s">
        <v>284</v>
      </c>
      <c r="H303">
        <v>0.05</v>
      </c>
      <c r="I303" t="s">
        <v>561</v>
      </c>
      <c r="J303">
        <v>0.28399999999999997</v>
      </c>
      <c r="K303" t="s">
        <v>643</v>
      </c>
      <c r="M303">
        <v>1E-3</v>
      </c>
      <c r="N303" t="s">
        <v>562</v>
      </c>
      <c r="O303" t="s">
        <v>562</v>
      </c>
      <c r="P303" t="s">
        <v>643</v>
      </c>
      <c r="R303">
        <v>1E-3</v>
      </c>
      <c r="S303">
        <v>1.47E-3</v>
      </c>
      <c r="T303">
        <v>2.4499999999999999E-3</v>
      </c>
      <c r="U303" t="s">
        <v>643</v>
      </c>
      <c r="W303">
        <v>0.01</v>
      </c>
      <c r="X303">
        <v>1.8200000000000001E-2</v>
      </c>
      <c r="Y303">
        <v>2.1399999999999999E-2</v>
      </c>
      <c r="Z303" t="s">
        <v>643</v>
      </c>
      <c r="AB303">
        <v>1E-3</v>
      </c>
      <c r="AC303" t="s">
        <v>562</v>
      </c>
      <c r="AG303">
        <v>0.05</v>
      </c>
      <c r="AH303">
        <v>2.8</v>
      </c>
      <c r="AI303">
        <v>3.3</v>
      </c>
      <c r="AJ303" t="s">
        <v>643</v>
      </c>
      <c r="AL303">
        <v>1E-3</v>
      </c>
      <c r="AM303" t="s">
        <v>562</v>
      </c>
      <c r="AN303" t="s">
        <v>562</v>
      </c>
      <c r="AO303" t="s">
        <v>643</v>
      </c>
      <c r="AR303">
        <v>259</v>
      </c>
      <c r="AV303">
        <v>2.5</v>
      </c>
      <c r="AW303">
        <v>6.7</v>
      </c>
      <c r="AX303">
        <v>7.3</v>
      </c>
      <c r="AY303" t="s">
        <v>643</v>
      </c>
      <c r="BA303">
        <v>0.01</v>
      </c>
      <c r="BB303" t="s">
        <v>563</v>
      </c>
      <c r="BC303" t="s">
        <v>563</v>
      </c>
      <c r="BD303" t="s">
        <v>643</v>
      </c>
      <c r="BF303">
        <v>1E-3</v>
      </c>
      <c r="BG303" t="s">
        <v>562</v>
      </c>
      <c r="BH303" t="s">
        <v>562</v>
      </c>
      <c r="BI303" t="s">
        <v>643</v>
      </c>
      <c r="BK303">
        <v>1E-3</v>
      </c>
      <c r="BL303" t="s">
        <v>562</v>
      </c>
      <c r="BM303" t="s">
        <v>562</v>
      </c>
      <c r="BN303" t="s">
        <v>643</v>
      </c>
      <c r="BP303">
        <v>0.01</v>
      </c>
      <c r="BQ303" t="s">
        <v>563</v>
      </c>
      <c r="BR303" t="s">
        <v>563</v>
      </c>
      <c r="BS303" t="s">
        <v>643</v>
      </c>
      <c r="BU303">
        <v>0.1</v>
      </c>
      <c r="BV303" t="s">
        <v>574</v>
      </c>
      <c r="BW303">
        <v>0.72799999999999998</v>
      </c>
      <c r="BX303" t="s">
        <v>643</v>
      </c>
      <c r="BZ303">
        <v>0.01</v>
      </c>
      <c r="CA303" t="s">
        <v>563</v>
      </c>
      <c r="CB303" t="s">
        <v>563</v>
      </c>
      <c r="CC303" t="s">
        <v>643</v>
      </c>
      <c r="CF303">
        <v>791</v>
      </c>
      <c r="CJ303">
        <v>0.01</v>
      </c>
      <c r="CK303">
        <v>2.29E-2</v>
      </c>
      <c r="CL303">
        <v>3.5700000000000003E-2</v>
      </c>
      <c r="CM303" t="s">
        <v>643</v>
      </c>
      <c r="CO303">
        <v>1E-4</v>
      </c>
      <c r="CP303" t="s">
        <v>588</v>
      </c>
      <c r="CQ303" t="s">
        <v>588</v>
      </c>
      <c r="CR303" t="s">
        <v>643</v>
      </c>
      <c r="CT303">
        <v>0.01</v>
      </c>
      <c r="CU303" t="s">
        <v>563</v>
      </c>
      <c r="CV303" t="s">
        <v>563</v>
      </c>
      <c r="CW303" t="s">
        <v>643</v>
      </c>
      <c r="CY303">
        <v>0.01</v>
      </c>
      <c r="CZ303" t="s">
        <v>563</v>
      </c>
      <c r="DA303" t="s">
        <v>563</v>
      </c>
      <c r="DB303" t="s">
        <v>643</v>
      </c>
      <c r="DD303">
        <v>5.0000000000000001E-3</v>
      </c>
      <c r="DE303" t="s">
        <v>592</v>
      </c>
      <c r="DF303" t="s">
        <v>592</v>
      </c>
      <c r="DG303" t="s">
        <v>643</v>
      </c>
      <c r="DI303">
        <v>1E-3</v>
      </c>
      <c r="DJ303" t="s">
        <v>562</v>
      </c>
      <c r="DK303" t="s">
        <v>562</v>
      </c>
      <c r="DL303" t="s">
        <v>643</v>
      </c>
      <c r="DN303">
        <v>0.01</v>
      </c>
      <c r="DO303" t="s">
        <v>563</v>
      </c>
      <c r="DP303" t="s">
        <v>563</v>
      </c>
      <c r="DQ303" t="s">
        <v>643</v>
      </c>
      <c r="DS303">
        <v>0.01</v>
      </c>
      <c r="DT303" t="s">
        <v>563</v>
      </c>
      <c r="DU303" t="s">
        <v>563</v>
      </c>
      <c r="DV303" t="s">
        <v>643</v>
      </c>
    </row>
    <row r="304" spans="1:126" x14ac:dyDescent="0.25">
      <c r="A304" t="s">
        <v>281</v>
      </c>
      <c r="B304" t="s">
        <v>382</v>
      </c>
      <c r="C304" t="s">
        <v>9</v>
      </c>
      <c r="D304" s="1">
        <v>43559.416666666664</v>
      </c>
      <c r="E304" t="s">
        <v>388</v>
      </c>
      <c r="F304" t="s">
        <v>388</v>
      </c>
      <c r="G304" t="s">
        <v>286</v>
      </c>
      <c r="H304">
        <v>0.05</v>
      </c>
      <c r="I304" t="s">
        <v>561</v>
      </c>
      <c r="J304">
        <v>0.33500000000000002</v>
      </c>
      <c r="K304" t="s">
        <v>643</v>
      </c>
      <c r="M304">
        <v>1E-3</v>
      </c>
      <c r="N304" t="s">
        <v>562</v>
      </c>
      <c r="O304" t="s">
        <v>562</v>
      </c>
      <c r="P304" t="s">
        <v>643</v>
      </c>
      <c r="R304">
        <v>1E-3</v>
      </c>
      <c r="S304" t="s">
        <v>562</v>
      </c>
      <c r="T304">
        <v>2.2699999999999999E-3</v>
      </c>
      <c r="U304" t="s">
        <v>643</v>
      </c>
      <c r="W304">
        <v>0.01</v>
      </c>
      <c r="X304">
        <v>1.6400000000000001E-2</v>
      </c>
      <c r="Y304">
        <v>2.1399999999999999E-2</v>
      </c>
      <c r="Z304" t="s">
        <v>643</v>
      </c>
      <c r="AB304">
        <v>1E-3</v>
      </c>
      <c r="AC304" t="s">
        <v>562</v>
      </c>
      <c r="AG304">
        <v>0.05</v>
      </c>
      <c r="AH304">
        <v>2.6</v>
      </c>
      <c r="AI304">
        <v>2.8</v>
      </c>
      <c r="AJ304" t="s">
        <v>643</v>
      </c>
      <c r="AL304">
        <v>1E-3</v>
      </c>
      <c r="AM304" t="s">
        <v>562</v>
      </c>
      <c r="AN304" t="s">
        <v>562</v>
      </c>
      <c r="AO304" t="s">
        <v>643</v>
      </c>
      <c r="AR304">
        <v>185</v>
      </c>
      <c r="AV304">
        <v>2.5</v>
      </c>
      <c r="AW304">
        <v>6.4</v>
      </c>
      <c r="AX304">
        <v>7.3</v>
      </c>
      <c r="AY304" t="s">
        <v>643</v>
      </c>
      <c r="BA304">
        <v>0.01</v>
      </c>
      <c r="BB304" t="s">
        <v>563</v>
      </c>
      <c r="BC304" t="s">
        <v>563</v>
      </c>
      <c r="BD304" t="s">
        <v>643</v>
      </c>
      <c r="BF304">
        <v>1E-3</v>
      </c>
      <c r="BG304" t="s">
        <v>562</v>
      </c>
      <c r="BH304" t="s">
        <v>562</v>
      </c>
      <c r="BI304" t="s">
        <v>643</v>
      </c>
      <c r="BK304">
        <v>1E-3</v>
      </c>
      <c r="BL304" t="s">
        <v>562</v>
      </c>
      <c r="BM304" t="s">
        <v>562</v>
      </c>
      <c r="BN304" t="s">
        <v>643</v>
      </c>
      <c r="BP304">
        <v>0.01</v>
      </c>
      <c r="BQ304" t="s">
        <v>563</v>
      </c>
      <c r="BR304" t="s">
        <v>563</v>
      </c>
      <c r="BS304" t="s">
        <v>643</v>
      </c>
      <c r="BU304">
        <v>0.1</v>
      </c>
      <c r="BV304" t="s">
        <v>574</v>
      </c>
      <c r="BW304">
        <v>0.61599999999999999</v>
      </c>
      <c r="BX304" t="s">
        <v>643</v>
      </c>
      <c r="BZ304">
        <v>0.01</v>
      </c>
      <c r="CA304" t="s">
        <v>563</v>
      </c>
      <c r="CB304" t="s">
        <v>563</v>
      </c>
      <c r="CC304" t="s">
        <v>643</v>
      </c>
      <c r="CF304">
        <v>613</v>
      </c>
      <c r="CJ304">
        <v>0.01</v>
      </c>
      <c r="CK304">
        <v>1.4200000000000001E-2</v>
      </c>
      <c r="CL304">
        <v>3.3799999999999997E-2</v>
      </c>
      <c r="CM304" t="s">
        <v>643</v>
      </c>
      <c r="CO304">
        <v>1E-4</v>
      </c>
      <c r="CP304" t="s">
        <v>588</v>
      </c>
      <c r="CQ304" t="s">
        <v>588</v>
      </c>
      <c r="CR304" t="s">
        <v>643</v>
      </c>
      <c r="CT304">
        <v>0.01</v>
      </c>
      <c r="CU304" t="s">
        <v>563</v>
      </c>
      <c r="CV304" t="s">
        <v>563</v>
      </c>
      <c r="CW304" t="s">
        <v>643</v>
      </c>
      <c r="CY304">
        <v>0.01</v>
      </c>
      <c r="CZ304" t="s">
        <v>563</v>
      </c>
      <c r="DA304" t="s">
        <v>563</v>
      </c>
      <c r="DB304" t="s">
        <v>643</v>
      </c>
      <c r="DD304">
        <v>5.0000000000000001E-3</v>
      </c>
      <c r="DE304" t="s">
        <v>592</v>
      </c>
      <c r="DF304" t="s">
        <v>592</v>
      </c>
      <c r="DG304" t="s">
        <v>643</v>
      </c>
      <c r="DI304">
        <v>1E-3</v>
      </c>
      <c r="DJ304" t="s">
        <v>562</v>
      </c>
      <c r="DK304" t="s">
        <v>562</v>
      </c>
      <c r="DL304" t="s">
        <v>643</v>
      </c>
      <c r="DN304">
        <v>0.01</v>
      </c>
      <c r="DO304" t="s">
        <v>563</v>
      </c>
      <c r="DP304" t="s">
        <v>563</v>
      </c>
      <c r="DQ304" t="s">
        <v>643</v>
      </c>
      <c r="DS304">
        <v>0.01</v>
      </c>
      <c r="DT304">
        <v>1.5599999999999999E-2</v>
      </c>
      <c r="DU304">
        <v>2.92E-2</v>
      </c>
      <c r="DV304" t="s">
        <v>643</v>
      </c>
    </row>
    <row r="305" spans="1:126" x14ac:dyDescent="0.25">
      <c r="A305" t="s">
        <v>281</v>
      </c>
      <c r="B305" t="s">
        <v>389</v>
      </c>
      <c r="C305" t="s">
        <v>9</v>
      </c>
      <c r="D305" s="1">
        <v>43507.420138888891</v>
      </c>
      <c r="E305" t="s">
        <v>390</v>
      </c>
      <c r="F305" t="s">
        <v>390</v>
      </c>
      <c r="G305" t="s">
        <v>284</v>
      </c>
      <c r="H305">
        <v>0.05</v>
      </c>
      <c r="I305" t="s">
        <v>561</v>
      </c>
      <c r="J305">
        <v>0.36499999999999999</v>
      </c>
      <c r="K305" t="s">
        <v>643</v>
      </c>
      <c r="M305">
        <v>1E-3</v>
      </c>
      <c r="N305" t="s">
        <v>562</v>
      </c>
      <c r="O305" t="s">
        <v>562</v>
      </c>
      <c r="P305" t="s">
        <v>643</v>
      </c>
      <c r="R305">
        <v>1E-3</v>
      </c>
      <c r="S305">
        <v>1.39E-3</v>
      </c>
      <c r="T305">
        <v>2.0799999999999998E-3</v>
      </c>
      <c r="U305" t="s">
        <v>643</v>
      </c>
      <c r="W305">
        <v>0.01</v>
      </c>
      <c r="X305">
        <v>2.3900000000000001E-2</v>
      </c>
      <c r="Y305">
        <v>2.5899999999999999E-2</v>
      </c>
      <c r="Z305" t="s">
        <v>643</v>
      </c>
      <c r="AB305">
        <v>1E-3</v>
      </c>
      <c r="AC305" t="s">
        <v>562</v>
      </c>
      <c r="AG305">
        <v>0.05</v>
      </c>
      <c r="AH305">
        <v>1.4</v>
      </c>
      <c r="AI305">
        <v>1.5</v>
      </c>
      <c r="AJ305" t="s">
        <v>643</v>
      </c>
      <c r="AL305">
        <v>1E-3</v>
      </c>
      <c r="AM305" t="s">
        <v>562</v>
      </c>
      <c r="AN305" t="s">
        <v>562</v>
      </c>
      <c r="AO305" t="s">
        <v>643</v>
      </c>
      <c r="AR305">
        <v>222</v>
      </c>
      <c r="AV305">
        <v>2.5</v>
      </c>
      <c r="AW305">
        <v>3.1</v>
      </c>
      <c r="AX305">
        <v>3.2</v>
      </c>
      <c r="AY305" t="s">
        <v>643</v>
      </c>
      <c r="BA305">
        <v>0.01</v>
      </c>
      <c r="BB305" t="s">
        <v>563</v>
      </c>
      <c r="BC305" t="s">
        <v>563</v>
      </c>
      <c r="BD305" t="s">
        <v>643</v>
      </c>
      <c r="BF305">
        <v>1E-3</v>
      </c>
      <c r="BG305" t="s">
        <v>562</v>
      </c>
      <c r="BH305" t="s">
        <v>562</v>
      </c>
      <c r="BI305" t="s">
        <v>643</v>
      </c>
      <c r="BK305">
        <v>1E-3</v>
      </c>
      <c r="BL305" t="s">
        <v>562</v>
      </c>
      <c r="BM305" t="s">
        <v>562</v>
      </c>
      <c r="BN305" t="s">
        <v>643</v>
      </c>
      <c r="BP305">
        <v>0.01</v>
      </c>
      <c r="BQ305" t="s">
        <v>563</v>
      </c>
      <c r="BR305" t="s">
        <v>563</v>
      </c>
      <c r="BS305" t="s">
        <v>643</v>
      </c>
      <c r="BU305">
        <v>0.1</v>
      </c>
      <c r="BV305" t="s">
        <v>574</v>
      </c>
      <c r="BW305">
        <v>0.54</v>
      </c>
      <c r="BX305" t="s">
        <v>643</v>
      </c>
      <c r="BZ305">
        <v>0.01</v>
      </c>
      <c r="CA305" t="s">
        <v>563</v>
      </c>
      <c r="CB305" t="s">
        <v>563</v>
      </c>
      <c r="CC305" t="s">
        <v>643</v>
      </c>
      <c r="CF305">
        <v>631</v>
      </c>
      <c r="CJ305">
        <v>0.01</v>
      </c>
      <c r="CK305">
        <v>4.6899999999999997E-2</v>
      </c>
      <c r="CL305">
        <v>5.6000000000000001E-2</v>
      </c>
      <c r="CM305" t="s">
        <v>643</v>
      </c>
      <c r="CO305">
        <v>1E-4</v>
      </c>
      <c r="CP305" t="s">
        <v>588</v>
      </c>
      <c r="CQ305" t="s">
        <v>588</v>
      </c>
      <c r="CR305" t="s">
        <v>643</v>
      </c>
      <c r="CT305">
        <v>0.01</v>
      </c>
      <c r="CU305" t="s">
        <v>563</v>
      </c>
      <c r="CV305" t="s">
        <v>563</v>
      </c>
      <c r="CW305" t="s">
        <v>643</v>
      </c>
      <c r="CY305">
        <v>0.01</v>
      </c>
      <c r="CZ305" t="s">
        <v>563</v>
      </c>
      <c r="DA305" t="s">
        <v>563</v>
      </c>
      <c r="DB305" t="s">
        <v>643</v>
      </c>
      <c r="DD305">
        <v>5.0000000000000001E-3</v>
      </c>
      <c r="DE305" t="s">
        <v>592</v>
      </c>
      <c r="DF305" t="s">
        <v>592</v>
      </c>
      <c r="DG305" t="s">
        <v>643</v>
      </c>
      <c r="DI305">
        <v>1E-3</v>
      </c>
      <c r="DJ305" t="s">
        <v>562</v>
      </c>
      <c r="DK305" t="s">
        <v>562</v>
      </c>
      <c r="DL305" t="s">
        <v>643</v>
      </c>
      <c r="DN305">
        <v>0.01</v>
      </c>
      <c r="DO305" t="s">
        <v>563</v>
      </c>
      <c r="DP305" t="s">
        <v>563</v>
      </c>
      <c r="DQ305" t="s">
        <v>643</v>
      </c>
      <c r="DS305">
        <v>0.01</v>
      </c>
      <c r="DT305" t="s">
        <v>563</v>
      </c>
      <c r="DU305" t="s">
        <v>563</v>
      </c>
      <c r="DV305" t="s">
        <v>643</v>
      </c>
    </row>
    <row r="306" spans="1:126" x14ac:dyDescent="0.25">
      <c r="A306" t="s">
        <v>281</v>
      </c>
      <c r="B306" t="s">
        <v>389</v>
      </c>
      <c r="C306" t="s">
        <v>9</v>
      </c>
      <c r="D306" s="1">
        <v>43507.427083333336</v>
      </c>
      <c r="E306" t="s">
        <v>391</v>
      </c>
      <c r="F306" t="s">
        <v>391</v>
      </c>
      <c r="G306" t="s">
        <v>286</v>
      </c>
      <c r="H306">
        <v>0.05</v>
      </c>
      <c r="I306" t="s">
        <v>561</v>
      </c>
      <c r="J306">
        <v>0.38</v>
      </c>
      <c r="K306" t="s">
        <v>643</v>
      </c>
      <c r="M306">
        <v>1E-3</v>
      </c>
      <c r="N306" t="s">
        <v>562</v>
      </c>
      <c r="O306" t="s">
        <v>562</v>
      </c>
      <c r="P306" t="s">
        <v>643</v>
      </c>
      <c r="R306">
        <v>1E-3</v>
      </c>
      <c r="S306">
        <v>1.25E-3</v>
      </c>
      <c r="T306">
        <v>1.4599999999999999E-3</v>
      </c>
      <c r="U306" t="s">
        <v>643</v>
      </c>
      <c r="W306">
        <v>0.01</v>
      </c>
      <c r="X306">
        <v>2.4400000000000002E-2</v>
      </c>
      <c r="Y306">
        <v>2.6599999999999999E-2</v>
      </c>
      <c r="Z306" t="s">
        <v>643</v>
      </c>
      <c r="AB306">
        <v>1E-3</v>
      </c>
      <c r="AC306" t="s">
        <v>562</v>
      </c>
      <c r="AG306">
        <v>0.05</v>
      </c>
      <c r="AH306">
        <v>1.7</v>
      </c>
      <c r="AI306">
        <v>1.8</v>
      </c>
      <c r="AJ306" t="s">
        <v>643</v>
      </c>
      <c r="AL306">
        <v>1E-3</v>
      </c>
      <c r="AM306" t="s">
        <v>562</v>
      </c>
      <c r="AN306" t="s">
        <v>562</v>
      </c>
      <c r="AO306" t="s">
        <v>643</v>
      </c>
      <c r="AR306">
        <v>337</v>
      </c>
      <c r="AV306">
        <v>2.5</v>
      </c>
      <c r="AW306">
        <v>2.7</v>
      </c>
      <c r="AX306">
        <v>3.5</v>
      </c>
      <c r="AY306" t="s">
        <v>643</v>
      </c>
      <c r="BA306">
        <v>0.01</v>
      </c>
      <c r="BB306" t="s">
        <v>563</v>
      </c>
      <c r="BC306" t="s">
        <v>563</v>
      </c>
      <c r="BD306" t="s">
        <v>643</v>
      </c>
      <c r="BF306">
        <v>1E-3</v>
      </c>
      <c r="BG306" t="s">
        <v>562</v>
      </c>
      <c r="BH306" t="s">
        <v>562</v>
      </c>
      <c r="BI306" t="s">
        <v>643</v>
      </c>
      <c r="BK306">
        <v>1E-3</v>
      </c>
      <c r="BL306" t="s">
        <v>562</v>
      </c>
      <c r="BM306" t="s">
        <v>562</v>
      </c>
      <c r="BN306" t="s">
        <v>643</v>
      </c>
      <c r="BP306">
        <v>0.01</v>
      </c>
      <c r="BQ306" t="s">
        <v>563</v>
      </c>
      <c r="BR306" t="s">
        <v>563</v>
      </c>
      <c r="BS306" t="s">
        <v>643</v>
      </c>
      <c r="BU306">
        <v>0.1</v>
      </c>
      <c r="BV306" t="s">
        <v>574</v>
      </c>
      <c r="BW306">
        <v>0.44</v>
      </c>
      <c r="BX306" t="s">
        <v>643</v>
      </c>
      <c r="BZ306">
        <v>0.01</v>
      </c>
      <c r="CA306" t="s">
        <v>563</v>
      </c>
      <c r="CB306" t="s">
        <v>563</v>
      </c>
      <c r="CC306" t="s">
        <v>643</v>
      </c>
      <c r="CF306">
        <v>660</v>
      </c>
      <c r="CJ306">
        <v>0.01</v>
      </c>
      <c r="CK306">
        <v>4.5400000000000003E-2</v>
      </c>
      <c r="CL306">
        <v>5.6300000000000003E-2</v>
      </c>
      <c r="CM306" t="s">
        <v>643</v>
      </c>
      <c r="CO306">
        <v>1E-4</v>
      </c>
      <c r="CP306" t="s">
        <v>588</v>
      </c>
      <c r="CQ306" t="s">
        <v>588</v>
      </c>
      <c r="CR306" t="s">
        <v>643</v>
      </c>
      <c r="CT306">
        <v>0.01</v>
      </c>
      <c r="CU306" t="s">
        <v>563</v>
      </c>
      <c r="CV306" t="s">
        <v>563</v>
      </c>
      <c r="CW306" t="s">
        <v>643</v>
      </c>
      <c r="CY306">
        <v>0.01</v>
      </c>
      <c r="CZ306" t="s">
        <v>563</v>
      </c>
      <c r="DA306" t="s">
        <v>563</v>
      </c>
      <c r="DB306" t="s">
        <v>643</v>
      </c>
      <c r="DD306">
        <v>5.0000000000000001E-3</v>
      </c>
      <c r="DE306" t="s">
        <v>592</v>
      </c>
      <c r="DF306" t="s">
        <v>592</v>
      </c>
      <c r="DG306" t="s">
        <v>643</v>
      </c>
      <c r="DI306">
        <v>1E-3</v>
      </c>
      <c r="DJ306" t="s">
        <v>562</v>
      </c>
      <c r="DK306" t="s">
        <v>562</v>
      </c>
      <c r="DL306" t="s">
        <v>643</v>
      </c>
      <c r="DN306">
        <v>0.01</v>
      </c>
      <c r="DO306" t="s">
        <v>563</v>
      </c>
      <c r="DP306" t="s">
        <v>563</v>
      </c>
      <c r="DQ306" t="s">
        <v>643</v>
      </c>
      <c r="DS306">
        <v>0.01</v>
      </c>
      <c r="DT306" t="s">
        <v>563</v>
      </c>
      <c r="DU306" t="s">
        <v>563</v>
      </c>
      <c r="DV306" t="s">
        <v>643</v>
      </c>
    </row>
    <row r="307" spans="1:126" x14ac:dyDescent="0.25">
      <c r="A307" t="s">
        <v>281</v>
      </c>
      <c r="B307" t="s">
        <v>389</v>
      </c>
      <c r="C307" t="s">
        <v>9</v>
      </c>
      <c r="D307" s="1">
        <v>43535.395833333336</v>
      </c>
      <c r="E307" t="s">
        <v>392</v>
      </c>
      <c r="F307" t="s">
        <v>392</v>
      </c>
      <c r="G307" t="s">
        <v>284</v>
      </c>
      <c r="H307">
        <v>0.05</v>
      </c>
      <c r="I307" t="s">
        <v>561</v>
      </c>
      <c r="J307">
        <v>0.223</v>
      </c>
      <c r="K307" t="s">
        <v>643</v>
      </c>
      <c r="M307">
        <v>1E-3</v>
      </c>
      <c r="N307" t="s">
        <v>562</v>
      </c>
      <c r="O307" t="s">
        <v>562</v>
      </c>
      <c r="P307" t="s">
        <v>643</v>
      </c>
      <c r="R307">
        <v>1E-3</v>
      </c>
      <c r="S307">
        <v>1.56E-3</v>
      </c>
      <c r="T307">
        <v>3.3700000000000002E-3</v>
      </c>
      <c r="U307" t="s">
        <v>643</v>
      </c>
      <c r="W307">
        <v>0.01</v>
      </c>
      <c r="X307" t="s">
        <v>563</v>
      </c>
      <c r="Y307" t="s">
        <v>563</v>
      </c>
      <c r="Z307" t="s">
        <v>643</v>
      </c>
      <c r="AB307">
        <v>1E-3</v>
      </c>
      <c r="AC307" t="s">
        <v>562</v>
      </c>
      <c r="AG307">
        <v>0.05</v>
      </c>
      <c r="AH307">
        <v>3.1</v>
      </c>
      <c r="AI307">
        <v>4.8</v>
      </c>
      <c r="AJ307" t="s">
        <v>643</v>
      </c>
      <c r="AL307">
        <v>1E-3</v>
      </c>
      <c r="AM307" t="s">
        <v>562</v>
      </c>
      <c r="AN307" t="s">
        <v>562</v>
      </c>
      <c r="AO307" t="s">
        <v>643</v>
      </c>
      <c r="AR307">
        <v>445</v>
      </c>
      <c r="AV307">
        <v>2.5</v>
      </c>
      <c r="AW307">
        <v>5.8</v>
      </c>
      <c r="AX307">
        <v>6.1</v>
      </c>
      <c r="AY307" t="s">
        <v>643</v>
      </c>
      <c r="BA307">
        <v>0.01</v>
      </c>
      <c r="BB307" t="s">
        <v>563</v>
      </c>
      <c r="BC307" t="s">
        <v>563</v>
      </c>
      <c r="BD307" t="s">
        <v>643</v>
      </c>
      <c r="BF307">
        <v>1E-3</v>
      </c>
      <c r="BG307" t="s">
        <v>562</v>
      </c>
      <c r="BH307" t="s">
        <v>562</v>
      </c>
      <c r="BI307" t="s">
        <v>643</v>
      </c>
      <c r="BK307">
        <v>1E-3</v>
      </c>
      <c r="BL307" t="s">
        <v>562</v>
      </c>
      <c r="BM307" t="s">
        <v>562</v>
      </c>
      <c r="BN307" t="s">
        <v>643</v>
      </c>
      <c r="BP307">
        <v>0.01</v>
      </c>
      <c r="BQ307" t="s">
        <v>563</v>
      </c>
      <c r="BR307" t="s">
        <v>563</v>
      </c>
      <c r="BS307" t="s">
        <v>643</v>
      </c>
      <c r="BU307">
        <v>0.1</v>
      </c>
      <c r="BV307" t="s">
        <v>574</v>
      </c>
      <c r="BW307">
        <v>0.54700000000000004</v>
      </c>
      <c r="BX307" t="s">
        <v>643</v>
      </c>
      <c r="BZ307">
        <v>0.01</v>
      </c>
      <c r="CA307" t="s">
        <v>563</v>
      </c>
      <c r="CB307" t="s">
        <v>563</v>
      </c>
      <c r="CC307" t="s">
        <v>643</v>
      </c>
      <c r="CF307">
        <v>1396</v>
      </c>
      <c r="CJ307">
        <v>0.01</v>
      </c>
      <c r="CK307">
        <v>1.7299999999999999E-2</v>
      </c>
      <c r="CL307">
        <v>2.1100000000000001E-2</v>
      </c>
      <c r="CM307" t="s">
        <v>643</v>
      </c>
      <c r="CO307">
        <v>1E-4</v>
      </c>
      <c r="CP307" t="s">
        <v>588</v>
      </c>
      <c r="CQ307" t="s">
        <v>588</v>
      </c>
      <c r="CR307" t="s">
        <v>643</v>
      </c>
      <c r="CT307">
        <v>0.01</v>
      </c>
      <c r="CU307" t="s">
        <v>563</v>
      </c>
      <c r="CV307" t="s">
        <v>563</v>
      </c>
      <c r="CW307" t="s">
        <v>643</v>
      </c>
      <c r="CY307">
        <v>0.01</v>
      </c>
      <c r="CZ307" t="s">
        <v>563</v>
      </c>
      <c r="DA307" t="s">
        <v>563</v>
      </c>
      <c r="DB307" t="s">
        <v>643</v>
      </c>
      <c r="DD307">
        <v>5.0000000000000001E-3</v>
      </c>
      <c r="DE307" t="s">
        <v>592</v>
      </c>
      <c r="DF307" t="s">
        <v>592</v>
      </c>
      <c r="DG307" t="s">
        <v>643</v>
      </c>
      <c r="DI307">
        <v>1E-3</v>
      </c>
      <c r="DJ307" t="s">
        <v>562</v>
      </c>
      <c r="DK307" t="s">
        <v>562</v>
      </c>
      <c r="DL307" t="s">
        <v>643</v>
      </c>
      <c r="DN307">
        <v>0.01</v>
      </c>
      <c r="DO307" t="s">
        <v>563</v>
      </c>
      <c r="DP307" t="s">
        <v>563</v>
      </c>
      <c r="DQ307" t="s">
        <v>643</v>
      </c>
      <c r="DS307">
        <v>0.01</v>
      </c>
      <c r="DT307" t="s">
        <v>563</v>
      </c>
      <c r="DU307" t="s">
        <v>563</v>
      </c>
      <c r="DV307" t="s">
        <v>643</v>
      </c>
    </row>
    <row r="308" spans="1:126" x14ac:dyDescent="0.25">
      <c r="A308" t="s">
        <v>281</v>
      </c>
      <c r="B308" t="s">
        <v>389</v>
      </c>
      <c r="C308" t="s">
        <v>9</v>
      </c>
      <c r="D308" s="1">
        <v>43535.409722222219</v>
      </c>
      <c r="E308" t="s">
        <v>393</v>
      </c>
      <c r="F308" t="s">
        <v>393</v>
      </c>
      <c r="G308" t="s">
        <v>286</v>
      </c>
      <c r="H308">
        <v>0.05</v>
      </c>
      <c r="I308" t="s">
        <v>561</v>
      </c>
      <c r="J308">
        <v>0.33</v>
      </c>
      <c r="K308" t="s">
        <v>643</v>
      </c>
      <c r="M308">
        <v>1E-3</v>
      </c>
      <c r="N308" t="s">
        <v>562</v>
      </c>
      <c r="O308" t="s">
        <v>562</v>
      </c>
      <c r="P308" t="s">
        <v>643</v>
      </c>
      <c r="R308">
        <v>1E-3</v>
      </c>
      <c r="S308" t="s">
        <v>562</v>
      </c>
      <c r="T308">
        <v>4.5799999999999999E-3</v>
      </c>
      <c r="U308" t="s">
        <v>643</v>
      </c>
      <c r="W308">
        <v>0.01</v>
      </c>
      <c r="X308" t="s">
        <v>563</v>
      </c>
      <c r="Y308" t="s">
        <v>563</v>
      </c>
      <c r="Z308" t="s">
        <v>643</v>
      </c>
      <c r="AB308">
        <v>1E-3</v>
      </c>
      <c r="AC308" t="s">
        <v>562</v>
      </c>
      <c r="AG308">
        <v>0.05</v>
      </c>
      <c r="AH308">
        <v>4.7</v>
      </c>
      <c r="AI308">
        <v>5</v>
      </c>
      <c r="AJ308" t="s">
        <v>643</v>
      </c>
      <c r="AL308">
        <v>1E-3</v>
      </c>
      <c r="AM308" t="s">
        <v>562</v>
      </c>
      <c r="AN308" t="s">
        <v>562</v>
      </c>
      <c r="AO308" t="s">
        <v>643</v>
      </c>
      <c r="AR308">
        <v>409</v>
      </c>
      <c r="AV308">
        <v>2.5</v>
      </c>
      <c r="AW308">
        <v>4.8</v>
      </c>
      <c r="AX308">
        <v>6.2</v>
      </c>
      <c r="AY308" t="s">
        <v>643</v>
      </c>
      <c r="BA308">
        <v>0.01</v>
      </c>
      <c r="BB308" t="s">
        <v>563</v>
      </c>
      <c r="BC308" t="s">
        <v>563</v>
      </c>
      <c r="BD308" t="s">
        <v>643</v>
      </c>
      <c r="BF308">
        <v>1E-3</v>
      </c>
      <c r="BG308" t="s">
        <v>562</v>
      </c>
      <c r="BH308" t="s">
        <v>562</v>
      </c>
      <c r="BI308" t="s">
        <v>643</v>
      </c>
      <c r="BK308">
        <v>1E-3</v>
      </c>
      <c r="BL308" t="s">
        <v>562</v>
      </c>
      <c r="BM308" t="s">
        <v>562</v>
      </c>
      <c r="BN308" t="s">
        <v>643</v>
      </c>
      <c r="BP308">
        <v>0.01</v>
      </c>
      <c r="BQ308" t="s">
        <v>563</v>
      </c>
      <c r="BR308" t="s">
        <v>563</v>
      </c>
      <c r="BS308" t="s">
        <v>643</v>
      </c>
      <c r="BU308">
        <v>0.1</v>
      </c>
      <c r="BV308" t="s">
        <v>574</v>
      </c>
      <c r="BW308">
        <v>0.69</v>
      </c>
      <c r="BX308" t="s">
        <v>643</v>
      </c>
      <c r="BZ308">
        <v>0.01</v>
      </c>
      <c r="CA308" t="s">
        <v>563</v>
      </c>
      <c r="CB308">
        <v>8.8700000000000001E-2</v>
      </c>
      <c r="CC308" t="s">
        <v>643</v>
      </c>
      <c r="CF308">
        <v>1330</v>
      </c>
      <c r="CJ308">
        <v>0.01</v>
      </c>
      <c r="CK308">
        <v>2.2499999999999999E-2</v>
      </c>
      <c r="CL308">
        <v>2.3900000000000001E-2</v>
      </c>
      <c r="CM308" t="s">
        <v>643</v>
      </c>
      <c r="CO308">
        <v>1E-4</v>
      </c>
      <c r="CP308" t="s">
        <v>588</v>
      </c>
      <c r="CQ308" t="s">
        <v>588</v>
      </c>
      <c r="CR308" t="s">
        <v>643</v>
      </c>
      <c r="CT308">
        <v>0.01</v>
      </c>
      <c r="CU308" t="s">
        <v>563</v>
      </c>
      <c r="CV308" t="s">
        <v>563</v>
      </c>
      <c r="CW308" t="s">
        <v>643</v>
      </c>
      <c r="CY308">
        <v>0.01</v>
      </c>
      <c r="CZ308" t="s">
        <v>563</v>
      </c>
      <c r="DA308" t="s">
        <v>563</v>
      </c>
      <c r="DB308" t="s">
        <v>643</v>
      </c>
      <c r="DD308">
        <v>5.0000000000000001E-3</v>
      </c>
      <c r="DE308" t="s">
        <v>592</v>
      </c>
      <c r="DF308" t="s">
        <v>592</v>
      </c>
      <c r="DG308" t="s">
        <v>643</v>
      </c>
      <c r="DI308">
        <v>1E-3</v>
      </c>
      <c r="DJ308" t="s">
        <v>562</v>
      </c>
      <c r="DK308">
        <v>8.6099999999999996E-3</v>
      </c>
      <c r="DL308" t="s">
        <v>643</v>
      </c>
      <c r="DN308">
        <v>0.01</v>
      </c>
      <c r="DO308" t="s">
        <v>563</v>
      </c>
      <c r="DP308" t="s">
        <v>563</v>
      </c>
      <c r="DQ308" t="s">
        <v>643</v>
      </c>
      <c r="DS308">
        <v>0.01</v>
      </c>
      <c r="DT308" t="s">
        <v>563</v>
      </c>
      <c r="DU308">
        <v>4.8899999999999999E-2</v>
      </c>
      <c r="DV308" t="s">
        <v>643</v>
      </c>
    </row>
    <row r="309" spans="1:126" x14ac:dyDescent="0.25">
      <c r="A309" t="s">
        <v>281</v>
      </c>
      <c r="B309" t="s">
        <v>389</v>
      </c>
      <c r="C309" t="s">
        <v>9</v>
      </c>
      <c r="D309" s="1">
        <v>43559.462500000001</v>
      </c>
      <c r="E309" t="s">
        <v>394</v>
      </c>
      <c r="F309" t="s">
        <v>394</v>
      </c>
      <c r="G309" t="s">
        <v>284</v>
      </c>
      <c r="H309">
        <v>0.05</v>
      </c>
      <c r="I309" t="s">
        <v>561</v>
      </c>
      <c r="J309">
        <v>0.314</v>
      </c>
      <c r="K309" t="s">
        <v>643</v>
      </c>
      <c r="M309">
        <v>1E-3</v>
      </c>
      <c r="N309" t="s">
        <v>562</v>
      </c>
      <c r="O309" t="s">
        <v>562</v>
      </c>
      <c r="P309" t="s">
        <v>643</v>
      </c>
      <c r="R309">
        <v>1E-3</v>
      </c>
      <c r="S309">
        <v>1.16E-3</v>
      </c>
      <c r="T309">
        <v>2.1800000000000001E-3</v>
      </c>
      <c r="U309" t="s">
        <v>643</v>
      </c>
      <c r="W309">
        <v>0.01</v>
      </c>
      <c r="X309">
        <v>2.69E-2</v>
      </c>
      <c r="Y309">
        <v>2.81E-2</v>
      </c>
      <c r="Z309" t="s">
        <v>643</v>
      </c>
      <c r="AB309">
        <v>1E-3</v>
      </c>
      <c r="AC309" t="s">
        <v>562</v>
      </c>
      <c r="AG309">
        <v>0.05</v>
      </c>
      <c r="AH309">
        <v>8.5000000000000006E-2</v>
      </c>
      <c r="AI309">
        <v>9.9000000000000005E-2</v>
      </c>
      <c r="AJ309" t="s">
        <v>643</v>
      </c>
      <c r="AL309">
        <v>1E-3</v>
      </c>
      <c r="AM309" t="s">
        <v>562</v>
      </c>
      <c r="AN309" t="s">
        <v>562</v>
      </c>
      <c r="AO309" t="s">
        <v>643</v>
      </c>
      <c r="AR309">
        <v>144</v>
      </c>
      <c r="AV309">
        <v>2.5</v>
      </c>
      <c r="AW309">
        <v>6.8</v>
      </c>
      <c r="AX309">
        <v>7.9</v>
      </c>
      <c r="AY309" t="s">
        <v>643</v>
      </c>
      <c r="BA309">
        <v>0.01</v>
      </c>
      <c r="BB309" t="s">
        <v>563</v>
      </c>
      <c r="BC309" t="s">
        <v>563</v>
      </c>
      <c r="BD309" t="s">
        <v>643</v>
      </c>
      <c r="BF309">
        <v>1E-3</v>
      </c>
      <c r="BG309" t="s">
        <v>562</v>
      </c>
      <c r="BH309" t="s">
        <v>562</v>
      </c>
      <c r="BI309" t="s">
        <v>643</v>
      </c>
      <c r="BK309">
        <v>1E-3</v>
      </c>
      <c r="BL309" t="s">
        <v>562</v>
      </c>
      <c r="BM309" t="s">
        <v>562</v>
      </c>
      <c r="BN309" t="s">
        <v>643</v>
      </c>
      <c r="BP309">
        <v>0.01</v>
      </c>
      <c r="BQ309" t="s">
        <v>563</v>
      </c>
      <c r="BR309" t="s">
        <v>563</v>
      </c>
      <c r="BS309" t="s">
        <v>643</v>
      </c>
      <c r="BU309">
        <v>0.1</v>
      </c>
      <c r="BV309" t="s">
        <v>574</v>
      </c>
      <c r="BW309">
        <v>0.56100000000000005</v>
      </c>
      <c r="BX309" t="s">
        <v>643</v>
      </c>
      <c r="BZ309">
        <v>0.01</v>
      </c>
      <c r="CA309" t="s">
        <v>563</v>
      </c>
      <c r="CB309" t="s">
        <v>563</v>
      </c>
      <c r="CC309" t="s">
        <v>643</v>
      </c>
      <c r="CF309">
        <v>438</v>
      </c>
      <c r="CJ309">
        <v>0.01</v>
      </c>
      <c r="CK309">
        <v>2.7799999999999998E-2</v>
      </c>
      <c r="CL309">
        <v>4.5100000000000001E-2</v>
      </c>
      <c r="CM309" t="s">
        <v>643</v>
      </c>
      <c r="CO309">
        <v>1E-4</v>
      </c>
      <c r="CP309" t="s">
        <v>588</v>
      </c>
      <c r="CQ309" t="s">
        <v>588</v>
      </c>
      <c r="CR309" t="s">
        <v>643</v>
      </c>
      <c r="CT309">
        <v>0.01</v>
      </c>
      <c r="CU309" t="s">
        <v>563</v>
      </c>
      <c r="CV309" t="s">
        <v>563</v>
      </c>
      <c r="CW309" t="s">
        <v>643</v>
      </c>
      <c r="CY309">
        <v>0.01</v>
      </c>
      <c r="CZ309" t="s">
        <v>563</v>
      </c>
      <c r="DA309" t="s">
        <v>563</v>
      </c>
      <c r="DB309" t="s">
        <v>643</v>
      </c>
      <c r="DD309">
        <v>5.0000000000000001E-3</v>
      </c>
      <c r="DE309" t="s">
        <v>592</v>
      </c>
      <c r="DF309" t="s">
        <v>592</v>
      </c>
      <c r="DG309" t="s">
        <v>643</v>
      </c>
      <c r="DI309">
        <v>1E-3</v>
      </c>
      <c r="DJ309" t="s">
        <v>562</v>
      </c>
      <c r="DK309" t="s">
        <v>562</v>
      </c>
      <c r="DL309" t="s">
        <v>643</v>
      </c>
      <c r="DN309">
        <v>0.01</v>
      </c>
      <c r="DO309" t="s">
        <v>563</v>
      </c>
      <c r="DP309" t="s">
        <v>563</v>
      </c>
      <c r="DQ309" t="s">
        <v>643</v>
      </c>
      <c r="DS309">
        <v>0.01</v>
      </c>
      <c r="DT309" t="s">
        <v>563</v>
      </c>
      <c r="DU309" t="s">
        <v>563</v>
      </c>
      <c r="DV309" t="s">
        <v>643</v>
      </c>
    </row>
    <row r="310" spans="1:126" x14ac:dyDescent="0.25">
      <c r="A310" t="s">
        <v>281</v>
      </c>
      <c r="B310" t="s">
        <v>389</v>
      </c>
      <c r="C310" t="s">
        <v>9</v>
      </c>
      <c r="D310" s="1">
        <v>43559.473611111112</v>
      </c>
      <c r="E310" t="s">
        <v>395</v>
      </c>
      <c r="F310" t="s">
        <v>395</v>
      </c>
      <c r="G310" t="s">
        <v>286</v>
      </c>
      <c r="H310">
        <v>0.05</v>
      </c>
      <c r="I310">
        <v>8.0699999999999994E-2</v>
      </c>
      <c r="J310">
        <v>0.48499999999999999</v>
      </c>
      <c r="K310" t="s">
        <v>643</v>
      </c>
      <c r="M310">
        <v>1E-3</v>
      </c>
      <c r="N310" t="s">
        <v>562</v>
      </c>
      <c r="O310">
        <v>2.1900000000000001E-3</v>
      </c>
      <c r="P310" t="s">
        <v>643</v>
      </c>
      <c r="R310">
        <v>1E-3</v>
      </c>
      <c r="S310" t="s">
        <v>562</v>
      </c>
      <c r="T310">
        <v>3.2399999999999998E-3</v>
      </c>
      <c r="U310" t="s">
        <v>643</v>
      </c>
      <c r="W310">
        <v>0.01</v>
      </c>
      <c r="X310">
        <v>2.4799999999999999E-2</v>
      </c>
      <c r="Y310">
        <v>2.5600000000000001E-2</v>
      </c>
      <c r="Z310" t="s">
        <v>643</v>
      </c>
      <c r="AB310">
        <v>1E-3</v>
      </c>
      <c r="AC310" t="s">
        <v>562</v>
      </c>
      <c r="AG310">
        <v>0.05</v>
      </c>
      <c r="AH310">
        <v>1.8</v>
      </c>
      <c r="AI310">
        <v>2.2000000000000002</v>
      </c>
      <c r="AJ310" t="s">
        <v>643</v>
      </c>
      <c r="AL310">
        <v>1E-3</v>
      </c>
      <c r="AM310" t="s">
        <v>562</v>
      </c>
      <c r="AN310" t="s">
        <v>562</v>
      </c>
      <c r="AO310" t="s">
        <v>643</v>
      </c>
      <c r="AR310">
        <v>137</v>
      </c>
      <c r="AV310">
        <v>2.5</v>
      </c>
      <c r="AW310">
        <v>6.6</v>
      </c>
      <c r="AX310">
        <v>8</v>
      </c>
      <c r="AY310" t="s">
        <v>643</v>
      </c>
      <c r="BA310">
        <v>0.01</v>
      </c>
      <c r="BB310" t="s">
        <v>563</v>
      </c>
      <c r="BC310" t="s">
        <v>563</v>
      </c>
      <c r="BD310" t="s">
        <v>643</v>
      </c>
      <c r="BF310">
        <v>1E-3</v>
      </c>
      <c r="BG310" t="s">
        <v>562</v>
      </c>
      <c r="BH310" t="s">
        <v>562</v>
      </c>
      <c r="BI310" t="s">
        <v>643</v>
      </c>
      <c r="BK310">
        <v>1E-3</v>
      </c>
      <c r="BL310" t="s">
        <v>562</v>
      </c>
      <c r="BM310" t="s">
        <v>562</v>
      </c>
      <c r="BN310" t="s">
        <v>643</v>
      </c>
      <c r="BP310">
        <v>0.01</v>
      </c>
      <c r="BQ310" t="s">
        <v>563</v>
      </c>
      <c r="BR310" t="s">
        <v>563</v>
      </c>
      <c r="BS310" t="s">
        <v>643</v>
      </c>
      <c r="BU310">
        <v>0.1</v>
      </c>
      <c r="BV310" t="s">
        <v>574</v>
      </c>
      <c r="BW310">
        <v>0.49199999999999999</v>
      </c>
      <c r="BX310" t="s">
        <v>643</v>
      </c>
      <c r="BZ310">
        <v>0.01</v>
      </c>
      <c r="CA310" t="s">
        <v>563</v>
      </c>
      <c r="CB310" t="s">
        <v>563</v>
      </c>
      <c r="CC310" t="s">
        <v>643</v>
      </c>
      <c r="CF310">
        <v>446</v>
      </c>
      <c r="CJ310">
        <v>0.01</v>
      </c>
      <c r="CK310">
        <v>2.69E-2</v>
      </c>
      <c r="CL310">
        <v>4.3400000000000001E-2</v>
      </c>
      <c r="CM310" t="s">
        <v>643</v>
      </c>
      <c r="CO310">
        <v>1E-4</v>
      </c>
      <c r="CP310" t="s">
        <v>588</v>
      </c>
      <c r="CQ310" t="s">
        <v>588</v>
      </c>
      <c r="CR310" t="s">
        <v>643</v>
      </c>
      <c r="CT310">
        <v>0.01</v>
      </c>
      <c r="CU310" t="s">
        <v>563</v>
      </c>
      <c r="CV310" t="s">
        <v>563</v>
      </c>
      <c r="CW310" t="s">
        <v>643</v>
      </c>
      <c r="CY310">
        <v>0.01</v>
      </c>
      <c r="CZ310" t="s">
        <v>563</v>
      </c>
      <c r="DA310" t="s">
        <v>563</v>
      </c>
      <c r="DB310" t="s">
        <v>643</v>
      </c>
      <c r="DD310">
        <v>5.0000000000000001E-3</v>
      </c>
      <c r="DE310" t="s">
        <v>592</v>
      </c>
      <c r="DF310" t="s">
        <v>592</v>
      </c>
      <c r="DG310" t="s">
        <v>643</v>
      </c>
      <c r="DI310">
        <v>1E-3</v>
      </c>
      <c r="DJ310" t="s">
        <v>562</v>
      </c>
      <c r="DK310">
        <v>2.2799999999999999E-3</v>
      </c>
      <c r="DL310" t="s">
        <v>643</v>
      </c>
      <c r="DN310">
        <v>0.01</v>
      </c>
      <c r="DO310" t="s">
        <v>563</v>
      </c>
      <c r="DP310">
        <v>1.15E-2</v>
      </c>
      <c r="DQ310" t="s">
        <v>643</v>
      </c>
      <c r="DS310">
        <v>0.01</v>
      </c>
      <c r="DT310" t="s">
        <v>563</v>
      </c>
      <c r="DU310" t="s">
        <v>563</v>
      </c>
      <c r="DV310" t="s">
        <v>643</v>
      </c>
    </row>
    <row r="311" spans="1:126" x14ac:dyDescent="0.25">
      <c r="A311" t="s">
        <v>281</v>
      </c>
      <c r="B311" t="s">
        <v>396</v>
      </c>
      <c r="C311" t="s">
        <v>9</v>
      </c>
      <c r="D311" s="1">
        <v>43508.401388888888</v>
      </c>
      <c r="E311" t="s">
        <v>397</v>
      </c>
      <c r="F311" t="s">
        <v>397</v>
      </c>
      <c r="G311" t="s">
        <v>284</v>
      </c>
      <c r="H311">
        <v>0.05</v>
      </c>
      <c r="I311" t="s">
        <v>561</v>
      </c>
      <c r="J311">
        <v>2</v>
      </c>
      <c r="K311" t="s">
        <v>643</v>
      </c>
      <c r="M311">
        <v>1E-3</v>
      </c>
      <c r="N311" t="s">
        <v>562</v>
      </c>
      <c r="O311" t="s">
        <v>562</v>
      </c>
      <c r="P311" t="s">
        <v>643</v>
      </c>
      <c r="R311">
        <v>1E-3</v>
      </c>
      <c r="S311" t="s">
        <v>562</v>
      </c>
      <c r="T311" t="s">
        <v>562</v>
      </c>
      <c r="U311" t="s">
        <v>643</v>
      </c>
      <c r="W311">
        <v>0.01</v>
      </c>
      <c r="X311">
        <v>2.1100000000000001E-2</v>
      </c>
      <c r="Y311">
        <v>3.4599999999999999E-2</v>
      </c>
      <c r="Z311" t="s">
        <v>643</v>
      </c>
      <c r="AB311">
        <v>1E-3</v>
      </c>
      <c r="AC311" t="s">
        <v>562</v>
      </c>
      <c r="AG311">
        <v>0.05</v>
      </c>
      <c r="AH311" t="s">
        <v>565</v>
      </c>
      <c r="AI311" t="s">
        <v>565</v>
      </c>
      <c r="AJ311" t="s">
        <v>643</v>
      </c>
      <c r="AL311">
        <v>1E-3</v>
      </c>
      <c r="AM311" t="s">
        <v>562</v>
      </c>
      <c r="AN311" t="s">
        <v>562</v>
      </c>
      <c r="AO311" t="s">
        <v>643</v>
      </c>
      <c r="AR311">
        <v>1.1000000000000001</v>
      </c>
      <c r="AV311">
        <v>2.5</v>
      </c>
      <c r="AW311" t="s">
        <v>564</v>
      </c>
      <c r="AX311">
        <v>2.9</v>
      </c>
      <c r="AY311" t="s">
        <v>643</v>
      </c>
      <c r="BA311">
        <v>0.01</v>
      </c>
      <c r="BB311" t="s">
        <v>563</v>
      </c>
      <c r="BC311" t="s">
        <v>563</v>
      </c>
      <c r="BD311" t="s">
        <v>643</v>
      </c>
      <c r="BF311">
        <v>1E-3</v>
      </c>
      <c r="BG311" t="s">
        <v>562</v>
      </c>
      <c r="BH311" t="s">
        <v>562</v>
      </c>
      <c r="BI311" t="s">
        <v>643</v>
      </c>
      <c r="BK311">
        <v>1E-3</v>
      </c>
      <c r="BL311" t="s">
        <v>562</v>
      </c>
      <c r="BM311" t="s">
        <v>562</v>
      </c>
      <c r="BN311" t="s">
        <v>643</v>
      </c>
      <c r="BP311">
        <v>0.01</v>
      </c>
      <c r="BQ311" t="s">
        <v>563</v>
      </c>
      <c r="BR311" t="s">
        <v>563</v>
      </c>
      <c r="BS311" t="s">
        <v>643</v>
      </c>
      <c r="BU311">
        <v>0.1</v>
      </c>
      <c r="BV311" t="s">
        <v>574</v>
      </c>
      <c r="BW311">
        <v>2.5</v>
      </c>
      <c r="BX311" t="s">
        <v>643</v>
      </c>
      <c r="BZ311">
        <v>0.01</v>
      </c>
      <c r="CA311" t="s">
        <v>563</v>
      </c>
      <c r="CB311" t="s">
        <v>563</v>
      </c>
      <c r="CC311" t="s">
        <v>643</v>
      </c>
      <c r="CF311">
        <v>3</v>
      </c>
      <c r="CJ311">
        <v>0.01</v>
      </c>
      <c r="CK311" t="s">
        <v>563</v>
      </c>
      <c r="CL311">
        <v>5.0999999999999997E-2</v>
      </c>
      <c r="CM311" t="s">
        <v>643</v>
      </c>
      <c r="CO311">
        <v>1E-4</v>
      </c>
      <c r="CP311" t="s">
        <v>588</v>
      </c>
      <c r="CQ311" t="s">
        <v>588</v>
      </c>
      <c r="CR311" t="s">
        <v>643</v>
      </c>
      <c r="CT311">
        <v>0.01</v>
      </c>
      <c r="CU311" t="s">
        <v>563</v>
      </c>
      <c r="CV311" t="s">
        <v>563</v>
      </c>
      <c r="CW311" t="s">
        <v>643</v>
      </c>
      <c r="CY311">
        <v>0.01</v>
      </c>
      <c r="CZ311" t="s">
        <v>563</v>
      </c>
      <c r="DA311" t="s">
        <v>563</v>
      </c>
      <c r="DB311" t="s">
        <v>643</v>
      </c>
      <c r="DD311">
        <v>5.0000000000000001E-3</v>
      </c>
      <c r="DE311" t="s">
        <v>592</v>
      </c>
      <c r="DF311" t="s">
        <v>592</v>
      </c>
      <c r="DG311" t="s">
        <v>643</v>
      </c>
      <c r="DI311">
        <v>1E-3</v>
      </c>
      <c r="DJ311" t="s">
        <v>562</v>
      </c>
      <c r="DK311" t="s">
        <v>562</v>
      </c>
      <c r="DL311" t="s">
        <v>643</v>
      </c>
      <c r="DN311">
        <v>0.01</v>
      </c>
      <c r="DO311" t="s">
        <v>563</v>
      </c>
      <c r="DP311" t="s">
        <v>563</v>
      </c>
      <c r="DQ311" t="s">
        <v>643</v>
      </c>
      <c r="DS311">
        <v>0.01</v>
      </c>
      <c r="DT311" t="s">
        <v>563</v>
      </c>
      <c r="DU311" t="s">
        <v>563</v>
      </c>
      <c r="DV311" t="s">
        <v>643</v>
      </c>
    </row>
    <row r="312" spans="1:126" x14ac:dyDescent="0.25">
      <c r="A312" t="s">
        <v>281</v>
      </c>
      <c r="B312" t="s">
        <v>396</v>
      </c>
      <c r="C312" t="s">
        <v>9</v>
      </c>
      <c r="D312" s="1">
        <v>43508.415972222225</v>
      </c>
      <c r="E312" t="s">
        <v>398</v>
      </c>
      <c r="F312" t="s">
        <v>398</v>
      </c>
      <c r="G312" t="s">
        <v>286</v>
      </c>
      <c r="H312">
        <v>0.05</v>
      </c>
      <c r="I312" t="s">
        <v>561</v>
      </c>
      <c r="J312">
        <v>1.9</v>
      </c>
      <c r="K312" t="s">
        <v>643</v>
      </c>
      <c r="M312">
        <v>1E-3</v>
      </c>
      <c r="N312" t="s">
        <v>562</v>
      </c>
      <c r="O312" t="s">
        <v>562</v>
      </c>
      <c r="P312" t="s">
        <v>643</v>
      </c>
      <c r="R312">
        <v>1E-3</v>
      </c>
      <c r="S312" t="s">
        <v>562</v>
      </c>
      <c r="T312" t="s">
        <v>562</v>
      </c>
      <c r="U312" t="s">
        <v>643</v>
      </c>
      <c r="W312">
        <v>0.01</v>
      </c>
      <c r="X312">
        <v>2.3900000000000001E-2</v>
      </c>
      <c r="Y312">
        <v>4.1700000000000001E-2</v>
      </c>
      <c r="Z312" t="s">
        <v>643</v>
      </c>
      <c r="AB312">
        <v>1E-3</v>
      </c>
      <c r="AC312" t="s">
        <v>562</v>
      </c>
      <c r="AG312">
        <v>0.05</v>
      </c>
      <c r="AH312" t="s">
        <v>565</v>
      </c>
      <c r="AI312" t="s">
        <v>565</v>
      </c>
      <c r="AJ312" t="s">
        <v>643</v>
      </c>
      <c r="AL312">
        <v>1E-3</v>
      </c>
      <c r="AM312" t="s">
        <v>562</v>
      </c>
      <c r="AN312" t="s">
        <v>562</v>
      </c>
      <c r="AO312" t="s">
        <v>643</v>
      </c>
      <c r="AR312">
        <v>0.33100000000000002</v>
      </c>
      <c r="AV312">
        <v>2.5</v>
      </c>
      <c r="AW312">
        <v>2.7</v>
      </c>
      <c r="AX312">
        <v>2.9</v>
      </c>
      <c r="AY312" t="s">
        <v>643</v>
      </c>
      <c r="BA312">
        <v>0.01</v>
      </c>
      <c r="BB312" t="s">
        <v>563</v>
      </c>
      <c r="BC312" t="s">
        <v>563</v>
      </c>
      <c r="BD312" t="s">
        <v>643</v>
      </c>
      <c r="BF312">
        <v>1E-3</v>
      </c>
      <c r="BG312" t="s">
        <v>562</v>
      </c>
      <c r="BH312" t="s">
        <v>562</v>
      </c>
      <c r="BI312" t="s">
        <v>643</v>
      </c>
      <c r="BK312">
        <v>1E-3</v>
      </c>
      <c r="BL312" t="s">
        <v>562</v>
      </c>
      <c r="BM312">
        <v>8.5040000000000004E-2</v>
      </c>
      <c r="BN312" t="s">
        <v>643</v>
      </c>
      <c r="BP312">
        <v>0.01</v>
      </c>
      <c r="BQ312" t="s">
        <v>563</v>
      </c>
      <c r="BR312" t="s">
        <v>563</v>
      </c>
      <c r="BS312" t="s">
        <v>643</v>
      </c>
      <c r="BU312">
        <v>0.1</v>
      </c>
      <c r="BV312" t="s">
        <v>574</v>
      </c>
      <c r="BW312">
        <v>2.8</v>
      </c>
      <c r="BX312" t="s">
        <v>643</v>
      </c>
      <c r="BZ312">
        <v>0.01</v>
      </c>
      <c r="CA312" t="s">
        <v>563</v>
      </c>
      <c r="CB312" t="s">
        <v>563</v>
      </c>
      <c r="CC312" t="s">
        <v>643</v>
      </c>
      <c r="CF312">
        <v>2.1</v>
      </c>
      <c r="CJ312">
        <v>0.01</v>
      </c>
      <c r="CK312" t="s">
        <v>563</v>
      </c>
      <c r="CL312">
        <v>6.4000000000000001E-2</v>
      </c>
      <c r="CM312" t="s">
        <v>643</v>
      </c>
      <c r="CO312">
        <v>1E-4</v>
      </c>
      <c r="CP312" t="s">
        <v>588</v>
      </c>
      <c r="CQ312" t="s">
        <v>588</v>
      </c>
      <c r="CR312" t="s">
        <v>643</v>
      </c>
      <c r="CT312">
        <v>0.01</v>
      </c>
      <c r="CU312" t="s">
        <v>563</v>
      </c>
      <c r="CV312" t="s">
        <v>563</v>
      </c>
      <c r="CW312" t="s">
        <v>643</v>
      </c>
      <c r="CY312">
        <v>0.01</v>
      </c>
      <c r="CZ312" t="s">
        <v>563</v>
      </c>
      <c r="DA312" t="s">
        <v>563</v>
      </c>
      <c r="DB312" t="s">
        <v>643</v>
      </c>
      <c r="DD312">
        <v>5.0000000000000001E-3</v>
      </c>
      <c r="DE312" t="s">
        <v>592</v>
      </c>
      <c r="DF312" t="s">
        <v>592</v>
      </c>
      <c r="DG312" t="s">
        <v>643</v>
      </c>
      <c r="DI312">
        <v>1E-3</v>
      </c>
      <c r="DJ312" t="s">
        <v>562</v>
      </c>
      <c r="DK312" t="s">
        <v>562</v>
      </c>
      <c r="DL312" t="s">
        <v>643</v>
      </c>
      <c r="DN312">
        <v>0.01</v>
      </c>
      <c r="DO312" t="s">
        <v>563</v>
      </c>
      <c r="DP312">
        <v>2.3699999999999999E-2</v>
      </c>
      <c r="DQ312" t="s">
        <v>643</v>
      </c>
      <c r="DS312">
        <v>0.01</v>
      </c>
      <c r="DT312" t="s">
        <v>563</v>
      </c>
      <c r="DU312" t="s">
        <v>563</v>
      </c>
      <c r="DV312" t="s">
        <v>643</v>
      </c>
    </row>
    <row r="313" spans="1:126" x14ac:dyDescent="0.25">
      <c r="A313" t="s">
        <v>281</v>
      </c>
      <c r="B313" t="s">
        <v>396</v>
      </c>
      <c r="C313" t="s">
        <v>9</v>
      </c>
      <c r="D313" s="1">
        <v>43537.493055555555</v>
      </c>
      <c r="E313" t="s">
        <v>399</v>
      </c>
      <c r="F313" t="s">
        <v>399</v>
      </c>
      <c r="G313" t="s">
        <v>284</v>
      </c>
      <c r="H313">
        <v>0.05</v>
      </c>
      <c r="I313">
        <v>0.13900000000000001</v>
      </c>
      <c r="J313">
        <v>0.46500000000000002</v>
      </c>
      <c r="K313" t="s">
        <v>643</v>
      </c>
      <c r="M313">
        <v>1E-3</v>
      </c>
      <c r="N313" t="s">
        <v>562</v>
      </c>
      <c r="O313" t="s">
        <v>562</v>
      </c>
      <c r="P313" t="s">
        <v>643</v>
      </c>
      <c r="R313">
        <v>1E-3</v>
      </c>
      <c r="S313" t="s">
        <v>562</v>
      </c>
      <c r="T313" t="s">
        <v>562</v>
      </c>
      <c r="U313" t="s">
        <v>643</v>
      </c>
      <c r="W313">
        <v>0.01</v>
      </c>
      <c r="X313">
        <v>2.4899999999999999E-2</v>
      </c>
      <c r="Y313">
        <v>2.86E-2</v>
      </c>
      <c r="Z313" t="s">
        <v>643</v>
      </c>
      <c r="AB313">
        <v>1E-3</v>
      </c>
      <c r="AC313" t="s">
        <v>562</v>
      </c>
      <c r="AG313">
        <v>0.05</v>
      </c>
      <c r="AH313" t="s">
        <v>565</v>
      </c>
      <c r="AI313" t="s">
        <v>565</v>
      </c>
      <c r="AJ313" t="s">
        <v>643</v>
      </c>
      <c r="AL313">
        <v>1E-3</v>
      </c>
      <c r="AM313" t="s">
        <v>562</v>
      </c>
      <c r="AN313" t="s">
        <v>562</v>
      </c>
      <c r="AO313" t="s">
        <v>643</v>
      </c>
      <c r="AR313">
        <v>4.8</v>
      </c>
      <c r="AV313">
        <v>2.5</v>
      </c>
      <c r="AW313">
        <v>2.8</v>
      </c>
      <c r="AX313">
        <v>3</v>
      </c>
      <c r="AY313" t="s">
        <v>643</v>
      </c>
      <c r="BA313">
        <v>0.01</v>
      </c>
      <c r="BB313" t="s">
        <v>563</v>
      </c>
      <c r="BC313" t="s">
        <v>563</v>
      </c>
      <c r="BD313" t="s">
        <v>643</v>
      </c>
      <c r="BF313">
        <v>1E-3</v>
      </c>
      <c r="BG313" t="s">
        <v>562</v>
      </c>
      <c r="BH313" t="s">
        <v>562</v>
      </c>
      <c r="BI313" t="s">
        <v>643</v>
      </c>
      <c r="BK313">
        <v>1E-3</v>
      </c>
      <c r="BL313" t="s">
        <v>562</v>
      </c>
      <c r="BM313" t="s">
        <v>562</v>
      </c>
      <c r="BN313" t="s">
        <v>643</v>
      </c>
      <c r="BP313">
        <v>0.01</v>
      </c>
      <c r="BQ313" t="s">
        <v>563</v>
      </c>
      <c r="BR313" t="s">
        <v>563</v>
      </c>
      <c r="BS313" t="s">
        <v>643</v>
      </c>
      <c r="BU313">
        <v>0.1</v>
      </c>
      <c r="BV313">
        <v>0.36799999999999999</v>
      </c>
      <c r="BW313">
        <v>0.76200000000000001</v>
      </c>
      <c r="BX313" t="s">
        <v>643</v>
      </c>
      <c r="BZ313">
        <v>0.01</v>
      </c>
      <c r="CA313" t="s">
        <v>563</v>
      </c>
      <c r="CB313" t="s">
        <v>563</v>
      </c>
      <c r="CC313" t="s">
        <v>643</v>
      </c>
      <c r="CF313">
        <v>4.4000000000000004</v>
      </c>
      <c r="CJ313">
        <v>0.01</v>
      </c>
      <c r="CK313" t="s">
        <v>563</v>
      </c>
      <c r="CL313">
        <v>2.6499999999999999E-2</v>
      </c>
      <c r="CM313" t="s">
        <v>643</v>
      </c>
      <c r="CO313">
        <v>1E-4</v>
      </c>
      <c r="CP313" t="s">
        <v>588</v>
      </c>
      <c r="CQ313" t="s">
        <v>588</v>
      </c>
      <c r="CR313" t="s">
        <v>643</v>
      </c>
      <c r="CT313">
        <v>0.01</v>
      </c>
      <c r="CU313" t="s">
        <v>563</v>
      </c>
      <c r="CV313" t="s">
        <v>563</v>
      </c>
      <c r="CW313" t="s">
        <v>643</v>
      </c>
      <c r="CY313">
        <v>0.01</v>
      </c>
      <c r="CZ313" t="s">
        <v>563</v>
      </c>
      <c r="DA313" t="s">
        <v>563</v>
      </c>
      <c r="DB313" t="s">
        <v>643</v>
      </c>
      <c r="DD313">
        <v>5.0000000000000001E-3</v>
      </c>
      <c r="DE313" t="s">
        <v>592</v>
      </c>
      <c r="DF313" t="s">
        <v>592</v>
      </c>
      <c r="DG313" t="s">
        <v>643</v>
      </c>
      <c r="DI313">
        <v>1E-3</v>
      </c>
      <c r="DJ313" t="s">
        <v>562</v>
      </c>
      <c r="DK313" t="s">
        <v>562</v>
      </c>
      <c r="DL313" t="s">
        <v>643</v>
      </c>
      <c r="DN313">
        <v>0.01</v>
      </c>
      <c r="DO313" t="s">
        <v>563</v>
      </c>
      <c r="DP313" t="s">
        <v>563</v>
      </c>
      <c r="DQ313" t="s">
        <v>643</v>
      </c>
      <c r="DS313">
        <v>0.01</v>
      </c>
      <c r="DT313" t="s">
        <v>563</v>
      </c>
      <c r="DU313" t="s">
        <v>563</v>
      </c>
      <c r="DV313" t="s">
        <v>643</v>
      </c>
    </row>
    <row r="314" spans="1:126" x14ac:dyDescent="0.25">
      <c r="A314" t="s">
        <v>281</v>
      </c>
      <c r="B314" t="s">
        <v>396</v>
      </c>
      <c r="C314" t="s">
        <v>9</v>
      </c>
      <c r="D314" s="1">
        <v>43537.513888888891</v>
      </c>
      <c r="E314" t="s">
        <v>400</v>
      </c>
      <c r="F314" t="s">
        <v>400</v>
      </c>
      <c r="G314" t="s">
        <v>286</v>
      </c>
      <c r="H314">
        <v>0.05</v>
      </c>
      <c r="I314" t="s">
        <v>561</v>
      </c>
      <c r="J314">
        <v>0.29099999999999998</v>
      </c>
      <c r="K314" t="s">
        <v>643</v>
      </c>
      <c r="M314">
        <v>1E-3</v>
      </c>
      <c r="N314" t="s">
        <v>562</v>
      </c>
      <c r="O314" t="s">
        <v>562</v>
      </c>
      <c r="P314" t="s">
        <v>643</v>
      </c>
      <c r="R314">
        <v>1E-3</v>
      </c>
      <c r="S314" t="s">
        <v>562</v>
      </c>
      <c r="T314" t="s">
        <v>562</v>
      </c>
      <c r="U314" t="s">
        <v>643</v>
      </c>
      <c r="W314">
        <v>0.01</v>
      </c>
      <c r="X314">
        <v>2.3800000000000002E-2</v>
      </c>
      <c r="Y314">
        <v>2.86E-2</v>
      </c>
      <c r="Z314" t="s">
        <v>643</v>
      </c>
      <c r="AB314">
        <v>1E-3</v>
      </c>
      <c r="AC314" t="s">
        <v>562</v>
      </c>
      <c r="AG314">
        <v>0.05</v>
      </c>
      <c r="AH314" t="s">
        <v>565</v>
      </c>
      <c r="AI314" t="s">
        <v>565</v>
      </c>
      <c r="AJ314" t="s">
        <v>643</v>
      </c>
      <c r="AL314">
        <v>1E-3</v>
      </c>
      <c r="AM314" t="s">
        <v>562</v>
      </c>
      <c r="AN314" t="s">
        <v>562</v>
      </c>
      <c r="AO314" t="s">
        <v>643</v>
      </c>
      <c r="AR314">
        <v>4.5999999999999996</v>
      </c>
      <c r="AV314">
        <v>2.5</v>
      </c>
      <c r="AW314">
        <v>2.5</v>
      </c>
      <c r="AX314">
        <v>3</v>
      </c>
      <c r="AY314" t="s">
        <v>643</v>
      </c>
      <c r="BA314">
        <v>0.01</v>
      </c>
      <c r="BB314" t="s">
        <v>563</v>
      </c>
      <c r="BC314" t="s">
        <v>563</v>
      </c>
      <c r="BD314" t="s">
        <v>643</v>
      </c>
      <c r="BF314">
        <v>1E-3</v>
      </c>
      <c r="BG314" t="s">
        <v>562</v>
      </c>
      <c r="BH314" t="s">
        <v>562</v>
      </c>
      <c r="BI314" t="s">
        <v>643</v>
      </c>
      <c r="BK314">
        <v>1E-3</v>
      </c>
      <c r="BL314" t="s">
        <v>562</v>
      </c>
      <c r="BM314" t="s">
        <v>562</v>
      </c>
      <c r="BN314" t="s">
        <v>643</v>
      </c>
      <c r="BP314">
        <v>0.01</v>
      </c>
      <c r="BQ314" t="s">
        <v>563</v>
      </c>
      <c r="BR314" t="s">
        <v>563</v>
      </c>
      <c r="BS314" t="s">
        <v>643</v>
      </c>
      <c r="BU314">
        <v>0.1</v>
      </c>
      <c r="BV314">
        <v>0.372</v>
      </c>
      <c r="BW314">
        <v>0.372</v>
      </c>
      <c r="BX314" t="s">
        <v>643</v>
      </c>
      <c r="BZ314">
        <v>0.01</v>
      </c>
      <c r="CA314" t="s">
        <v>563</v>
      </c>
      <c r="CB314" t="s">
        <v>563</v>
      </c>
      <c r="CC314" t="s">
        <v>643</v>
      </c>
      <c r="CF314">
        <v>3.7</v>
      </c>
      <c r="CJ314">
        <v>0.01</v>
      </c>
      <c r="CK314" t="s">
        <v>563</v>
      </c>
      <c r="CL314">
        <v>1.8100000000000002E-2</v>
      </c>
      <c r="CM314" t="s">
        <v>643</v>
      </c>
      <c r="CO314">
        <v>1E-4</v>
      </c>
      <c r="CP314" t="s">
        <v>588</v>
      </c>
      <c r="CQ314" t="s">
        <v>588</v>
      </c>
      <c r="CR314" t="s">
        <v>643</v>
      </c>
      <c r="CT314">
        <v>0.01</v>
      </c>
      <c r="CU314" t="s">
        <v>563</v>
      </c>
      <c r="CV314" t="s">
        <v>563</v>
      </c>
      <c r="CW314" t="s">
        <v>643</v>
      </c>
      <c r="CY314">
        <v>0.01</v>
      </c>
      <c r="CZ314" t="s">
        <v>563</v>
      </c>
      <c r="DA314" t="s">
        <v>563</v>
      </c>
      <c r="DB314" t="s">
        <v>643</v>
      </c>
      <c r="DD314">
        <v>5.0000000000000001E-3</v>
      </c>
      <c r="DE314" t="s">
        <v>592</v>
      </c>
      <c r="DF314" t="s">
        <v>592</v>
      </c>
      <c r="DG314" t="s">
        <v>643</v>
      </c>
      <c r="DI314">
        <v>1E-3</v>
      </c>
      <c r="DJ314">
        <v>3.3800000000000002E-3</v>
      </c>
      <c r="DK314">
        <v>5.13E-3</v>
      </c>
      <c r="DL314" t="s">
        <v>643</v>
      </c>
      <c r="DN314">
        <v>0.01</v>
      </c>
      <c r="DO314" t="s">
        <v>563</v>
      </c>
      <c r="DP314" t="s">
        <v>563</v>
      </c>
      <c r="DQ314" t="s">
        <v>643</v>
      </c>
      <c r="DS314">
        <v>0.01</v>
      </c>
      <c r="DT314" t="s">
        <v>563</v>
      </c>
      <c r="DU314" t="s">
        <v>563</v>
      </c>
      <c r="DV314" t="s">
        <v>643</v>
      </c>
    </row>
    <row r="315" spans="1:126" x14ac:dyDescent="0.25">
      <c r="A315" t="s">
        <v>281</v>
      </c>
      <c r="B315" t="s">
        <v>396</v>
      </c>
      <c r="C315" t="s">
        <v>9</v>
      </c>
      <c r="D315" s="1">
        <v>43560.631249999999</v>
      </c>
      <c r="E315" t="s">
        <v>401</v>
      </c>
      <c r="F315" t="s">
        <v>401</v>
      </c>
      <c r="G315" t="s">
        <v>284</v>
      </c>
      <c r="H315">
        <v>0.05</v>
      </c>
      <c r="I315" t="s">
        <v>561</v>
      </c>
      <c r="J315">
        <v>0.63200000000000001</v>
      </c>
      <c r="K315" t="s">
        <v>643</v>
      </c>
      <c r="M315">
        <v>1E-3</v>
      </c>
      <c r="N315" t="s">
        <v>562</v>
      </c>
      <c r="O315" t="s">
        <v>562</v>
      </c>
      <c r="P315" t="s">
        <v>643</v>
      </c>
      <c r="R315">
        <v>1E-3</v>
      </c>
      <c r="S315" t="s">
        <v>562</v>
      </c>
      <c r="T315" t="s">
        <v>562</v>
      </c>
      <c r="U315" t="s">
        <v>643</v>
      </c>
      <c r="W315">
        <v>0.01</v>
      </c>
      <c r="X315">
        <v>1.78E-2</v>
      </c>
      <c r="Y315">
        <v>2.3900000000000001E-2</v>
      </c>
      <c r="Z315" t="s">
        <v>643</v>
      </c>
      <c r="AB315">
        <v>1E-3</v>
      </c>
      <c r="AC315" t="s">
        <v>562</v>
      </c>
      <c r="AG315">
        <v>0.05</v>
      </c>
      <c r="AH315" t="s">
        <v>565</v>
      </c>
      <c r="AI315" t="s">
        <v>565</v>
      </c>
      <c r="AJ315" t="s">
        <v>643</v>
      </c>
      <c r="AL315">
        <v>1E-3</v>
      </c>
      <c r="AM315" t="s">
        <v>562</v>
      </c>
      <c r="AN315" t="s">
        <v>562</v>
      </c>
      <c r="AO315" t="s">
        <v>643</v>
      </c>
      <c r="AR315">
        <v>3.2</v>
      </c>
      <c r="AV315">
        <v>2.5</v>
      </c>
      <c r="AW315">
        <v>2.7</v>
      </c>
      <c r="AX315">
        <v>3</v>
      </c>
      <c r="AY315" t="s">
        <v>643</v>
      </c>
      <c r="BA315">
        <v>0.01</v>
      </c>
      <c r="BB315" t="s">
        <v>563</v>
      </c>
      <c r="BC315" t="s">
        <v>563</v>
      </c>
      <c r="BD315" t="s">
        <v>643</v>
      </c>
      <c r="BF315">
        <v>1E-3</v>
      </c>
      <c r="BG315" t="s">
        <v>562</v>
      </c>
      <c r="BH315" t="s">
        <v>562</v>
      </c>
      <c r="BI315" t="s">
        <v>643</v>
      </c>
      <c r="BK315">
        <v>1E-3</v>
      </c>
      <c r="BL315" t="s">
        <v>562</v>
      </c>
      <c r="BM315" t="s">
        <v>562</v>
      </c>
      <c r="BN315" t="s">
        <v>643</v>
      </c>
      <c r="BP315">
        <v>0.01</v>
      </c>
      <c r="BQ315" t="s">
        <v>563</v>
      </c>
      <c r="BR315" t="s">
        <v>563</v>
      </c>
      <c r="BS315" t="s">
        <v>643</v>
      </c>
      <c r="BU315">
        <v>0.1</v>
      </c>
      <c r="BV315">
        <v>0.23699999999999999</v>
      </c>
      <c r="BW315">
        <v>1.2</v>
      </c>
      <c r="BX315" t="s">
        <v>643</v>
      </c>
      <c r="BZ315">
        <v>0.01</v>
      </c>
      <c r="CA315" t="s">
        <v>563</v>
      </c>
      <c r="CB315" t="s">
        <v>563</v>
      </c>
      <c r="CC315" t="s">
        <v>643</v>
      </c>
      <c r="CF315">
        <v>5.6</v>
      </c>
      <c r="CJ315">
        <v>0.01</v>
      </c>
      <c r="CK315" t="s">
        <v>563</v>
      </c>
      <c r="CL315">
        <v>2.4400000000000002E-2</v>
      </c>
      <c r="CM315" t="s">
        <v>643</v>
      </c>
      <c r="CO315">
        <v>1E-4</v>
      </c>
      <c r="CP315" t="s">
        <v>588</v>
      </c>
      <c r="CQ315" t="s">
        <v>588</v>
      </c>
      <c r="CR315" t="s">
        <v>643</v>
      </c>
      <c r="CT315">
        <v>0.01</v>
      </c>
      <c r="CU315" t="s">
        <v>563</v>
      </c>
      <c r="CV315" t="s">
        <v>563</v>
      </c>
      <c r="CW315" t="s">
        <v>643</v>
      </c>
      <c r="CY315">
        <v>0.01</v>
      </c>
      <c r="CZ315" t="s">
        <v>563</v>
      </c>
      <c r="DA315" t="s">
        <v>563</v>
      </c>
      <c r="DB315" t="s">
        <v>643</v>
      </c>
      <c r="DD315">
        <v>5.0000000000000001E-3</v>
      </c>
      <c r="DE315" t="s">
        <v>592</v>
      </c>
      <c r="DF315" t="s">
        <v>592</v>
      </c>
      <c r="DG315" t="s">
        <v>643</v>
      </c>
      <c r="DI315">
        <v>1E-3</v>
      </c>
      <c r="DJ315" t="s">
        <v>562</v>
      </c>
      <c r="DK315" t="s">
        <v>562</v>
      </c>
      <c r="DL315" t="s">
        <v>643</v>
      </c>
      <c r="DN315">
        <v>0.01</v>
      </c>
      <c r="DO315" t="s">
        <v>563</v>
      </c>
      <c r="DP315" t="s">
        <v>563</v>
      </c>
      <c r="DQ315" t="s">
        <v>643</v>
      </c>
      <c r="DS315">
        <v>0.01</v>
      </c>
      <c r="DT315" t="s">
        <v>563</v>
      </c>
      <c r="DU315" t="s">
        <v>563</v>
      </c>
      <c r="DV315" t="s">
        <v>643</v>
      </c>
    </row>
    <row r="316" spans="1:126" x14ac:dyDescent="0.25">
      <c r="A316" t="s">
        <v>281</v>
      </c>
      <c r="B316" t="s">
        <v>396</v>
      </c>
      <c r="C316" t="s">
        <v>9</v>
      </c>
      <c r="D316" s="1">
        <v>43560.643055555556</v>
      </c>
      <c r="E316" t="s">
        <v>402</v>
      </c>
      <c r="F316" t="s">
        <v>402</v>
      </c>
      <c r="G316" t="s">
        <v>286</v>
      </c>
      <c r="H316">
        <v>0.05</v>
      </c>
      <c r="I316" t="s">
        <v>561</v>
      </c>
      <c r="J316">
        <v>0.59899999999999998</v>
      </c>
      <c r="K316" t="s">
        <v>643</v>
      </c>
      <c r="M316">
        <v>1E-3</v>
      </c>
      <c r="N316" t="s">
        <v>562</v>
      </c>
      <c r="O316" t="s">
        <v>562</v>
      </c>
      <c r="P316" t="s">
        <v>643</v>
      </c>
      <c r="R316">
        <v>1E-3</v>
      </c>
      <c r="S316" t="s">
        <v>562</v>
      </c>
      <c r="T316" t="s">
        <v>562</v>
      </c>
      <c r="U316" t="s">
        <v>643</v>
      </c>
      <c r="W316">
        <v>0.01</v>
      </c>
      <c r="X316">
        <v>2.2100000000000002E-2</v>
      </c>
      <c r="Y316">
        <v>2.53E-2</v>
      </c>
      <c r="Z316" t="s">
        <v>643</v>
      </c>
      <c r="AB316">
        <v>1E-3</v>
      </c>
      <c r="AC316" t="s">
        <v>562</v>
      </c>
      <c r="AG316">
        <v>0.05</v>
      </c>
      <c r="AH316" t="s">
        <v>565</v>
      </c>
      <c r="AI316" t="s">
        <v>565</v>
      </c>
      <c r="AJ316" t="s">
        <v>643</v>
      </c>
      <c r="AL316">
        <v>1E-3</v>
      </c>
      <c r="AM316" t="s">
        <v>562</v>
      </c>
      <c r="AN316" t="s">
        <v>562</v>
      </c>
      <c r="AO316" t="s">
        <v>643</v>
      </c>
      <c r="AR316">
        <v>3.6</v>
      </c>
      <c r="AV316">
        <v>2.5</v>
      </c>
      <c r="AW316">
        <v>2.7</v>
      </c>
      <c r="AX316">
        <v>3</v>
      </c>
      <c r="AY316" t="s">
        <v>643</v>
      </c>
      <c r="BA316">
        <v>0.01</v>
      </c>
      <c r="BB316" t="s">
        <v>563</v>
      </c>
      <c r="BC316" t="s">
        <v>563</v>
      </c>
      <c r="BD316" t="s">
        <v>643</v>
      </c>
      <c r="BF316">
        <v>1E-3</v>
      </c>
      <c r="BG316" t="s">
        <v>562</v>
      </c>
      <c r="BH316" t="s">
        <v>562</v>
      </c>
      <c r="BI316" t="s">
        <v>643</v>
      </c>
      <c r="BK316">
        <v>1E-3</v>
      </c>
      <c r="BL316" t="s">
        <v>562</v>
      </c>
      <c r="BM316" t="s">
        <v>562</v>
      </c>
      <c r="BN316" t="s">
        <v>643</v>
      </c>
      <c r="BP316">
        <v>0.01</v>
      </c>
      <c r="BQ316" t="s">
        <v>563</v>
      </c>
      <c r="BR316" t="s">
        <v>563</v>
      </c>
      <c r="BS316" t="s">
        <v>643</v>
      </c>
      <c r="BU316">
        <v>0.1</v>
      </c>
      <c r="BV316">
        <v>0.28799999999999998</v>
      </c>
      <c r="BW316">
        <v>1.1000000000000001</v>
      </c>
      <c r="BX316" t="s">
        <v>643</v>
      </c>
      <c r="BZ316">
        <v>0.01</v>
      </c>
      <c r="CA316" t="s">
        <v>563</v>
      </c>
      <c r="CB316" t="s">
        <v>563</v>
      </c>
      <c r="CC316" t="s">
        <v>643</v>
      </c>
      <c r="CF316">
        <v>3.3</v>
      </c>
      <c r="CJ316">
        <v>0.01</v>
      </c>
      <c r="CK316" t="s">
        <v>563</v>
      </c>
      <c r="CL316">
        <v>2.1899999999999999E-2</v>
      </c>
      <c r="CM316" t="s">
        <v>643</v>
      </c>
      <c r="CO316">
        <v>1E-4</v>
      </c>
      <c r="CP316" t="s">
        <v>588</v>
      </c>
      <c r="CQ316" t="s">
        <v>588</v>
      </c>
      <c r="CR316" t="s">
        <v>643</v>
      </c>
      <c r="CT316">
        <v>0.01</v>
      </c>
      <c r="CU316" t="s">
        <v>563</v>
      </c>
      <c r="CV316" t="s">
        <v>563</v>
      </c>
      <c r="CW316" t="s">
        <v>643</v>
      </c>
      <c r="CY316">
        <v>0.01</v>
      </c>
      <c r="CZ316" t="s">
        <v>563</v>
      </c>
      <c r="DA316" t="s">
        <v>563</v>
      </c>
      <c r="DB316" t="s">
        <v>643</v>
      </c>
      <c r="DD316">
        <v>5.0000000000000001E-3</v>
      </c>
      <c r="DE316" t="s">
        <v>592</v>
      </c>
      <c r="DF316" t="s">
        <v>592</v>
      </c>
      <c r="DG316" t="s">
        <v>643</v>
      </c>
      <c r="DI316">
        <v>1E-3</v>
      </c>
      <c r="DJ316" t="s">
        <v>562</v>
      </c>
      <c r="DK316" t="s">
        <v>562</v>
      </c>
      <c r="DL316" t="s">
        <v>643</v>
      </c>
      <c r="DN316">
        <v>0.01</v>
      </c>
      <c r="DO316" t="s">
        <v>563</v>
      </c>
      <c r="DP316" t="s">
        <v>563</v>
      </c>
      <c r="DQ316" t="s">
        <v>643</v>
      </c>
      <c r="DS316">
        <v>0.01</v>
      </c>
      <c r="DT316" t="s">
        <v>563</v>
      </c>
      <c r="DU316">
        <v>3.0800000000000001E-2</v>
      </c>
      <c r="DV316" t="s">
        <v>643</v>
      </c>
    </row>
    <row r="317" spans="1:126" x14ac:dyDescent="0.25">
      <c r="A317" t="s">
        <v>281</v>
      </c>
      <c r="B317" t="s">
        <v>403</v>
      </c>
      <c r="C317" t="s">
        <v>9</v>
      </c>
      <c r="D317" s="1">
        <v>43510.432638888888</v>
      </c>
      <c r="E317" t="s">
        <v>404</v>
      </c>
      <c r="F317" t="s">
        <v>404</v>
      </c>
      <c r="G317" t="s">
        <v>284</v>
      </c>
      <c r="H317">
        <v>0.05</v>
      </c>
      <c r="I317">
        <v>2.1</v>
      </c>
      <c r="J317">
        <v>3.7</v>
      </c>
      <c r="K317" t="s">
        <v>643</v>
      </c>
      <c r="M317">
        <v>1E-3</v>
      </c>
      <c r="N317" t="s">
        <v>562</v>
      </c>
      <c r="O317" t="s">
        <v>562</v>
      </c>
      <c r="P317" t="s">
        <v>643</v>
      </c>
      <c r="R317">
        <v>1E-3</v>
      </c>
      <c r="S317">
        <v>1.49E-3</v>
      </c>
      <c r="T317">
        <v>1.9E-3</v>
      </c>
      <c r="U317" t="s">
        <v>643</v>
      </c>
      <c r="W317">
        <v>0.01</v>
      </c>
      <c r="X317">
        <v>5.2200000000000003E-2</v>
      </c>
      <c r="Y317">
        <v>6.3700000000000007E-2</v>
      </c>
      <c r="Z317" t="s">
        <v>643</v>
      </c>
      <c r="AB317">
        <v>1E-3</v>
      </c>
      <c r="AC317" t="s">
        <v>562</v>
      </c>
      <c r="AG317">
        <v>0.05</v>
      </c>
      <c r="AH317">
        <v>0.54500000000000004</v>
      </c>
      <c r="AI317">
        <v>0.66700000000000004</v>
      </c>
      <c r="AJ317" t="s">
        <v>643</v>
      </c>
      <c r="AL317">
        <v>1E-3</v>
      </c>
      <c r="AM317" t="s">
        <v>562</v>
      </c>
      <c r="AN317" t="s">
        <v>562</v>
      </c>
      <c r="AO317" t="s">
        <v>643</v>
      </c>
      <c r="AR317">
        <v>58</v>
      </c>
      <c r="AV317">
        <v>2</v>
      </c>
      <c r="AW317" t="s">
        <v>559</v>
      </c>
      <c r="AX317" t="s">
        <v>559</v>
      </c>
      <c r="AY317" t="s">
        <v>643</v>
      </c>
      <c r="BA317">
        <v>0.01</v>
      </c>
      <c r="BB317" t="s">
        <v>563</v>
      </c>
      <c r="BC317" t="s">
        <v>563</v>
      </c>
      <c r="BD317" t="s">
        <v>643</v>
      </c>
      <c r="BF317">
        <v>1E-3</v>
      </c>
      <c r="BG317">
        <v>1.66E-2</v>
      </c>
      <c r="BH317">
        <v>2.0740000000000001E-2</v>
      </c>
      <c r="BI317" t="s">
        <v>643</v>
      </c>
      <c r="BK317">
        <v>1E-3</v>
      </c>
      <c r="BL317" t="s">
        <v>562</v>
      </c>
      <c r="BM317" t="s">
        <v>562</v>
      </c>
      <c r="BN317" t="s">
        <v>643</v>
      </c>
      <c r="BP317">
        <v>0.01</v>
      </c>
      <c r="BQ317" t="s">
        <v>563</v>
      </c>
      <c r="BR317" t="s">
        <v>563</v>
      </c>
      <c r="BS317" t="s">
        <v>643</v>
      </c>
      <c r="BU317">
        <v>0.1</v>
      </c>
      <c r="BV317">
        <v>0.72899999999999998</v>
      </c>
      <c r="BW317">
        <v>2.9</v>
      </c>
      <c r="BX317" t="s">
        <v>643</v>
      </c>
      <c r="BZ317">
        <v>0.01</v>
      </c>
      <c r="CA317" t="s">
        <v>563</v>
      </c>
      <c r="CB317" t="s">
        <v>563</v>
      </c>
      <c r="CC317" t="s">
        <v>643</v>
      </c>
      <c r="CF317">
        <v>157</v>
      </c>
      <c r="CJ317">
        <v>0.01</v>
      </c>
      <c r="CK317">
        <v>0.60399999999999998</v>
      </c>
      <c r="CL317">
        <v>0.72899999999999998</v>
      </c>
      <c r="CM317" t="s">
        <v>643</v>
      </c>
      <c r="CO317">
        <v>1E-4</v>
      </c>
      <c r="CP317" t="s">
        <v>588</v>
      </c>
      <c r="CQ317" t="s">
        <v>588</v>
      </c>
      <c r="CR317" t="s">
        <v>643</v>
      </c>
      <c r="CT317">
        <v>0.01</v>
      </c>
      <c r="CU317" t="s">
        <v>563</v>
      </c>
      <c r="CV317" t="s">
        <v>563</v>
      </c>
      <c r="CW317" t="s">
        <v>643</v>
      </c>
      <c r="CY317">
        <v>0.01</v>
      </c>
      <c r="CZ317">
        <v>1.0800000000000001E-2</v>
      </c>
      <c r="DA317">
        <v>2.0199999999999999E-2</v>
      </c>
      <c r="DB317" t="s">
        <v>643</v>
      </c>
      <c r="DD317">
        <v>5.0000000000000001E-3</v>
      </c>
      <c r="DE317" t="s">
        <v>592</v>
      </c>
      <c r="DF317" t="s">
        <v>592</v>
      </c>
      <c r="DG317" t="s">
        <v>643</v>
      </c>
      <c r="DI317">
        <v>1E-3</v>
      </c>
      <c r="DJ317" t="s">
        <v>562</v>
      </c>
      <c r="DK317" t="s">
        <v>562</v>
      </c>
      <c r="DL317" t="s">
        <v>643</v>
      </c>
      <c r="DN317">
        <v>0.01</v>
      </c>
      <c r="DO317" t="s">
        <v>563</v>
      </c>
      <c r="DP317" t="s">
        <v>563</v>
      </c>
      <c r="DQ317" t="s">
        <v>643</v>
      </c>
      <c r="DS317">
        <v>0.01</v>
      </c>
      <c r="DT317" t="s">
        <v>563</v>
      </c>
      <c r="DU317" t="s">
        <v>563</v>
      </c>
      <c r="DV317" t="s">
        <v>643</v>
      </c>
    </row>
    <row r="318" spans="1:126" x14ac:dyDescent="0.25">
      <c r="A318" t="s">
        <v>281</v>
      </c>
      <c r="B318" t="s">
        <v>403</v>
      </c>
      <c r="C318" t="s">
        <v>9</v>
      </c>
      <c r="D318" s="1">
        <v>43510.44027777778</v>
      </c>
      <c r="E318" t="s">
        <v>405</v>
      </c>
      <c r="F318" t="s">
        <v>405</v>
      </c>
      <c r="G318" t="s">
        <v>286</v>
      </c>
      <c r="H318">
        <v>0.05</v>
      </c>
      <c r="I318">
        <v>0.17799999999999999</v>
      </c>
      <c r="J318">
        <v>1.4</v>
      </c>
      <c r="K318" t="s">
        <v>643</v>
      </c>
      <c r="M318">
        <v>1E-3</v>
      </c>
      <c r="N318" t="s">
        <v>562</v>
      </c>
      <c r="O318" t="s">
        <v>562</v>
      </c>
      <c r="P318" t="s">
        <v>643</v>
      </c>
      <c r="R318">
        <v>1E-3</v>
      </c>
      <c r="S318">
        <v>1.66E-3</v>
      </c>
      <c r="T318">
        <v>6.7799999999999996E-3</v>
      </c>
      <c r="U318" t="s">
        <v>643</v>
      </c>
      <c r="W318">
        <v>0.01</v>
      </c>
      <c r="X318" t="s">
        <v>563</v>
      </c>
      <c r="Y318">
        <v>1.29E-2</v>
      </c>
      <c r="Z318" t="s">
        <v>643</v>
      </c>
      <c r="AB318">
        <v>1E-3</v>
      </c>
      <c r="AC318" t="s">
        <v>562</v>
      </c>
      <c r="AG318">
        <v>0.05</v>
      </c>
      <c r="AH318">
        <v>4.3</v>
      </c>
      <c r="AI318">
        <v>4.5999999999999996</v>
      </c>
      <c r="AJ318" t="s">
        <v>643</v>
      </c>
      <c r="AL318">
        <v>1E-3</v>
      </c>
      <c r="AM318" t="s">
        <v>562</v>
      </c>
      <c r="AN318" t="s">
        <v>562</v>
      </c>
      <c r="AO318" t="s">
        <v>643</v>
      </c>
      <c r="AR318">
        <v>489</v>
      </c>
      <c r="AV318">
        <v>2</v>
      </c>
      <c r="AW318" t="s">
        <v>559</v>
      </c>
      <c r="AX318" t="s">
        <v>559</v>
      </c>
      <c r="AY318" t="s">
        <v>643</v>
      </c>
      <c r="BA318">
        <v>0.01</v>
      </c>
      <c r="BB318" t="s">
        <v>563</v>
      </c>
      <c r="BC318" t="s">
        <v>563</v>
      </c>
      <c r="BD318" t="s">
        <v>643</v>
      </c>
      <c r="BF318">
        <v>1E-3</v>
      </c>
      <c r="BG318" t="s">
        <v>562</v>
      </c>
      <c r="BH318">
        <v>1.39E-3</v>
      </c>
      <c r="BI318" t="s">
        <v>643</v>
      </c>
      <c r="BK318">
        <v>1E-3</v>
      </c>
      <c r="BL318" t="s">
        <v>562</v>
      </c>
      <c r="BM318" t="s">
        <v>562</v>
      </c>
      <c r="BN318" t="s">
        <v>643</v>
      </c>
      <c r="BP318">
        <v>0.01</v>
      </c>
      <c r="BQ318" t="s">
        <v>563</v>
      </c>
      <c r="BR318" t="s">
        <v>563</v>
      </c>
      <c r="BS318" t="s">
        <v>643</v>
      </c>
      <c r="BU318">
        <v>0.1</v>
      </c>
      <c r="BV318" t="s">
        <v>574</v>
      </c>
      <c r="BW318">
        <v>2.7</v>
      </c>
      <c r="BX318" t="s">
        <v>643</v>
      </c>
      <c r="BZ318">
        <v>0.01</v>
      </c>
      <c r="CA318" t="s">
        <v>563</v>
      </c>
      <c r="CB318" t="s">
        <v>563</v>
      </c>
      <c r="CC318" t="s">
        <v>643</v>
      </c>
      <c r="CF318">
        <v>1464</v>
      </c>
      <c r="CJ318">
        <v>0.01</v>
      </c>
      <c r="CK318">
        <v>3.1600000000000003E-2</v>
      </c>
      <c r="CL318">
        <v>0.105</v>
      </c>
      <c r="CM318" t="s">
        <v>643</v>
      </c>
      <c r="CO318">
        <v>1E-4</v>
      </c>
      <c r="CP318" t="s">
        <v>588</v>
      </c>
      <c r="CQ318" t="s">
        <v>588</v>
      </c>
      <c r="CR318" t="s">
        <v>643</v>
      </c>
      <c r="CT318">
        <v>0.01</v>
      </c>
      <c r="CU318" t="s">
        <v>563</v>
      </c>
      <c r="CV318" t="s">
        <v>563</v>
      </c>
      <c r="CW318" t="s">
        <v>643</v>
      </c>
      <c r="CY318">
        <v>0.01</v>
      </c>
      <c r="CZ318" t="s">
        <v>563</v>
      </c>
      <c r="DA318" t="s">
        <v>563</v>
      </c>
      <c r="DB318" t="s">
        <v>643</v>
      </c>
      <c r="DD318">
        <v>5.0000000000000001E-3</v>
      </c>
      <c r="DE318" t="s">
        <v>592</v>
      </c>
      <c r="DF318" t="s">
        <v>592</v>
      </c>
      <c r="DG318" t="s">
        <v>643</v>
      </c>
      <c r="DI318">
        <v>1E-3</v>
      </c>
      <c r="DJ318" t="s">
        <v>562</v>
      </c>
      <c r="DK318" t="s">
        <v>562</v>
      </c>
      <c r="DL318" t="s">
        <v>643</v>
      </c>
      <c r="DN318">
        <v>0.01</v>
      </c>
      <c r="DO318" t="s">
        <v>563</v>
      </c>
      <c r="DP318">
        <v>1.6E-2</v>
      </c>
      <c r="DQ318" t="s">
        <v>643</v>
      </c>
      <c r="DS318">
        <v>0.01</v>
      </c>
      <c r="DT318" t="s">
        <v>563</v>
      </c>
      <c r="DU318">
        <v>3.6400000000000002E-2</v>
      </c>
      <c r="DV318" t="s">
        <v>643</v>
      </c>
    </row>
    <row r="319" spans="1:126" x14ac:dyDescent="0.25">
      <c r="A319" t="s">
        <v>281</v>
      </c>
      <c r="B319" t="s">
        <v>403</v>
      </c>
      <c r="C319" t="s">
        <v>9</v>
      </c>
      <c r="D319" s="1">
        <v>43539.458333333336</v>
      </c>
      <c r="E319" t="s">
        <v>406</v>
      </c>
      <c r="F319" t="s">
        <v>406</v>
      </c>
      <c r="G319" t="s">
        <v>284</v>
      </c>
      <c r="H319">
        <v>0.05</v>
      </c>
      <c r="I319">
        <v>0.108</v>
      </c>
      <c r="J319">
        <v>1.2</v>
      </c>
      <c r="K319" t="s">
        <v>643</v>
      </c>
      <c r="M319">
        <v>1E-3</v>
      </c>
      <c r="N319" t="s">
        <v>562</v>
      </c>
      <c r="O319" t="s">
        <v>562</v>
      </c>
      <c r="P319" t="s">
        <v>643</v>
      </c>
      <c r="R319">
        <v>1E-3</v>
      </c>
      <c r="S319">
        <v>1.32E-3</v>
      </c>
      <c r="T319">
        <v>3.0200000000000001E-3</v>
      </c>
      <c r="U319" t="s">
        <v>643</v>
      </c>
      <c r="W319">
        <v>0.01</v>
      </c>
      <c r="X319">
        <v>1.44E-2</v>
      </c>
      <c r="Y319">
        <v>1.7999999999999999E-2</v>
      </c>
      <c r="Z319" t="s">
        <v>643</v>
      </c>
      <c r="AB319">
        <v>1E-3</v>
      </c>
      <c r="AC319" t="s">
        <v>562</v>
      </c>
      <c r="AG319">
        <v>0.05</v>
      </c>
      <c r="AH319">
        <v>2.8</v>
      </c>
      <c r="AI319">
        <v>4.4000000000000004</v>
      </c>
      <c r="AJ319" t="s">
        <v>643</v>
      </c>
      <c r="AL319">
        <v>1E-3</v>
      </c>
      <c r="AM319" t="s">
        <v>562</v>
      </c>
      <c r="AN319" t="s">
        <v>562</v>
      </c>
      <c r="AO319" t="s">
        <v>643</v>
      </c>
      <c r="AR319">
        <v>279</v>
      </c>
      <c r="AV319">
        <v>2.5</v>
      </c>
      <c r="AW319">
        <v>9.4</v>
      </c>
      <c r="AX319">
        <v>11</v>
      </c>
      <c r="AY319" t="s">
        <v>643</v>
      </c>
      <c r="BA319">
        <v>0.01</v>
      </c>
      <c r="BB319" t="s">
        <v>563</v>
      </c>
      <c r="BC319" t="s">
        <v>563</v>
      </c>
      <c r="BD319" t="s">
        <v>643</v>
      </c>
      <c r="BF319">
        <v>1E-3</v>
      </c>
      <c r="BG319" t="s">
        <v>562</v>
      </c>
      <c r="BH319">
        <v>1.5499999999999999E-3</v>
      </c>
      <c r="BI319" t="s">
        <v>643</v>
      </c>
      <c r="BK319">
        <v>1E-3</v>
      </c>
      <c r="BL319" t="s">
        <v>562</v>
      </c>
      <c r="BM319" t="s">
        <v>562</v>
      </c>
      <c r="BN319" t="s">
        <v>643</v>
      </c>
      <c r="BP319">
        <v>0.01</v>
      </c>
      <c r="BQ319" t="s">
        <v>563</v>
      </c>
      <c r="BR319" t="s">
        <v>563</v>
      </c>
      <c r="BS319" t="s">
        <v>643</v>
      </c>
      <c r="BU319">
        <v>0.1</v>
      </c>
      <c r="BV319" t="s">
        <v>574</v>
      </c>
      <c r="BW319">
        <v>0.94099999999999995</v>
      </c>
      <c r="BX319" t="s">
        <v>643</v>
      </c>
      <c r="BZ319">
        <v>0.01</v>
      </c>
      <c r="CA319" t="s">
        <v>563</v>
      </c>
      <c r="CB319" t="s">
        <v>563</v>
      </c>
      <c r="CC319" t="s">
        <v>643</v>
      </c>
      <c r="CF319">
        <v>906</v>
      </c>
      <c r="CJ319">
        <v>0.01</v>
      </c>
      <c r="CK319">
        <v>5.2499999999999998E-2</v>
      </c>
      <c r="CL319">
        <v>9.2399999999999996E-2</v>
      </c>
      <c r="CM319" t="s">
        <v>643</v>
      </c>
      <c r="CO319">
        <v>1E-4</v>
      </c>
      <c r="CP319" t="s">
        <v>588</v>
      </c>
      <c r="CQ319" t="s">
        <v>588</v>
      </c>
      <c r="CR319" t="s">
        <v>643</v>
      </c>
      <c r="CT319">
        <v>0.01</v>
      </c>
      <c r="CU319" t="s">
        <v>563</v>
      </c>
      <c r="CV319" t="s">
        <v>563</v>
      </c>
      <c r="CW319" t="s">
        <v>643</v>
      </c>
      <c r="CY319">
        <v>0.01</v>
      </c>
      <c r="CZ319" t="s">
        <v>563</v>
      </c>
      <c r="DA319" t="s">
        <v>563</v>
      </c>
      <c r="DB319" t="s">
        <v>643</v>
      </c>
      <c r="DD319">
        <v>5.0000000000000001E-3</v>
      </c>
      <c r="DE319" t="s">
        <v>592</v>
      </c>
      <c r="DF319" t="s">
        <v>592</v>
      </c>
      <c r="DG319" t="s">
        <v>643</v>
      </c>
      <c r="DI319">
        <v>1E-3</v>
      </c>
      <c r="DJ319" t="s">
        <v>562</v>
      </c>
      <c r="DK319" t="s">
        <v>562</v>
      </c>
      <c r="DL319" t="s">
        <v>643</v>
      </c>
      <c r="DN319">
        <v>0.01</v>
      </c>
      <c r="DO319" t="s">
        <v>563</v>
      </c>
      <c r="DP319" t="s">
        <v>563</v>
      </c>
      <c r="DQ319" t="s">
        <v>643</v>
      </c>
      <c r="DS319">
        <v>0.01</v>
      </c>
      <c r="DT319" t="s">
        <v>563</v>
      </c>
      <c r="DU319" t="s">
        <v>563</v>
      </c>
      <c r="DV319" t="s">
        <v>643</v>
      </c>
    </row>
    <row r="320" spans="1:126" x14ac:dyDescent="0.25">
      <c r="A320" t="s">
        <v>281</v>
      </c>
      <c r="B320" t="s">
        <v>403</v>
      </c>
      <c r="C320" t="s">
        <v>9</v>
      </c>
      <c r="D320" s="1">
        <v>43539.466666666667</v>
      </c>
      <c r="E320" t="s">
        <v>407</v>
      </c>
      <c r="F320" t="s">
        <v>407</v>
      </c>
      <c r="G320" t="s">
        <v>286</v>
      </c>
      <c r="H320">
        <v>0.05</v>
      </c>
      <c r="I320">
        <v>0.26600000000000001</v>
      </c>
      <c r="J320">
        <v>0.57399999999999995</v>
      </c>
      <c r="K320" t="s">
        <v>643</v>
      </c>
      <c r="M320">
        <v>1E-3</v>
      </c>
      <c r="N320" t="s">
        <v>562</v>
      </c>
      <c r="O320" t="s">
        <v>562</v>
      </c>
      <c r="P320" t="s">
        <v>643</v>
      </c>
      <c r="R320">
        <v>1E-3</v>
      </c>
      <c r="S320">
        <v>1.8500000000000001E-3</v>
      </c>
      <c r="T320">
        <v>3.1199999999999999E-3</v>
      </c>
      <c r="U320" t="s">
        <v>643</v>
      </c>
      <c r="W320">
        <v>0.01</v>
      </c>
      <c r="X320">
        <v>1.8100000000000002E-2</v>
      </c>
      <c r="Y320">
        <v>1.8599999999999998E-2</v>
      </c>
      <c r="Z320" t="s">
        <v>643</v>
      </c>
      <c r="AB320">
        <v>1E-3</v>
      </c>
      <c r="AC320" t="s">
        <v>562</v>
      </c>
      <c r="AG320">
        <v>0.05</v>
      </c>
      <c r="AH320">
        <v>3.9</v>
      </c>
      <c r="AI320">
        <v>4.2</v>
      </c>
      <c r="AJ320" t="s">
        <v>643</v>
      </c>
      <c r="AL320">
        <v>1E-3</v>
      </c>
      <c r="AM320" t="s">
        <v>562</v>
      </c>
      <c r="AN320" t="s">
        <v>562</v>
      </c>
      <c r="AO320" t="s">
        <v>643</v>
      </c>
      <c r="AR320">
        <v>390</v>
      </c>
      <c r="AV320">
        <v>2.5</v>
      </c>
      <c r="AW320">
        <v>9.1999999999999993</v>
      </c>
      <c r="AX320">
        <v>9.3000000000000007</v>
      </c>
      <c r="AY320" t="s">
        <v>643</v>
      </c>
      <c r="BA320">
        <v>0.01</v>
      </c>
      <c r="BB320" t="s">
        <v>563</v>
      </c>
      <c r="BC320" t="s">
        <v>563</v>
      </c>
      <c r="BD320" t="s">
        <v>643</v>
      </c>
      <c r="BF320">
        <v>1E-3</v>
      </c>
      <c r="BG320">
        <v>1.25E-3</v>
      </c>
      <c r="BH320">
        <v>1.6299999999999999E-3</v>
      </c>
      <c r="BI320" t="s">
        <v>643</v>
      </c>
      <c r="BK320">
        <v>1E-3</v>
      </c>
      <c r="BL320" t="s">
        <v>562</v>
      </c>
      <c r="BM320" t="s">
        <v>562</v>
      </c>
      <c r="BN320" t="s">
        <v>643</v>
      </c>
      <c r="BP320">
        <v>0.01</v>
      </c>
      <c r="BQ320" t="s">
        <v>563</v>
      </c>
      <c r="BR320" t="s">
        <v>563</v>
      </c>
      <c r="BS320" t="s">
        <v>643</v>
      </c>
      <c r="BU320">
        <v>0.1</v>
      </c>
      <c r="BV320" t="s">
        <v>574</v>
      </c>
      <c r="BW320">
        <v>0.92900000000000005</v>
      </c>
      <c r="BX320" t="s">
        <v>643</v>
      </c>
      <c r="BZ320">
        <v>0.01</v>
      </c>
      <c r="CA320" t="s">
        <v>563</v>
      </c>
      <c r="CB320" t="s">
        <v>563</v>
      </c>
      <c r="CC320" t="s">
        <v>643</v>
      </c>
      <c r="CF320">
        <v>1304</v>
      </c>
      <c r="CJ320">
        <v>0.01</v>
      </c>
      <c r="CK320">
        <v>7.2099999999999997E-2</v>
      </c>
      <c r="CL320">
        <v>9.2600000000000002E-2</v>
      </c>
      <c r="CM320" t="s">
        <v>643</v>
      </c>
      <c r="CO320">
        <v>1E-4</v>
      </c>
      <c r="CP320" t="s">
        <v>588</v>
      </c>
      <c r="CQ320" t="s">
        <v>588</v>
      </c>
      <c r="CR320" t="s">
        <v>643</v>
      </c>
      <c r="CT320">
        <v>0.01</v>
      </c>
      <c r="CU320" t="s">
        <v>563</v>
      </c>
      <c r="CV320" t="s">
        <v>563</v>
      </c>
      <c r="CW320" t="s">
        <v>643</v>
      </c>
      <c r="CY320">
        <v>0.01</v>
      </c>
      <c r="CZ320" t="s">
        <v>563</v>
      </c>
      <c r="DA320" t="s">
        <v>563</v>
      </c>
      <c r="DB320" t="s">
        <v>643</v>
      </c>
      <c r="DD320">
        <v>5.0000000000000001E-3</v>
      </c>
      <c r="DE320" t="s">
        <v>592</v>
      </c>
      <c r="DF320" t="s">
        <v>592</v>
      </c>
      <c r="DG320" t="s">
        <v>643</v>
      </c>
      <c r="DI320">
        <v>1E-3</v>
      </c>
      <c r="DJ320" t="s">
        <v>562</v>
      </c>
      <c r="DK320" t="s">
        <v>562</v>
      </c>
      <c r="DL320" t="s">
        <v>643</v>
      </c>
      <c r="DN320">
        <v>0.01</v>
      </c>
      <c r="DO320" t="s">
        <v>563</v>
      </c>
      <c r="DP320" t="s">
        <v>563</v>
      </c>
      <c r="DQ320" t="s">
        <v>643</v>
      </c>
      <c r="DS320">
        <v>0.01</v>
      </c>
      <c r="DT320" t="s">
        <v>563</v>
      </c>
      <c r="DU320" t="s">
        <v>563</v>
      </c>
      <c r="DV320" t="s">
        <v>643</v>
      </c>
    </row>
    <row r="321" spans="1:126" x14ac:dyDescent="0.25">
      <c r="A321" t="s">
        <v>281</v>
      </c>
      <c r="B321" t="s">
        <v>403</v>
      </c>
      <c r="C321" t="s">
        <v>9</v>
      </c>
      <c r="D321" s="1">
        <v>43561.472222222219</v>
      </c>
      <c r="E321" t="s">
        <v>408</v>
      </c>
      <c r="F321" t="s">
        <v>408</v>
      </c>
      <c r="G321" t="s">
        <v>284</v>
      </c>
      <c r="H321">
        <v>0.05</v>
      </c>
      <c r="I321">
        <v>0.13100000000000001</v>
      </c>
      <c r="J321">
        <v>1.2</v>
      </c>
      <c r="K321" t="s">
        <v>643</v>
      </c>
      <c r="M321">
        <v>1E-3</v>
      </c>
      <c r="N321" t="s">
        <v>562</v>
      </c>
      <c r="O321" t="s">
        <v>562</v>
      </c>
      <c r="P321" t="s">
        <v>643</v>
      </c>
      <c r="R321">
        <v>1E-3</v>
      </c>
      <c r="S321" t="s">
        <v>562</v>
      </c>
      <c r="T321" t="s">
        <v>562</v>
      </c>
      <c r="U321" t="s">
        <v>643</v>
      </c>
      <c r="W321">
        <v>0.01</v>
      </c>
      <c r="X321">
        <v>3.9E-2</v>
      </c>
      <c r="Y321">
        <v>3.9399999999999998E-2</v>
      </c>
      <c r="Z321" t="s">
        <v>643</v>
      </c>
      <c r="AB321">
        <v>1E-3</v>
      </c>
      <c r="AC321" t="s">
        <v>562</v>
      </c>
      <c r="AG321">
        <v>0.05</v>
      </c>
      <c r="AH321">
        <v>0.98699999999999999</v>
      </c>
      <c r="AI321">
        <v>0.997</v>
      </c>
      <c r="AJ321" t="s">
        <v>643</v>
      </c>
      <c r="AL321">
        <v>1E-3</v>
      </c>
      <c r="AM321" t="s">
        <v>562</v>
      </c>
      <c r="AN321" t="s">
        <v>562</v>
      </c>
      <c r="AO321" t="s">
        <v>643</v>
      </c>
      <c r="AR321">
        <v>85</v>
      </c>
      <c r="AV321">
        <v>2.5</v>
      </c>
      <c r="AW321">
        <v>20</v>
      </c>
      <c r="AX321">
        <v>22</v>
      </c>
      <c r="AY321" t="s">
        <v>643</v>
      </c>
      <c r="BA321">
        <v>0.01</v>
      </c>
      <c r="BB321" t="s">
        <v>563</v>
      </c>
      <c r="BC321" t="s">
        <v>563</v>
      </c>
      <c r="BD321" t="s">
        <v>643</v>
      </c>
      <c r="BF321">
        <v>1E-3</v>
      </c>
      <c r="BG321">
        <v>5.0200000000000002E-3</v>
      </c>
      <c r="BH321">
        <v>5.5199999999999997E-3</v>
      </c>
      <c r="BI321" t="s">
        <v>643</v>
      </c>
      <c r="BK321">
        <v>1E-3</v>
      </c>
      <c r="BL321" t="s">
        <v>562</v>
      </c>
      <c r="BM321" t="s">
        <v>562</v>
      </c>
      <c r="BN321" t="s">
        <v>643</v>
      </c>
      <c r="BP321">
        <v>0.01</v>
      </c>
      <c r="BQ321" t="s">
        <v>563</v>
      </c>
      <c r="BR321" t="s">
        <v>563</v>
      </c>
      <c r="BS321" t="s">
        <v>643</v>
      </c>
      <c r="BU321">
        <v>0.1</v>
      </c>
      <c r="BV321">
        <v>0.223</v>
      </c>
      <c r="BW321">
        <v>2.1</v>
      </c>
      <c r="BX321" t="s">
        <v>643</v>
      </c>
      <c r="BZ321">
        <v>0.01</v>
      </c>
      <c r="CA321" t="s">
        <v>563</v>
      </c>
      <c r="CB321" t="s">
        <v>563</v>
      </c>
      <c r="CC321" t="s">
        <v>643</v>
      </c>
      <c r="CF321">
        <v>259</v>
      </c>
      <c r="CJ321">
        <v>0.01</v>
      </c>
      <c r="CK321">
        <v>0.27300000000000002</v>
      </c>
      <c r="CL321">
        <v>0.28100000000000003</v>
      </c>
      <c r="CM321" t="s">
        <v>643</v>
      </c>
      <c r="CO321">
        <v>1E-4</v>
      </c>
      <c r="CP321" t="s">
        <v>588</v>
      </c>
      <c r="CQ321" t="s">
        <v>588</v>
      </c>
      <c r="CR321" t="s">
        <v>643</v>
      </c>
      <c r="CT321">
        <v>0.01</v>
      </c>
      <c r="CU321" t="s">
        <v>563</v>
      </c>
      <c r="CV321" t="s">
        <v>563</v>
      </c>
      <c r="CW321" t="s">
        <v>643</v>
      </c>
      <c r="CY321">
        <v>0.01</v>
      </c>
      <c r="CZ321" t="s">
        <v>563</v>
      </c>
      <c r="DA321" t="s">
        <v>563</v>
      </c>
      <c r="DB321" t="s">
        <v>643</v>
      </c>
      <c r="DD321">
        <v>5.0000000000000001E-3</v>
      </c>
      <c r="DE321" t="s">
        <v>592</v>
      </c>
      <c r="DF321" t="s">
        <v>592</v>
      </c>
      <c r="DG321" t="s">
        <v>643</v>
      </c>
      <c r="DI321">
        <v>1E-3</v>
      </c>
      <c r="DJ321" t="s">
        <v>562</v>
      </c>
      <c r="DK321" t="s">
        <v>562</v>
      </c>
      <c r="DL321" t="s">
        <v>643</v>
      </c>
      <c r="DN321">
        <v>0.01</v>
      </c>
      <c r="DO321" t="s">
        <v>563</v>
      </c>
      <c r="DP321" t="s">
        <v>563</v>
      </c>
      <c r="DQ321" t="s">
        <v>643</v>
      </c>
      <c r="DS321">
        <v>0.01</v>
      </c>
      <c r="DT321" t="s">
        <v>563</v>
      </c>
      <c r="DU321" t="s">
        <v>563</v>
      </c>
      <c r="DV321" t="s">
        <v>643</v>
      </c>
    </row>
    <row r="322" spans="1:126" x14ac:dyDescent="0.25">
      <c r="A322" t="s">
        <v>281</v>
      </c>
      <c r="B322" t="s">
        <v>403</v>
      </c>
      <c r="C322" t="s">
        <v>9</v>
      </c>
      <c r="D322" s="1">
        <v>43561.481944444444</v>
      </c>
      <c r="E322" t="s">
        <v>409</v>
      </c>
      <c r="F322" t="s">
        <v>409</v>
      </c>
      <c r="G322" t="s">
        <v>286</v>
      </c>
      <c r="H322">
        <v>0.05</v>
      </c>
      <c r="I322">
        <v>0.14499999999999999</v>
      </c>
      <c r="J322">
        <v>1.4</v>
      </c>
      <c r="K322" t="s">
        <v>643</v>
      </c>
      <c r="M322">
        <v>1E-3</v>
      </c>
      <c r="N322" t="s">
        <v>562</v>
      </c>
      <c r="O322" t="s">
        <v>562</v>
      </c>
      <c r="P322" t="s">
        <v>643</v>
      </c>
      <c r="R322">
        <v>1E-3</v>
      </c>
      <c r="S322">
        <v>1.31E-3</v>
      </c>
      <c r="T322">
        <v>2.5400000000000002E-3</v>
      </c>
      <c r="U322" t="s">
        <v>643</v>
      </c>
      <c r="W322">
        <v>0.01</v>
      </c>
      <c r="X322">
        <v>4.1700000000000001E-2</v>
      </c>
      <c r="Y322">
        <v>4.4200000000000003E-2</v>
      </c>
      <c r="Z322" t="s">
        <v>643</v>
      </c>
      <c r="AB322">
        <v>1E-3</v>
      </c>
      <c r="AC322" t="s">
        <v>562</v>
      </c>
      <c r="AG322">
        <v>0.05</v>
      </c>
      <c r="AH322">
        <v>1</v>
      </c>
      <c r="AI322">
        <v>1.1000000000000001</v>
      </c>
      <c r="AJ322" t="s">
        <v>643</v>
      </c>
      <c r="AL322">
        <v>1E-3</v>
      </c>
      <c r="AM322" t="s">
        <v>562</v>
      </c>
      <c r="AN322" t="s">
        <v>562</v>
      </c>
      <c r="AO322" t="s">
        <v>643</v>
      </c>
      <c r="AR322">
        <v>85</v>
      </c>
      <c r="AV322">
        <v>2.5</v>
      </c>
      <c r="AW322">
        <v>19</v>
      </c>
      <c r="AX322">
        <v>22</v>
      </c>
      <c r="AY322" t="s">
        <v>643</v>
      </c>
      <c r="BA322">
        <v>0.01</v>
      </c>
      <c r="BB322" t="s">
        <v>563</v>
      </c>
      <c r="BC322" t="s">
        <v>563</v>
      </c>
      <c r="BD322" t="s">
        <v>643</v>
      </c>
      <c r="BF322">
        <v>1E-3</v>
      </c>
      <c r="BG322">
        <v>5.7499999999999999E-3</v>
      </c>
      <c r="BH322">
        <v>5.9300000000000004E-3</v>
      </c>
      <c r="BI322" t="s">
        <v>643</v>
      </c>
      <c r="BK322">
        <v>1E-3</v>
      </c>
      <c r="BL322" t="s">
        <v>562</v>
      </c>
      <c r="BM322" t="s">
        <v>562</v>
      </c>
      <c r="BN322" t="s">
        <v>643</v>
      </c>
      <c r="BP322">
        <v>0.01</v>
      </c>
      <c r="BQ322" t="s">
        <v>563</v>
      </c>
      <c r="BR322" t="s">
        <v>563</v>
      </c>
      <c r="BS322" t="s">
        <v>643</v>
      </c>
      <c r="BU322">
        <v>0.1</v>
      </c>
      <c r="BV322">
        <v>0.24399999999999999</v>
      </c>
      <c r="BW322">
        <v>2</v>
      </c>
      <c r="BX322" t="s">
        <v>643</v>
      </c>
      <c r="BZ322">
        <v>0.01</v>
      </c>
      <c r="CA322" t="s">
        <v>563</v>
      </c>
      <c r="CB322" t="s">
        <v>563</v>
      </c>
      <c r="CC322" t="s">
        <v>643</v>
      </c>
      <c r="CF322">
        <v>220</v>
      </c>
      <c r="CJ322">
        <v>0.01</v>
      </c>
      <c r="CK322">
        <v>0.29499999999999998</v>
      </c>
      <c r="CL322">
        <v>0.29799999999999999</v>
      </c>
      <c r="CM322" t="s">
        <v>643</v>
      </c>
      <c r="CO322">
        <v>1E-4</v>
      </c>
      <c r="CP322" t="s">
        <v>588</v>
      </c>
      <c r="CQ322" t="s">
        <v>588</v>
      </c>
      <c r="CR322" t="s">
        <v>643</v>
      </c>
      <c r="CT322">
        <v>0.01</v>
      </c>
      <c r="CU322" t="s">
        <v>563</v>
      </c>
      <c r="CV322" t="s">
        <v>563</v>
      </c>
      <c r="CW322" t="s">
        <v>643</v>
      </c>
      <c r="CY322">
        <v>0.01</v>
      </c>
      <c r="CZ322" t="s">
        <v>563</v>
      </c>
      <c r="DA322" t="s">
        <v>563</v>
      </c>
      <c r="DB322" t="s">
        <v>643</v>
      </c>
      <c r="DD322">
        <v>5.0000000000000001E-3</v>
      </c>
      <c r="DE322" t="s">
        <v>592</v>
      </c>
      <c r="DF322" t="s">
        <v>592</v>
      </c>
      <c r="DG322" t="s">
        <v>643</v>
      </c>
      <c r="DI322">
        <v>1E-3</v>
      </c>
      <c r="DJ322" t="s">
        <v>562</v>
      </c>
      <c r="DK322" t="s">
        <v>562</v>
      </c>
      <c r="DL322" t="s">
        <v>643</v>
      </c>
      <c r="DN322">
        <v>0.01</v>
      </c>
      <c r="DO322" t="s">
        <v>563</v>
      </c>
      <c r="DP322" t="s">
        <v>563</v>
      </c>
      <c r="DQ322" t="s">
        <v>643</v>
      </c>
      <c r="DS322">
        <v>0.01</v>
      </c>
      <c r="DT322" t="s">
        <v>563</v>
      </c>
      <c r="DU322">
        <v>5.6899999999999999E-2</v>
      </c>
      <c r="DV322" t="s">
        <v>643</v>
      </c>
    </row>
    <row r="323" spans="1:126" x14ac:dyDescent="0.25">
      <c r="A323" t="s">
        <v>281</v>
      </c>
      <c r="B323" t="s">
        <v>410</v>
      </c>
      <c r="C323" t="s">
        <v>9</v>
      </c>
      <c r="D323" s="1">
        <v>43510.373611111114</v>
      </c>
      <c r="E323" t="s">
        <v>411</v>
      </c>
      <c r="F323" t="s">
        <v>411</v>
      </c>
      <c r="G323" t="s">
        <v>284</v>
      </c>
      <c r="H323">
        <v>0.05</v>
      </c>
      <c r="I323">
        <v>3.3</v>
      </c>
      <c r="J323">
        <v>3.5</v>
      </c>
      <c r="K323" t="s">
        <v>643</v>
      </c>
      <c r="M323">
        <v>1E-3</v>
      </c>
      <c r="N323" t="s">
        <v>562</v>
      </c>
      <c r="O323" t="s">
        <v>562</v>
      </c>
      <c r="P323" t="s">
        <v>643</v>
      </c>
      <c r="R323">
        <v>1E-3</v>
      </c>
      <c r="S323">
        <v>1.7700000000000001E-3</v>
      </c>
      <c r="T323">
        <v>2.0400000000000001E-3</v>
      </c>
      <c r="U323" t="s">
        <v>643</v>
      </c>
      <c r="W323">
        <v>0.01</v>
      </c>
      <c r="X323">
        <v>4.4200000000000003E-2</v>
      </c>
      <c r="Y323">
        <v>5.7200000000000001E-2</v>
      </c>
      <c r="Z323" t="s">
        <v>643</v>
      </c>
      <c r="AB323">
        <v>1E-3</v>
      </c>
      <c r="AC323" t="s">
        <v>562</v>
      </c>
      <c r="AG323">
        <v>0.05</v>
      </c>
      <c r="AH323" t="s">
        <v>565</v>
      </c>
      <c r="AI323">
        <v>8.1000000000000003E-2</v>
      </c>
      <c r="AJ323" t="s">
        <v>643</v>
      </c>
      <c r="AL323">
        <v>1E-3</v>
      </c>
      <c r="AM323" t="s">
        <v>562</v>
      </c>
      <c r="AN323" t="s">
        <v>562</v>
      </c>
      <c r="AO323" t="s">
        <v>643</v>
      </c>
      <c r="AR323">
        <v>23</v>
      </c>
      <c r="AV323">
        <v>2</v>
      </c>
      <c r="AW323" t="s">
        <v>559</v>
      </c>
      <c r="AX323" t="s">
        <v>559</v>
      </c>
      <c r="AY323" t="s">
        <v>643</v>
      </c>
      <c r="BA323">
        <v>0.01</v>
      </c>
      <c r="BB323" t="s">
        <v>563</v>
      </c>
      <c r="BC323" t="s">
        <v>563</v>
      </c>
      <c r="BD323" t="s">
        <v>643</v>
      </c>
      <c r="BF323">
        <v>1E-3</v>
      </c>
      <c r="BG323">
        <v>1.8429999999999998E-2</v>
      </c>
      <c r="BH323">
        <v>2.2669999999999999E-2</v>
      </c>
      <c r="BI323" t="s">
        <v>643</v>
      </c>
      <c r="BK323">
        <v>1E-3</v>
      </c>
      <c r="BL323" t="s">
        <v>562</v>
      </c>
      <c r="BM323" t="s">
        <v>562</v>
      </c>
      <c r="BN323" t="s">
        <v>643</v>
      </c>
      <c r="BP323">
        <v>0.01</v>
      </c>
      <c r="BQ323" t="s">
        <v>563</v>
      </c>
      <c r="BR323" t="s">
        <v>563</v>
      </c>
      <c r="BS323" t="s">
        <v>643</v>
      </c>
      <c r="BU323">
        <v>0.1</v>
      </c>
      <c r="BV323">
        <v>1.5</v>
      </c>
      <c r="BW323">
        <v>2.5</v>
      </c>
      <c r="BX323" t="s">
        <v>643</v>
      </c>
      <c r="BZ323">
        <v>0.01</v>
      </c>
      <c r="CA323" t="s">
        <v>563</v>
      </c>
      <c r="CB323" t="s">
        <v>563</v>
      </c>
      <c r="CC323" t="s">
        <v>643</v>
      </c>
      <c r="CF323">
        <v>27</v>
      </c>
      <c r="CJ323">
        <v>0.01</v>
      </c>
      <c r="CK323">
        <v>0.55900000000000005</v>
      </c>
      <c r="CL323">
        <v>0.71</v>
      </c>
      <c r="CM323" t="s">
        <v>643</v>
      </c>
      <c r="CO323">
        <v>1E-4</v>
      </c>
      <c r="CP323" t="s">
        <v>588</v>
      </c>
      <c r="CQ323" t="s">
        <v>588</v>
      </c>
      <c r="CR323" t="s">
        <v>643</v>
      </c>
      <c r="CT323">
        <v>0.01</v>
      </c>
      <c r="CU323" t="s">
        <v>563</v>
      </c>
      <c r="CV323" t="s">
        <v>563</v>
      </c>
      <c r="CW323" t="s">
        <v>643</v>
      </c>
      <c r="CY323">
        <v>0.01</v>
      </c>
      <c r="CZ323">
        <v>1.2200000000000001E-2</v>
      </c>
      <c r="DA323">
        <v>1.35E-2</v>
      </c>
      <c r="DB323" t="s">
        <v>643</v>
      </c>
      <c r="DD323">
        <v>5.0000000000000001E-3</v>
      </c>
      <c r="DE323" t="s">
        <v>592</v>
      </c>
      <c r="DF323" t="s">
        <v>592</v>
      </c>
      <c r="DG323" t="s">
        <v>643</v>
      </c>
      <c r="DI323">
        <v>1E-3</v>
      </c>
      <c r="DJ323" t="s">
        <v>562</v>
      </c>
      <c r="DK323" t="s">
        <v>562</v>
      </c>
      <c r="DL323" t="s">
        <v>643</v>
      </c>
      <c r="DN323">
        <v>0.01</v>
      </c>
      <c r="DO323" t="s">
        <v>563</v>
      </c>
      <c r="DP323" t="s">
        <v>563</v>
      </c>
      <c r="DQ323" t="s">
        <v>643</v>
      </c>
      <c r="DS323">
        <v>0.01</v>
      </c>
      <c r="DT323">
        <v>5.4600000000000003E-2</v>
      </c>
      <c r="DU323">
        <v>5.6599999999999998E-2</v>
      </c>
      <c r="DV323" t="s">
        <v>643</v>
      </c>
    </row>
    <row r="324" spans="1:126" x14ac:dyDescent="0.25">
      <c r="A324" t="s">
        <v>281</v>
      </c>
      <c r="B324" t="s">
        <v>410</v>
      </c>
      <c r="C324" t="s">
        <v>9</v>
      </c>
      <c r="D324" s="1">
        <v>43510.385416666664</v>
      </c>
      <c r="E324" t="s">
        <v>412</v>
      </c>
      <c r="F324" t="s">
        <v>412</v>
      </c>
      <c r="G324" t="s">
        <v>286</v>
      </c>
      <c r="H324">
        <v>0.05</v>
      </c>
      <c r="I324">
        <v>3.7</v>
      </c>
      <c r="J324">
        <v>3.9</v>
      </c>
      <c r="K324" t="s">
        <v>643</v>
      </c>
      <c r="M324">
        <v>1E-3</v>
      </c>
      <c r="N324" t="s">
        <v>562</v>
      </c>
      <c r="O324" t="s">
        <v>562</v>
      </c>
      <c r="P324" t="s">
        <v>643</v>
      </c>
      <c r="R324">
        <v>1E-3</v>
      </c>
      <c r="S324">
        <v>1.7600000000000001E-3</v>
      </c>
      <c r="T324">
        <v>1.92E-3</v>
      </c>
      <c r="U324" t="s">
        <v>643</v>
      </c>
      <c r="W324">
        <v>0.01</v>
      </c>
      <c r="X324">
        <v>5.5E-2</v>
      </c>
      <c r="Y324">
        <v>6.5699999999999995E-2</v>
      </c>
      <c r="Z324" t="s">
        <v>643</v>
      </c>
      <c r="AB324">
        <v>1E-3</v>
      </c>
      <c r="AC324" t="s">
        <v>562</v>
      </c>
      <c r="AG324">
        <v>0.05</v>
      </c>
      <c r="AH324" t="s">
        <v>565</v>
      </c>
      <c r="AI324">
        <v>6.3E-2</v>
      </c>
      <c r="AJ324" t="s">
        <v>643</v>
      </c>
      <c r="AL324">
        <v>1E-3</v>
      </c>
      <c r="AM324" t="s">
        <v>562</v>
      </c>
      <c r="AN324" t="s">
        <v>562</v>
      </c>
      <c r="AO324" t="s">
        <v>643</v>
      </c>
      <c r="AR324">
        <v>23</v>
      </c>
      <c r="AV324">
        <v>2</v>
      </c>
      <c r="AW324" t="s">
        <v>559</v>
      </c>
      <c r="AX324" t="s">
        <v>559</v>
      </c>
      <c r="AY324" t="s">
        <v>643</v>
      </c>
      <c r="BA324">
        <v>0.01</v>
      </c>
      <c r="BB324" t="s">
        <v>563</v>
      </c>
      <c r="BC324" t="s">
        <v>563</v>
      </c>
      <c r="BD324" t="s">
        <v>643</v>
      </c>
      <c r="BF324">
        <v>1E-3</v>
      </c>
      <c r="BG324">
        <v>2.2110000000000001E-2</v>
      </c>
      <c r="BH324">
        <v>2.2769999999999999E-2</v>
      </c>
      <c r="BI324" t="s">
        <v>643</v>
      </c>
      <c r="BK324">
        <v>1E-3</v>
      </c>
      <c r="BL324" t="s">
        <v>562</v>
      </c>
      <c r="BM324" t="s">
        <v>562</v>
      </c>
      <c r="BN324" t="s">
        <v>643</v>
      </c>
      <c r="BP324">
        <v>0.01</v>
      </c>
      <c r="BQ324" t="s">
        <v>563</v>
      </c>
      <c r="BR324" t="s">
        <v>563</v>
      </c>
      <c r="BS324" t="s">
        <v>643</v>
      </c>
      <c r="BU324">
        <v>0.1</v>
      </c>
      <c r="BV324">
        <v>1.5</v>
      </c>
      <c r="BW324">
        <v>3.1</v>
      </c>
      <c r="BX324" t="s">
        <v>643</v>
      </c>
      <c r="BZ324">
        <v>0.01</v>
      </c>
      <c r="CA324" t="s">
        <v>563</v>
      </c>
      <c r="CB324" t="s">
        <v>563</v>
      </c>
      <c r="CC324" t="s">
        <v>643</v>
      </c>
      <c r="CF324">
        <v>25</v>
      </c>
      <c r="CJ324">
        <v>0.01</v>
      </c>
      <c r="CK324">
        <v>0.67200000000000004</v>
      </c>
      <c r="CL324">
        <v>0.67700000000000005</v>
      </c>
      <c r="CM324" t="s">
        <v>643</v>
      </c>
      <c r="CO324">
        <v>1E-4</v>
      </c>
      <c r="CP324" t="s">
        <v>588</v>
      </c>
      <c r="CQ324" t="s">
        <v>588</v>
      </c>
      <c r="CR324" t="s">
        <v>643</v>
      </c>
      <c r="CT324">
        <v>0.01</v>
      </c>
      <c r="CU324" t="s">
        <v>563</v>
      </c>
      <c r="CV324" t="s">
        <v>563</v>
      </c>
      <c r="CW324" t="s">
        <v>643</v>
      </c>
      <c r="CY324">
        <v>0.01</v>
      </c>
      <c r="CZ324">
        <v>1.2699999999999999E-2</v>
      </c>
      <c r="DA324">
        <v>1.9900000000000001E-2</v>
      </c>
      <c r="DB324" t="s">
        <v>643</v>
      </c>
      <c r="DD324">
        <v>5.0000000000000001E-3</v>
      </c>
      <c r="DE324" t="s">
        <v>592</v>
      </c>
      <c r="DF324" t="s">
        <v>592</v>
      </c>
      <c r="DG324" t="s">
        <v>643</v>
      </c>
      <c r="DI324">
        <v>1E-3</v>
      </c>
      <c r="DJ324" t="s">
        <v>562</v>
      </c>
      <c r="DK324" t="s">
        <v>562</v>
      </c>
      <c r="DL324" t="s">
        <v>643</v>
      </c>
      <c r="DN324">
        <v>0.01</v>
      </c>
      <c r="DO324" t="s">
        <v>563</v>
      </c>
      <c r="DP324" t="s">
        <v>563</v>
      </c>
      <c r="DQ324" t="s">
        <v>643</v>
      </c>
      <c r="DS324">
        <v>0.01</v>
      </c>
      <c r="DT324">
        <v>2.1899999999999999E-2</v>
      </c>
      <c r="DU324">
        <v>2.1899999999999999E-2</v>
      </c>
      <c r="DV324" t="s">
        <v>643</v>
      </c>
    </row>
    <row r="325" spans="1:126" x14ac:dyDescent="0.25">
      <c r="A325" t="s">
        <v>281</v>
      </c>
      <c r="B325" t="s">
        <v>410</v>
      </c>
      <c r="C325" t="s">
        <v>9</v>
      </c>
      <c r="D325" s="1">
        <v>43539.40625</v>
      </c>
      <c r="E325" t="s">
        <v>413</v>
      </c>
      <c r="F325" t="s">
        <v>413</v>
      </c>
      <c r="G325" t="s">
        <v>284</v>
      </c>
      <c r="H325">
        <v>0.05</v>
      </c>
      <c r="I325">
        <v>0.80900000000000005</v>
      </c>
      <c r="J325">
        <v>1.6</v>
      </c>
      <c r="K325" t="s">
        <v>643</v>
      </c>
      <c r="M325">
        <v>1E-3</v>
      </c>
      <c r="N325" t="s">
        <v>562</v>
      </c>
      <c r="O325" t="s">
        <v>562</v>
      </c>
      <c r="P325" t="s">
        <v>643</v>
      </c>
      <c r="R325">
        <v>1E-3</v>
      </c>
      <c r="S325">
        <v>1.49E-3</v>
      </c>
      <c r="T325">
        <v>2.3900000000000002E-3</v>
      </c>
      <c r="U325" t="s">
        <v>643</v>
      </c>
      <c r="W325">
        <v>0.01</v>
      </c>
      <c r="X325">
        <v>5.0799999999999998E-2</v>
      </c>
      <c r="Y325">
        <v>6.7900000000000002E-2</v>
      </c>
      <c r="Z325" t="s">
        <v>643</v>
      </c>
      <c r="AB325">
        <v>1E-3</v>
      </c>
      <c r="AC325" t="s">
        <v>562</v>
      </c>
      <c r="AG325">
        <v>0.05</v>
      </c>
      <c r="AH325">
        <v>0.13700000000000001</v>
      </c>
      <c r="AI325">
        <v>0.153</v>
      </c>
      <c r="AJ325" t="s">
        <v>643</v>
      </c>
      <c r="AL325">
        <v>1E-3</v>
      </c>
      <c r="AM325" t="s">
        <v>562</v>
      </c>
      <c r="AN325" t="s">
        <v>562</v>
      </c>
      <c r="AO325" t="s">
        <v>643</v>
      </c>
      <c r="AR325">
        <v>18</v>
      </c>
      <c r="AV325">
        <v>2.5</v>
      </c>
      <c r="AW325">
        <v>39</v>
      </c>
      <c r="AX325">
        <v>46</v>
      </c>
      <c r="AY325" t="s">
        <v>643</v>
      </c>
      <c r="BA325">
        <v>0.01</v>
      </c>
      <c r="BB325" t="s">
        <v>563</v>
      </c>
      <c r="BC325" t="s">
        <v>563</v>
      </c>
      <c r="BD325" t="s">
        <v>643</v>
      </c>
      <c r="BF325">
        <v>1E-3</v>
      </c>
      <c r="BG325">
        <v>5.5799999999999999E-3</v>
      </c>
      <c r="BH325">
        <v>8.6300000000000005E-3</v>
      </c>
      <c r="BI325" t="s">
        <v>643</v>
      </c>
      <c r="BK325">
        <v>1E-3</v>
      </c>
      <c r="BL325" t="s">
        <v>562</v>
      </c>
      <c r="BM325" t="s">
        <v>562</v>
      </c>
      <c r="BN325" t="s">
        <v>643</v>
      </c>
      <c r="BP325">
        <v>0.01</v>
      </c>
      <c r="BQ325" t="s">
        <v>563</v>
      </c>
      <c r="BR325" t="s">
        <v>563</v>
      </c>
      <c r="BS325" t="s">
        <v>643</v>
      </c>
      <c r="BU325">
        <v>0.1</v>
      </c>
      <c r="BV325">
        <v>1.6</v>
      </c>
      <c r="BW325">
        <v>5</v>
      </c>
      <c r="BX325" t="s">
        <v>643</v>
      </c>
      <c r="BZ325">
        <v>0.01</v>
      </c>
      <c r="CA325" t="s">
        <v>563</v>
      </c>
      <c r="CB325" t="s">
        <v>563</v>
      </c>
      <c r="CC325" t="s">
        <v>643</v>
      </c>
      <c r="CF325">
        <v>37</v>
      </c>
      <c r="CJ325">
        <v>0.01</v>
      </c>
      <c r="CK325">
        <v>0.28299999999999997</v>
      </c>
      <c r="CL325">
        <v>0.38400000000000001</v>
      </c>
      <c r="CM325" t="s">
        <v>643</v>
      </c>
      <c r="CO325">
        <v>1E-4</v>
      </c>
      <c r="CP325" t="s">
        <v>588</v>
      </c>
      <c r="CQ325" t="s">
        <v>588</v>
      </c>
      <c r="CR325" t="s">
        <v>643</v>
      </c>
      <c r="CT325">
        <v>0.01</v>
      </c>
      <c r="CU325" t="s">
        <v>563</v>
      </c>
      <c r="CV325" t="s">
        <v>563</v>
      </c>
      <c r="CW325" t="s">
        <v>643</v>
      </c>
      <c r="CY325">
        <v>0.01</v>
      </c>
      <c r="CZ325" t="s">
        <v>563</v>
      </c>
      <c r="DA325" t="s">
        <v>563</v>
      </c>
      <c r="DB325" t="s">
        <v>643</v>
      </c>
      <c r="DD325">
        <v>5.0000000000000001E-3</v>
      </c>
      <c r="DE325" t="s">
        <v>592</v>
      </c>
      <c r="DF325" t="s">
        <v>592</v>
      </c>
      <c r="DG325" t="s">
        <v>643</v>
      </c>
      <c r="DI325">
        <v>1E-3</v>
      </c>
      <c r="DJ325" t="s">
        <v>562</v>
      </c>
      <c r="DK325" t="s">
        <v>562</v>
      </c>
      <c r="DL325" t="s">
        <v>643</v>
      </c>
      <c r="DN325">
        <v>0.01</v>
      </c>
      <c r="DO325" t="s">
        <v>563</v>
      </c>
      <c r="DP325" t="s">
        <v>563</v>
      </c>
      <c r="DQ325" t="s">
        <v>643</v>
      </c>
      <c r="DS325">
        <v>0.01</v>
      </c>
      <c r="DT325" t="s">
        <v>563</v>
      </c>
      <c r="DU325" t="s">
        <v>563</v>
      </c>
      <c r="DV325" t="s">
        <v>643</v>
      </c>
    </row>
    <row r="326" spans="1:126" x14ac:dyDescent="0.25">
      <c r="A326" t="s">
        <v>281</v>
      </c>
      <c r="B326" t="s">
        <v>410</v>
      </c>
      <c r="C326" t="s">
        <v>9</v>
      </c>
      <c r="D326" s="1">
        <v>43539.427083333336</v>
      </c>
      <c r="E326" t="s">
        <v>414</v>
      </c>
      <c r="F326" t="s">
        <v>414</v>
      </c>
      <c r="G326" t="s">
        <v>286</v>
      </c>
      <c r="H326">
        <v>0.05</v>
      </c>
      <c r="I326">
        <v>0.81200000000000006</v>
      </c>
      <c r="J326">
        <v>2.1</v>
      </c>
      <c r="K326" t="s">
        <v>643</v>
      </c>
      <c r="M326">
        <v>1E-3</v>
      </c>
      <c r="N326" t="s">
        <v>562</v>
      </c>
      <c r="O326" t="s">
        <v>562</v>
      </c>
      <c r="P326" t="s">
        <v>643</v>
      </c>
      <c r="R326">
        <v>1E-3</v>
      </c>
      <c r="S326">
        <v>1.48E-3</v>
      </c>
      <c r="T326">
        <v>3.5999999999999999E-3</v>
      </c>
      <c r="U326" t="s">
        <v>643</v>
      </c>
      <c r="W326">
        <v>0.01</v>
      </c>
      <c r="X326">
        <v>4.7600000000000003E-2</v>
      </c>
      <c r="Y326">
        <v>6.4500000000000002E-2</v>
      </c>
      <c r="Z326" t="s">
        <v>643</v>
      </c>
      <c r="AB326">
        <v>1E-3</v>
      </c>
      <c r="AC326" t="s">
        <v>562</v>
      </c>
      <c r="AG326">
        <v>0.05</v>
      </c>
      <c r="AH326">
        <v>0.152</v>
      </c>
      <c r="AI326">
        <v>0.36899999999999999</v>
      </c>
      <c r="AJ326" t="s">
        <v>643</v>
      </c>
      <c r="AL326">
        <v>1E-3</v>
      </c>
      <c r="AM326" t="s">
        <v>562</v>
      </c>
      <c r="AN326" t="s">
        <v>562</v>
      </c>
      <c r="AO326" t="s">
        <v>643</v>
      </c>
      <c r="AR326">
        <v>19</v>
      </c>
      <c r="AV326">
        <v>2.5</v>
      </c>
      <c r="AW326">
        <v>41</v>
      </c>
      <c r="AX326">
        <v>45</v>
      </c>
      <c r="AY326" t="s">
        <v>643</v>
      </c>
      <c r="BA326">
        <v>0.01</v>
      </c>
      <c r="BB326" t="s">
        <v>563</v>
      </c>
      <c r="BC326" t="s">
        <v>563</v>
      </c>
      <c r="BD326" t="s">
        <v>643</v>
      </c>
      <c r="BF326">
        <v>1E-3</v>
      </c>
      <c r="BG326">
        <v>5.6899999999999997E-3</v>
      </c>
      <c r="BH326">
        <v>8.6999999999999994E-3</v>
      </c>
      <c r="BI326" t="s">
        <v>643</v>
      </c>
      <c r="BK326">
        <v>1E-3</v>
      </c>
      <c r="BL326" t="s">
        <v>562</v>
      </c>
      <c r="BM326" t="s">
        <v>562</v>
      </c>
      <c r="BN326" t="s">
        <v>643</v>
      </c>
      <c r="BP326">
        <v>0.01</v>
      </c>
      <c r="BQ326" t="s">
        <v>563</v>
      </c>
      <c r="BR326" t="s">
        <v>563</v>
      </c>
      <c r="BS326" t="s">
        <v>643</v>
      </c>
      <c r="BU326">
        <v>0.1</v>
      </c>
      <c r="BV326">
        <v>1.5</v>
      </c>
      <c r="BW326">
        <v>5.3</v>
      </c>
      <c r="BX326" t="s">
        <v>643</v>
      </c>
      <c r="BZ326">
        <v>0.01</v>
      </c>
      <c r="CA326" t="s">
        <v>563</v>
      </c>
      <c r="CB326" t="s">
        <v>563</v>
      </c>
      <c r="CC326" t="s">
        <v>643</v>
      </c>
      <c r="CF326">
        <v>37</v>
      </c>
      <c r="CJ326">
        <v>0.01</v>
      </c>
      <c r="CK326">
        <v>0.28699999999999998</v>
      </c>
      <c r="CL326">
        <v>0.375</v>
      </c>
      <c r="CM326" t="s">
        <v>643</v>
      </c>
      <c r="CO326">
        <v>1E-4</v>
      </c>
      <c r="CP326" t="s">
        <v>588</v>
      </c>
      <c r="CQ326" t="s">
        <v>588</v>
      </c>
      <c r="CR326" t="s">
        <v>643</v>
      </c>
      <c r="CT326">
        <v>0.01</v>
      </c>
      <c r="CU326" t="s">
        <v>563</v>
      </c>
      <c r="CV326" t="s">
        <v>563</v>
      </c>
      <c r="CW326" t="s">
        <v>643</v>
      </c>
      <c r="CY326">
        <v>0.01</v>
      </c>
      <c r="CZ326" t="s">
        <v>563</v>
      </c>
      <c r="DA326" t="s">
        <v>563</v>
      </c>
      <c r="DB326" t="s">
        <v>643</v>
      </c>
      <c r="DD326">
        <v>5.0000000000000001E-3</v>
      </c>
      <c r="DE326" t="s">
        <v>592</v>
      </c>
      <c r="DF326" t="s">
        <v>592</v>
      </c>
      <c r="DG326" t="s">
        <v>643</v>
      </c>
      <c r="DI326">
        <v>1E-3</v>
      </c>
      <c r="DJ326" t="s">
        <v>562</v>
      </c>
      <c r="DK326" t="s">
        <v>562</v>
      </c>
      <c r="DL326" t="s">
        <v>643</v>
      </c>
      <c r="DN326">
        <v>0.01</v>
      </c>
      <c r="DO326" t="s">
        <v>563</v>
      </c>
      <c r="DP326" t="s">
        <v>563</v>
      </c>
      <c r="DQ326" t="s">
        <v>643</v>
      </c>
      <c r="DS326">
        <v>0.01</v>
      </c>
      <c r="DT326" t="s">
        <v>563</v>
      </c>
      <c r="DU326" t="s">
        <v>563</v>
      </c>
      <c r="DV326" t="s">
        <v>643</v>
      </c>
    </row>
    <row r="327" spans="1:126" x14ac:dyDescent="0.25">
      <c r="A327" t="s">
        <v>281</v>
      </c>
      <c r="B327" t="s">
        <v>410</v>
      </c>
      <c r="C327" t="s">
        <v>9</v>
      </c>
      <c r="D327" s="1">
        <v>43561.415972222225</v>
      </c>
      <c r="E327" t="s">
        <v>415</v>
      </c>
      <c r="F327" t="s">
        <v>415</v>
      </c>
      <c r="G327" t="s">
        <v>284</v>
      </c>
      <c r="H327">
        <v>0.05</v>
      </c>
      <c r="I327">
        <v>0.219</v>
      </c>
      <c r="J327">
        <v>1.5</v>
      </c>
      <c r="K327" t="s">
        <v>643</v>
      </c>
      <c r="M327">
        <v>1E-3</v>
      </c>
      <c r="N327" t="s">
        <v>562</v>
      </c>
      <c r="O327" t="s">
        <v>562</v>
      </c>
      <c r="P327" t="s">
        <v>643</v>
      </c>
      <c r="R327">
        <v>1E-3</v>
      </c>
      <c r="S327">
        <v>1.1800000000000001E-3</v>
      </c>
      <c r="T327">
        <v>2.1800000000000001E-3</v>
      </c>
      <c r="U327" t="s">
        <v>643</v>
      </c>
      <c r="W327">
        <v>0.01</v>
      </c>
      <c r="X327">
        <v>4.24E-2</v>
      </c>
      <c r="Y327">
        <v>4.5900000000000003E-2</v>
      </c>
      <c r="Z327" t="s">
        <v>643</v>
      </c>
      <c r="AB327">
        <v>1E-3</v>
      </c>
      <c r="AC327" t="s">
        <v>562</v>
      </c>
      <c r="AG327">
        <v>0.05</v>
      </c>
      <c r="AH327">
        <v>0.76300000000000001</v>
      </c>
      <c r="AI327">
        <v>0.94499999999999995</v>
      </c>
      <c r="AJ327" t="s">
        <v>643</v>
      </c>
      <c r="AL327">
        <v>1E-3</v>
      </c>
      <c r="AM327" t="s">
        <v>562</v>
      </c>
      <c r="AN327" t="s">
        <v>562</v>
      </c>
      <c r="AO327" t="s">
        <v>643</v>
      </c>
      <c r="AR327">
        <v>60</v>
      </c>
      <c r="AV327">
        <v>2.5</v>
      </c>
      <c r="AW327">
        <v>20</v>
      </c>
      <c r="AX327">
        <v>23</v>
      </c>
      <c r="AY327" t="s">
        <v>643</v>
      </c>
      <c r="BA327">
        <v>0.01</v>
      </c>
      <c r="BB327" t="s">
        <v>563</v>
      </c>
      <c r="BC327" t="s">
        <v>563</v>
      </c>
      <c r="BD327" t="s">
        <v>643</v>
      </c>
      <c r="BF327">
        <v>1E-3</v>
      </c>
      <c r="BG327">
        <v>5.5199999999999997E-3</v>
      </c>
      <c r="BH327">
        <v>6.7000000000000002E-3</v>
      </c>
      <c r="BI327" t="s">
        <v>643</v>
      </c>
      <c r="BK327">
        <v>1E-3</v>
      </c>
      <c r="BL327" t="s">
        <v>562</v>
      </c>
      <c r="BM327" t="s">
        <v>562</v>
      </c>
      <c r="BN327" t="s">
        <v>643</v>
      </c>
      <c r="BP327">
        <v>0.01</v>
      </c>
      <c r="BQ327" t="s">
        <v>563</v>
      </c>
      <c r="BR327" t="s">
        <v>563</v>
      </c>
      <c r="BS327" t="s">
        <v>643</v>
      </c>
      <c r="BU327">
        <v>0.1</v>
      </c>
      <c r="BV327">
        <v>0.47499999999999998</v>
      </c>
      <c r="BW327">
        <v>1.9</v>
      </c>
      <c r="BX327" t="s">
        <v>643</v>
      </c>
      <c r="BZ327">
        <v>0.01</v>
      </c>
      <c r="CA327" t="s">
        <v>563</v>
      </c>
      <c r="CB327" t="s">
        <v>563</v>
      </c>
      <c r="CC327" t="s">
        <v>643</v>
      </c>
      <c r="CF327">
        <v>167</v>
      </c>
      <c r="CJ327">
        <v>0.01</v>
      </c>
      <c r="CK327">
        <v>0.27600000000000002</v>
      </c>
      <c r="CL327">
        <v>0.313</v>
      </c>
      <c r="CM327" t="s">
        <v>643</v>
      </c>
      <c r="CO327">
        <v>1E-4</v>
      </c>
      <c r="CP327" t="s">
        <v>588</v>
      </c>
      <c r="CQ327" t="s">
        <v>588</v>
      </c>
      <c r="CR327" t="s">
        <v>643</v>
      </c>
      <c r="CT327">
        <v>0.01</v>
      </c>
      <c r="CU327" t="s">
        <v>563</v>
      </c>
      <c r="CV327" t="s">
        <v>563</v>
      </c>
      <c r="CW327" t="s">
        <v>643</v>
      </c>
      <c r="CY327">
        <v>0.01</v>
      </c>
      <c r="CZ327" t="s">
        <v>563</v>
      </c>
      <c r="DA327" t="s">
        <v>563</v>
      </c>
      <c r="DB327" t="s">
        <v>643</v>
      </c>
      <c r="DD327">
        <v>5.0000000000000001E-3</v>
      </c>
      <c r="DE327" t="s">
        <v>592</v>
      </c>
      <c r="DF327" t="s">
        <v>592</v>
      </c>
      <c r="DG327" t="s">
        <v>643</v>
      </c>
      <c r="DI327">
        <v>1E-3</v>
      </c>
      <c r="DJ327" t="s">
        <v>562</v>
      </c>
      <c r="DK327" t="s">
        <v>562</v>
      </c>
      <c r="DL327" t="s">
        <v>643</v>
      </c>
      <c r="DN327">
        <v>0.01</v>
      </c>
      <c r="DO327" t="s">
        <v>563</v>
      </c>
      <c r="DP327" t="s">
        <v>563</v>
      </c>
      <c r="DQ327" t="s">
        <v>643</v>
      </c>
      <c r="DS327">
        <v>0.01</v>
      </c>
      <c r="DT327">
        <v>1.38E-2</v>
      </c>
      <c r="DU327">
        <v>1.5699999999999999E-2</v>
      </c>
      <c r="DV327" t="s">
        <v>643</v>
      </c>
    </row>
    <row r="328" spans="1:126" x14ac:dyDescent="0.25">
      <c r="A328" t="s">
        <v>281</v>
      </c>
      <c r="B328" t="s">
        <v>410</v>
      </c>
      <c r="C328" t="s">
        <v>9</v>
      </c>
      <c r="D328" s="1">
        <v>43561.431944444441</v>
      </c>
      <c r="E328" t="s">
        <v>416</v>
      </c>
      <c r="F328" t="s">
        <v>416</v>
      </c>
      <c r="G328" t="s">
        <v>286</v>
      </c>
      <c r="H328">
        <v>0.05</v>
      </c>
      <c r="I328">
        <v>0.33300000000000002</v>
      </c>
      <c r="J328">
        <v>1.2</v>
      </c>
      <c r="K328" t="s">
        <v>643</v>
      </c>
      <c r="M328">
        <v>1E-3</v>
      </c>
      <c r="N328" t="s">
        <v>562</v>
      </c>
      <c r="O328" t="s">
        <v>562</v>
      </c>
      <c r="P328" t="s">
        <v>643</v>
      </c>
      <c r="R328">
        <v>1E-3</v>
      </c>
      <c r="S328">
        <v>1.39E-3</v>
      </c>
      <c r="T328">
        <v>1.5E-3</v>
      </c>
      <c r="U328" t="s">
        <v>643</v>
      </c>
      <c r="W328">
        <v>0.01</v>
      </c>
      <c r="X328">
        <v>4.2700000000000002E-2</v>
      </c>
      <c r="Y328">
        <v>4.7199999999999999E-2</v>
      </c>
      <c r="Z328" t="s">
        <v>643</v>
      </c>
      <c r="AB328">
        <v>1E-3</v>
      </c>
      <c r="AC328" t="s">
        <v>562</v>
      </c>
      <c r="AG328">
        <v>0.05</v>
      </c>
      <c r="AH328">
        <v>0.67600000000000005</v>
      </c>
      <c r="AI328">
        <v>0.7</v>
      </c>
      <c r="AJ328" t="s">
        <v>643</v>
      </c>
      <c r="AL328">
        <v>1E-3</v>
      </c>
      <c r="AM328" t="s">
        <v>562</v>
      </c>
      <c r="AN328" t="s">
        <v>562</v>
      </c>
      <c r="AO328" t="s">
        <v>643</v>
      </c>
      <c r="AR328">
        <v>89</v>
      </c>
      <c r="AV328">
        <v>2.5</v>
      </c>
      <c r="AW328">
        <v>20</v>
      </c>
      <c r="AX328">
        <v>24</v>
      </c>
      <c r="AY328" t="s">
        <v>643</v>
      </c>
      <c r="BA328">
        <v>0.01</v>
      </c>
      <c r="BB328" t="s">
        <v>563</v>
      </c>
      <c r="BC328" t="s">
        <v>563</v>
      </c>
      <c r="BD328" t="s">
        <v>643</v>
      </c>
      <c r="BF328">
        <v>1E-3</v>
      </c>
      <c r="BG328">
        <v>6.3600000000000002E-3</v>
      </c>
      <c r="BH328">
        <v>6.6600000000000001E-3</v>
      </c>
      <c r="BI328" t="s">
        <v>643</v>
      </c>
      <c r="BK328">
        <v>1E-3</v>
      </c>
      <c r="BL328" t="s">
        <v>562</v>
      </c>
      <c r="BM328" t="s">
        <v>562</v>
      </c>
      <c r="BN328" t="s">
        <v>643</v>
      </c>
      <c r="BP328">
        <v>0.01</v>
      </c>
      <c r="BQ328" t="s">
        <v>563</v>
      </c>
      <c r="BR328" t="s">
        <v>563</v>
      </c>
      <c r="BS328" t="s">
        <v>643</v>
      </c>
      <c r="BU328">
        <v>0.1</v>
      </c>
      <c r="BV328">
        <v>0.38400000000000001</v>
      </c>
      <c r="BW328">
        <v>1.9</v>
      </c>
      <c r="BX328" t="s">
        <v>643</v>
      </c>
      <c r="BZ328">
        <v>0.01</v>
      </c>
      <c r="CA328" t="s">
        <v>563</v>
      </c>
      <c r="CB328" t="s">
        <v>563</v>
      </c>
      <c r="CC328" t="s">
        <v>643</v>
      </c>
      <c r="CF328">
        <v>189</v>
      </c>
      <c r="CJ328">
        <v>0.01</v>
      </c>
      <c r="CK328">
        <v>0.27400000000000002</v>
      </c>
      <c r="CL328">
        <v>0.33700000000000002</v>
      </c>
      <c r="CM328" t="s">
        <v>643</v>
      </c>
      <c r="CO328">
        <v>1E-4</v>
      </c>
      <c r="CP328" t="s">
        <v>588</v>
      </c>
      <c r="CQ328" t="s">
        <v>588</v>
      </c>
      <c r="CR328" t="s">
        <v>643</v>
      </c>
      <c r="CT328">
        <v>0.01</v>
      </c>
      <c r="CU328" t="s">
        <v>563</v>
      </c>
      <c r="CV328" t="s">
        <v>563</v>
      </c>
      <c r="CW328" t="s">
        <v>643</v>
      </c>
      <c r="CY328">
        <v>0.01</v>
      </c>
      <c r="CZ328" t="s">
        <v>563</v>
      </c>
      <c r="DA328" t="s">
        <v>563</v>
      </c>
      <c r="DB328" t="s">
        <v>643</v>
      </c>
      <c r="DD328">
        <v>5.0000000000000001E-3</v>
      </c>
      <c r="DE328" t="s">
        <v>592</v>
      </c>
      <c r="DF328" t="s">
        <v>592</v>
      </c>
      <c r="DG328" t="s">
        <v>643</v>
      </c>
      <c r="DI328">
        <v>1E-3</v>
      </c>
      <c r="DJ328" t="s">
        <v>562</v>
      </c>
      <c r="DK328" t="s">
        <v>562</v>
      </c>
      <c r="DL328" t="s">
        <v>643</v>
      </c>
      <c r="DN328">
        <v>0.01</v>
      </c>
      <c r="DO328" t="s">
        <v>563</v>
      </c>
      <c r="DP328" t="s">
        <v>563</v>
      </c>
      <c r="DQ328" t="s">
        <v>643</v>
      </c>
      <c r="DS328">
        <v>0.01</v>
      </c>
      <c r="DT328">
        <v>1.5599999999999999E-2</v>
      </c>
      <c r="DU328">
        <v>1.7899999999999999E-2</v>
      </c>
      <c r="DV328" t="s">
        <v>643</v>
      </c>
    </row>
    <row r="329" spans="1:126" x14ac:dyDescent="0.25">
      <c r="A329" t="s">
        <v>281</v>
      </c>
      <c r="B329" t="s">
        <v>417</v>
      </c>
      <c r="C329" t="s">
        <v>9</v>
      </c>
      <c r="D329" s="1">
        <v>43511.640972222223</v>
      </c>
      <c r="E329" t="s">
        <v>418</v>
      </c>
      <c r="F329" t="s">
        <v>418</v>
      </c>
      <c r="G329" t="s">
        <v>284</v>
      </c>
      <c r="H329">
        <v>0.05</v>
      </c>
      <c r="I329" t="s">
        <v>561</v>
      </c>
      <c r="J329">
        <v>0.253</v>
      </c>
      <c r="K329" t="s">
        <v>643</v>
      </c>
      <c r="M329">
        <v>1E-3</v>
      </c>
      <c r="N329" t="s">
        <v>562</v>
      </c>
      <c r="O329" t="s">
        <v>562</v>
      </c>
      <c r="P329" t="s">
        <v>643</v>
      </c>
      <c r="R329">
        <v>1E-3</v>
      </c>
      <c r="S329">
        <v>2.2200000000000002E-3</v>
      </c>
      <c r="T329">
        <v>3.79E-3</v>
      </c>
      <c r="U329" t="s">
        <v>643</v>
      </c>
      <c r="W329">
        <v>0.01</v>
      </c>
      <c r="X329" t="s">
        <v>563</v>
      </c>
      <c r="Y329" t="s">
        <v>563</v>
      </c>
      <c r="Z329" t="s">
        <v>643</v>
      </c>
      <c r="AB329">
        <v>1E-3</v>
      </c>
      <c r="AC329" t="s">
        <v>562</v>
      </c>
      <c r="AG329">
        <v>0.05</v>
      </c>
      <c r="AH329">
        <v>3.7</v>
      </c>
      <c r="AI329">
        <v>4.0999999999999996</v>
      </c>
      <c r="AJ329" t="s">
        <v>643</v>
      </c>
      <c r="AL329">
        <v>1E-3</v>
      </c>
      <c r="AM329" t="s">
        <v>562</v>
      </c>
      <c r="AN329" t="s">
        <v>562</v>
      </c>
      <c r="AO329" t="s">
        <v>643</v>
      </c>
      <c r="AR329">
        <v>431</v>
      </c>
      <c r="AV329">
        <v>2.5</v>
      </c>
      <c r="AW329" t="s">
        <v>564</v>
      </c>
      <c r="AX329" t="s">
        <v>564</v>
      </c>
      <c r="AY329" t="s">
        <v>643</v>
      </c>
      <c r="BA329">
        <v>0.01</v>
      </c>
      <c r="BB329" t="s">
        <v>563</v>
      </c>
      <c r="BC329" t="s">
        <v>563</v>
      </c>
      <c r="BD329" t="s">
        <v>643</v>
      </c>
      <c r="BF329">
        <v>1E-3</v>
      </c>
      <c r="BG329" t="s">
        <v>562</v>
      </c>
      <c r="BH329" t="s">
        <v>562</v>
      </c>
      <c r="BI329" t="s">
        <v>643</v>
      </c>
      <c r="BK329">
        <v>1E-3</v>
      </c>
      <c r="BL329" t="s">
        <v>562</v>
      </c>
      <c r="BM329" t="s">
        <v>562</v>
      </c>
      <c r="BN329" t="s">
        <v>643</v>
      </c>
      <c r="BP329">
        <v>0.01</v>
      </c>
      <c r="BQ329" t="s">
        <v>563</v>
      </c>
      <c r="BR329" t="s">
        <v>563</v>
      </c>
      <c r="BS329" t="s">
        <v>643</v>
      </c>
      <c r="BU329">
        <v>0.1</v>
      </c>
      <c r="BV329" t="s">
        <v>574</v>
      </c>
      <c r="BW329">
        <v>0.19800000000000001</v>
      </c>
      <c r="BX329" t="s">
        <v>643</v>
      </c>
      <c r="BZ329">
        <v>0.01</v>
      </c>
      <c r="CA329" t="s">
        <v>563</v>
      </c>
      <c r="CB329" t="s">
        <v>563</v>
      </c>
      <c r="CC329" t="s">
        <v>643</v>
      </c>
      <c r="CF329">
        <v>1521</v>
      </c>
      <c r="CJ329">
        <v>0.01</v>
      </c>
      <c r="CK329" t="s">
        <v>563</v>
      </c>
      <c r="CL329" t="s">
        <v>563</v>
      </c>
      <c r="CM329" t="s">
        <v>643</v>
      </c>
      <c r="CO329">
        <v>1E-4</v>
      </c>
      <c r="CP329" t="s">
        <v>588</v>
      </c>
      <c r="CQ329" t="s">
        <v>588</v>
      </c>
      <c r="CR329" t="s">
        <v>643</v>
      </c>
      <c r="CT329">
        <v>0.01</v>
      </c>
      <c r="CU329" t="s">
        <v>563</v>
      </c>
      <c r="CV329" t="s">
        <v>563</v>
      </c>
      <c r="CW329" t="s">
        <v>643</v>
      </c>
      <c r="CY329">
        <v>0.01</v>
      </c>
      <c r="CZ329" t="s">
        <v>563</v>
      </c>
      <c r="DA329" t="s">
        <v>563</v>
      </c>
      <c r="DB329" t="s">
        <v>643</v>
      </c>
      <c r="DD329">
        <v>5.0000000000000001E-3</v>
      </c>
      <c r="DE329" t="s">
        <v>592</v>
      </c>
      <c r="DF329" t="s">
        <v>592</v>
      </c>
      <c r="DG329" t="s">
        <v>643</v>
      </c>
      <c r="DI329">
        <v>1E-3</v>
      </c>
      <c r="DJ329" t="s">
        <v>562</v>
      </c>
      <c r="DK329" t="s">
        <v>562</v>
      </c>
      <c r="DL329" t="s">
        <v>643</v>
      </c>
      <c r="DN329">
        <v>0.01</v>
      </c>
      <c r="DO329" t="s">
        <v>563</v>
      </c>
      <c r="DP329" t="s">
        <v>563</v>
      </c>
      <c r="DQ329" t="s">
        <v>643</v>
      </c>
      <c r="DS329">
        <v>0.01</v>
      </c>
      <c r="DT329" t="s">
        <v>563</v>
      </c>
      <c r="DU329" t="s">
        <v>563</v>
      </c>
      <c r="DV329" t="s">
        <v>643</v>
      </c>
    </row>
    <row r="330" spans="1:126" x14ac:dyDescent="0.25">
      <c r="A330" t="s">
        <v>281</v>
      </c>
      <c r="B330" t="s">
        <v>417</v>
      </c>
      <c r="C330" t="s">
        <v>9</v>
      </c>
      <c r="D330" s="1">
        <v>43511.645833333336</v>
      </c>
      <c r="E330" t="s">
        <v>419</v>
      </c>
      <c r="F330" t="s">
        <v>419</v>
      </c>
      <c r="G330" t="s">
        <v>286</v>
      </c>
      <c r="H330">
        <v>0.05</v>
      </c>
      <c r="I330" t="s">
        <v>561</v>
      </c>
      <c r="J330" t="s">
        <v>561</v>
      </c>
      <c r="K330" t="s">
        <v>643</v>
      </c>
      <c r="M330">
        <v>1E-3</v>
      </c>
      <c r="N330" t="s">
        <v>562</v>
      </c>
      <c r="O330" t="s">
        <v>562</v>
      </c>
      <c r="P330" t="s">
        <v>643</v>
      </c>
      <c r="R330">
        <v>1E-3</v>
      </c>
      <c r="S330">
        <v>1.9499999999999999E-3</v>
      </c>
      <c r="T330">
        <v>3.0200000000000001E-3</v>
      </c>
      <c r="U330" t="s">
        <v>643</v>
      </c>
      <c r="W330">
        <v>0.01</v>
      </c>
      <c r="X330" t="s">
        <v>563</v>
      </c>
      <c r="Y330" t="s">
        <v>563</v>
      </c>
      <c r="Z330" t="s">
        <v>643</v>
      </c>
      <c r="AB330">
        <v>1E-3</v>
      </c>
      <c r="AC330" t="s">
        <v>562</v>
      </c>
      <c r="AG330">
        <v>0.05</v>
      </c>
      <c r="AH330">
        <v>2.9</v>
      </c>
      <c r="AI330">
        <v>2.9</v>
      </c>
      <c r="AJ330" t="s">
        <v>643</v>
      </c>
      <c r="AL330">
        <v>1E-3</v>
      </c>
      <c r="AM330" t="s">
        <v>562</v>
      </c>
      <c r="AN330" t="s">
        <v>562</v>
      </c>
      <c r="AO330" t="s">
        <v>643</v>
      </c>
      <c r="AR330">
        <v>381</v>
      </c>
      <c r="AV330">
        <v>2.5</v>
      </c>
      <c r="AW330" t="s">
        <v>564</v>
      </c>
      <c r="AX330" t="s">
        <v>564</v>
      </c>
      <c r="AY330" t="s">
        <v>643</v>
      </c>
      <c r="BA330">
        <v>0.01</v>
      </c>
      <c r="BB330" t="s">
        <v>563</v>
      </c>
      <c r="BC330" t="s">
        <v>563</v>
      </c>
      <c r="BD330" t="s">
        <v>643</v>
      </c>
      <c r="BF330">
        <v>1E-3</v>
      </c>
      <c r="BG330" t="s">
        <v>562</v>
      </c>
      <c r="BH330" t="s">
        <v>562</v>
      </c>
      <c r="BI330" t="s">
        <v>643</v>
      </c>
      <c r="BK330">
        <v>1E-3</v>
      </c>
      <c r="BL330" t="s">
        <v>562</v>
      </c>
      <c r="BM330" t="s">
        <v>562</v>
      </c>
      <c r="BN330" t="s">
        <v>643</v>
      </c>
      <c r="BP330">
        <v>0.01</v>
      </c>
      <c r="BQ330" t="s">
        <v>563</v>
      </c>
      <c r="BR330" t="s">
        <v>563</v>
      </c>
      <c r="BS330" t="s">
        <v>643</v>
      </c>
      <c r="BU330">
        <v>0.1</v>
      </c>
      <c r="BV330" t="s">
        <v>574</v>
      </c>
      <c r="BW330">
        <v>0.13500000000000001</v>
      </c>
      <c r="BX330" t="s">
        <v>643</v>
      </c>
      <c r="BZ330">
        <v>0.01</v>
      </c>
      <c r="CA330" t="s">
        <v>563</v>
      </c>
      <c r="CB330" t="s">
        <v>563</v>
      </c>
      <c r="CC330" t="s">
        <v>643</v>
      </c>
      <c r="CF330">
        <v>1465</v>
      </c>
      <c r="CJ330">
        <v>0.01</v>
      </c>
      <c r="CK330" t="s">
        <v>563</v>
      </c>
      <c r="CL330" t="s">
        <v>563</v>
      </c>
      <c r="CM330" t="s">
        <v>643</v>
      </c>
      <c r="CO330">
        <v>1E-4</v>
      </c>
      <c r="CP330" t="s">
        <v>588</v>
      </c>
      <c r="CQ330" t="s">
        <v>588</v>
      </c>
      <c r="CR330" t="s">
        <v>643</v>
      </c>
      <c r="CT330">
        <v>0.01</v>
      </c>
      <c r="CU330" t="s">
        <v>563</v>
      </c>
      <c r="CV330" t="s">
        <v>563</v>
      </c>
      <c r="CW330" t="s">
        <v>643</v>
      </c>
      <c r="CY330">
        <v>0.01</v>
      </c>
      <c r="CZ330" t="s">
        <v>563</v>
      </c>
      <c r="DA330" t="s">
        <v>563</v>
      </c>
      <c r="DB330" t="s">
        <v>643</v>
      </c>
      <c r="DD330">
        <v>5.0000000000000001E-3</v>
      </c>
      <c r="DE330" t="s">
        <v>592</v>
      </c>
      <c r="DF330" t="s">
        <v>592</v>
      </c>
      <c r="DG330" t="s">
        <v>643</v>
      </c>
      <c r="DI330">
        <v>1E-3</v>
      </c>
      <c r="DJ330" t="s">
        <v>562</v>
      </c>
      <c r="DK330" t="s">
        <v>562</v>
      </c>
      <c r="DL330" t="s">
        <v>643</v>
      </c>
      <c r="DN330">
        <v>0.01</v>
      </c>
      <c r="DO330" t="s">
        <v>563</v>
      </c>
      <c r="DP330" t="s">
        <v>563</v>
      </c>
      <c r="DQ330" t="s">
        <v>643</v>
      </c>
      <c r="DS330">
        <v>0.01</v>
      </c>
      <c r="DT330" t="s">
        <v>563</v>
      </c>
      <c r="DU330" t="s">
        <v>563</v>
      </c>
      <c r="DV330" t="s">
        <v>643</v>
      </c>
    </row>
    <row r="331" spans="1:126" x14ac:dyDescent="0.25">
      <c r="A331" t="s">
        <v>281</v>
      </c>
      <c r="B331" t="s">
        <v>417</v>
      </c>
      <c r="C331" t="s">
        <v>9</v>
      </c>
      <c r="D331" s="1">
        <v>43538.45416666667</v>
      </c>
      <c r="E331" t="s">
        <v>420</v>
      </c>
      <c r="F331" t="s">
        <v>420</v>
      </c>
      <c r="G331" t="s">
        <v>284</v>
      </c>
      <c r="H331">
        <v>0.05</v>
      </c>
      <c r="I331" t="s">
        <v>561</v>
      </c>
      <c r="J331">
        <v>0.55700000000000005</v>
      </c>
      <c r="K331" t="s">
        <v>643</v>
      </c>
      <c r="M331">
        <v>1E-3</v>
      </c>
      <c r="N331" t="s">
        <v>562</v>
      </c>
      <c r="O331" t="s">
        <v>562</v>
      </c>
      <c r="P331" t="s">
        <v>643</v>
      </c>
      <c r="R331">
        <v>1E-3</v>
      </c>
      <c r="S331">
        <v>2.3400000000000001E-3</v>
      </c>
      <c r="T331">
        <v>5.2900000000000004E-3</v>
      </c>
      <c r="U331" t="s">
        <v>643</v>
      </c>
      <c r="W331">
        <v>0.01</v>
      </c>
      <c r="X331" t="s">
        <v>563</v>
      </c>
      <c r="Y331" t="s">
        <v>563</v>
      </c>
      <c r="Z331" t="s">
        <v>643</v>
      </c>
      <c r="AB331">
        <v>1E-3</v>
      </c>
      <c r="AC331" t="s">
        <v>562</v>
      </c>
      <c r="AG331">
        <v>0.05</v>
      </c>
      <c r="AH331">
        <v>4.5999999999999996</v>
      </c>
      <c r="AI331">
        <v>5.7</v>
      </c>
      <c r="AJ331" t="s">
        <v>643</v>
      </c>
      <c r="AL331">
        <v>1E-3</v>
      </c>
      <c r="AM331" t="s">
        <v>562</v>
      </c>
      <c r="AN331" t="s">
        <v>562</v>
      </c>
      <c r="AO331" t="s">
        <v>643</v>
      </c>
      <c r="AR331">
        <v>461</v>
      </c>
      <c r="AV331">
        <v>2.5</v>
      </c>
      <c r="AW331">
        <v>4.0999999999999996</v>
      </c>
      <c r="AX331">
        <v>4.2</v>
      </c>
      <c r="AY331" t="s">
        <v>643</v>
      </c>
      <c r="BA331">
        <v>0.01</v>
      </c>
      <c r="BB331" t="s">
        <v>563</v>
      </c>
      <c r="BC331" t="s">
        <v>563</v>
      </c>
      <c r="BD331" t="s">
        <v>643</v>
      </c>
      <c r="BF331">
        <v>1E-3</v>
      </c>
      <c r="BG331" t="s">
        <v>562</v>
      </c>
      <c r="BH331" t="s">
        <v>562</v>
      </c>
      <c r="BI331" t="s">
        <v>643</v>
      </c>
      <c r="BK331">
        <v>1E-3</v>
      </c>
      <c r="BL331" t="s">
        <v>562</v>
      </c>
      <c r="BM331">
        <v>6.5599999999999999E-3</v>
      </c>
      <c r="BN331" t="s">
        <v>643</v>
      </c>
      <c r="BP331">
        <v>0.01</v>
      </c>
      <c r="BQ331" t="s">
        <v>563</v>
      </c>
      <c r="BR331" t="s">
        <v>563</v>
      </c>
      <c r="BS331" t="s">
        <v>643</v>
      </c>
      <c r="BU331">
        <v>0.1</v>
      </c>
      <c r="BV331" t="s">
        <v>574</v>
      </c>
      <c r="BW331">
        <v>0.78500000000000003</v>
      </c>
      <c r="BX331" t="s">
        <v>643</v>
      </c>
      <c r="BZ331">
        <v>0.01</v>
      </c>
      <c r="CA331" t="s">
        <v>563</v>
      </c>
      <c r="CB331" t="s">
        <v>563</v>
      </c>
      <c r="CC331" t="s">
        <v>643</v>
      </c>
      <c r="CF331">
        <v>1548</v>
      </c>
      <c r="CJ331">
        <v>0.01</v>
      </c>
      <c r="CK331" t="s">
        <v>563</v>
      </c>
      <c r="CL331">
        <v>3.1199999999999999E-2</v>
      </c>
      <c r="CM331" t="s">
        <v>643</v>
      </c>
      <c r="CO331">
        <v>1E-4</v>
      </c>
      <c r="CP331" t="s">
        <v>588</v>
      </c>
      <c r="CQ331" t="s">
        <v>588</v>
      </c>
      <c r="CR331" t="s">
        <v>643</v>
      </c>
      <c r="CT331">
        <v>0.01</v>
      </c>
      <c r="CU331" t="s">
        <v>563</v>
      </c>
      <c r="CV331" t="s">
        <v>563</v>
      </c>
      <c r="CW331" t="s">
        <v>643</v>
      </c>
      <c r="CY331">
        <v>0.01</v>
      </c>
      <c r="CZ331" t="s">
        <v>563</v>
      </c>
      <c r="DA331" t="s">
        <v>563</v>
      </c>
      <c r="DB331" t="s">
        <v>643</v>
      </c>
      <c r="DD331">
        <v>5.0000000000000001E-3</v>
      </c>
      <c r="DE331" t="s">
        <v>592</v>
      </c>
      <c r="DF331" t="s">
        <v>592</v>
      </c>
      <c r="DG331" t="s">
        <v>643</v>
      </c>
      <c r="DI331">
        <v>1E-3</v>
      </c>
      <c r="DJ331" t="s">
        <v>562</v>
      </c>
      <c r="DK331" t="s">
        <v>562</v>
      </c>
      <c r="DL331" t="s">
        <v>643</v>
      </c>
      <c r="DN331">
        <v>0.01</v>
      </c>
      <c r="DO331" t="s">
        <v>563</v>
      </c>
      <c r="DP331" t="s">
        <v>563</v>
      </c>
      <c r="DQ331" t="s">
        <v>643</v>
      </c>
      <c r="DS331">
        <v>0.01</v>
      </c>
      <c r="DT331" t="s">
        <v>563</v>
      </c>
      <c r="DU331" t="s">
        <v>563</v>
      </c>
      <c r="DV331" t="s">
        <v>643</v>
      </c>
    </row>
    <row r="332" spans="1:126" x14ac:dyDescent="0.25">
      <c r="A332" t="s">
        <v>281</v>
      </c>
      <c r="B332" t="s">
        <v>417</v>
      </c>
      <c r="C332" t="s">
        <v>9</v>
      </c>
      <c r="D332" s="1">
        <v>43538.460416666669</v>
      </c>
      <c r="E332" t="s">
        <v>421</v>
      </c>
      <c r="F332" t="s">
        <v>421</v>
      </c>
      <c r="G332" t="s">
        <v>286</v>
      </c>
      <c r="H332">
        <v>0.05</v>
      </c>
      <c r="I332" t="s">
        <v>561</v>
      </c>
      <c r="J332">
        <v>0.751</v>
      </c>
      <c r="K332" t="s">
        <v>643</v>
      </c>
      <c r="M332">
        <v>1E-3</v>
      </c>
      <c r="N332" t="s">
        <v>562</v>
      </c>
      <c r="O332" t="s">
        <v>562</v>
      </c>
      <c r="P332" t="s">
        <v>643</v>
      </c>
      <c r="R332">
        <v>1E-3</v>
      </c>
      <c r="S332">
        <v>2.1900000000000001E-3</v>
      </c>
      <c r="T332">
        <v>4.7499999999999999E-3</v>
      </c>
      <c r="U332" t="s">
        <v>643</v>
      </c>
      <c r="W332">
        <v>0.01</v>
      </c>
      <c r="X332" t="s">
        <v>563</v>
      </c>
      <c r="Y332" t="s">
        <v>563</v>
      </c>
      <c r="Z332" t="s">
        <v>643</v>
      </c>
      <c r="AB332">
        <v>1E-3</v>
      </c>
      <c r="AC332" t="s">
        <v>562</v>
      </c>
      <c r="AG332">
        <v>0.05</v>
      </c>
      <c r="AH332">
        <v>4.4000000000000004</v>
      </c>
      <c r="AI332">
        <v>5.3</v>
      </c>
      <c r="AJ332" t="s">
        <v>643</v>
      </c>
      <c r="AL332">
        <v>1E-3</v>
      </c>
      <c r="AM332" t="s">
        <v>562</v>
      </c>
      <c r="AN332" t="s">
        <v>562</v>
      </c>
      <c r="AO332" t="s">
        <v>643</v>
      </c>
      <c r="AR332">
        <v>390</v>
      </c>
      <c r="AV332">
        <v>2.5</v>
      </c>
      <c r="AW332">
        <v>4.5</v>
      </c>
      <c r="AX332">
        <v>4.7</v>
      </c>
      <c r="AY332" t="s">
        <v>643</v>
      </c>
      <c r="BA332">
        <v>0.01</v>
      </c>
      <c r="BB332" t="s">
        <v>563</v>
      </c>
      <c r="BC332" t="s">
        <v>563</v>
      </c>
      <c r="BD332" t="s">
        <v>643</v>
      </c>
      <c r="BF332">
        <v>1E-3</v>
      </c>
      <c r="BG332" t="s">
        <v>562</v>
      </c>
      <c r="BH332" t="s">
        <v>562</v>
      </c>
      <c r="BI332" t="s">
        <v>643</v>
      </c>
      <c r="BK332">
        <v>1E-3</v>
      </c>
      <c r="BL332" t="s">
        <v>562</v>
      </c>
      <c r="BM332">
        <v>6.5199999999999998E-3</v>
      </c>
      <c r="BN332" t="s">
        <v>643</v>
      </c>
      <c r="BP332">
        <v>0.01</v>
      </c>
      <c r="BQ332" t="s">
        <v>563</v>
      </c>
      <c r="BR332" t="s">
        <v>563</v>
      </c>
      <c r="BS332" t="s">
        <v>643</v>
      </c>
      <c r="BU332">
        <v>0.1</v>
      </c>
      <c r="BV332" t="s">
        <v>574</v>
      </c>
      <c r="BW332">
        <v>1.2</v>
      </c>
      <c r="BX332" t="s">
        <v>643</v>
      </c>
      <c r="BZ332">
        <v>0.01</v>
      </c>
      <c r="CA332" t="s">
        <v>563</v>
      </c>
      <c r="CB332" t="s">
        <v>563</v>
      </c>
      <c r="CC332" t="s">
        <v>643</v>
      </c>
      <c r="CF332">
        <v>1439</v>
      </c>
      <c r="CJ332">
        <v>0.01</v>
      </c>
      <c r="CK332" t="s">
        <v>563</v>
      </c>
      <c r="CL332">
        <v>4.3999999999999997E-2</v>
      </c>
      <c r="CM332" t="s">
        <v>643</v>
      </c>
      <c r="CO332">
        <v>1E-4</v>
      </c>
      <c r="CP332" t="s">
        <v>588</v>
      </c>
      <c r="CQ332" t="s">
        <v>588</v>
      </c>
      <c r="CR332" t="s">
        <v>643</v>
      </c>
      <c r="CT332">
        <v>0.01</v>
      </c>
      <c r="CU332" t="s">
        <v>563</v>
      </c>
      <c r="CV332" t="s">
        <v>563</v>
      </c>
      <c r="CW332" t="s">
        <v>643</v>
      </c>
      <c r="CY332">
        <v>0.01</v>
      </c>
      <c r="CZ332" t="s">
        <v>563</v>
      </c>
      <c r="DA332" t="s">
        <v>563</v>
      </c>
      <c r="DB332" t="s">
        <v>643</v>
      </c>
      <c r="DD332">
        <v>5.0000000000000001E-3</v>
      </c>
      <c r="DE332" t="s">
        <v>592</v>
      </c>
      <c r="DF332" t="s">
        <v>592</v>
      </c>
      <c r="DG332" t="s">
        <v>643</v>
      </c>
      <c r="DI332">
        <v>1E-3</v>
      </c>
      <c r="DJ332" t="s">
        <v>562</v>
      </c>
      <c r="DK332" t="s">
        <v>562</v>
      </c>
      <c r="DL332" t="s">
        <v>643</v>
      </c>
      <c r="DN332">
        <v>0.01</v>
      </c>
      <c r="DO332" t="s">
        <v>563</v>
      </c>
      <c r="DP332" t="s">
        <v>563</v>
      </c>
      <c r="DQ332" t="s">
        <v>643</v>
      </c>
      <c r="DS332">
        <v>0.01</v>
      </c>
      <c r="DT332" t="s">
        <v>563</v>
      </c>
      <c r="DU332">
        <v>1.5299999999999999E-2</v>
      </c>
      <c r="DV332" t="s">
        <v>643</v>
      </c>
    </row>
    <row r="333" spans="1:126" x14ac:dyDescent="0.25">
      <c r="A333" t="s">
        <v>281</v>
      </c>
      <c r="B333" t="s">
        <v>417</v>
      </c>
      <c r="C333" t="s">
        <v>9</v>
      </c>
      <c r="D333" s="1">
        <v>43561.40625</v>
      </c>
      <c r="E333" t="s">
        <v>422</v>
      </c>
      <c r="F333" t="s">
        <v>422</v>
      </c>
      <c r="G333" t="s">
        <v>284</v>
      </c>
      <c r="H333">
        <v>0.05</v>
      </c>
      <c r="I333" t="s">
        <v>561</v>
      </c>
      <c r="J333">
        <v>0.224</v>
      </c>
      <c r="K333" t="s">
        <v>643</v>
      </c>
      <c r="M333">
        <v>1E-3</v>
      </c>
      <c r="N333" t="s">
        <v>562</v>
      </c>
      <c r="O333" t="s">
        <v>562</v>
      </c>
      <c r="P333" t="s">
        <v>643</v>
      </c>
      <c r="R333">
        <v>1E-3</v>
      </c>
      <c r="S333">
        <v>2.0899999999999998E-3</v>
      </c>
      <c r="T333">
        <v>2.1099999999999999E-3</v>
      </c>
      <c r="U333" t="s">
        <v>643</v>
      </c>
      <c r="W333">
        <v>0.01</v>
      </c>
      <c r="X333" t="s">
        <v>563</v>
      </c>
      <c r="Y333" t="s">
        <v>563</v>
      </c>
      <c r="Z333" t="s">
        <v>643</v>
      </c>
      <c r="AB333">
        <v>1E-3</v>
      </c>
      <c r="AC333" t="s">
        <v>562</v>
      </c>
      <c r="AG333">
        <v>0.05</v>
      </c>
      <c r="AH333">
        <v>3.9</v>
      </c>
      <c r="AI333">
        <v>4.5999999999999996</v>
      </c>
      <c r="AJ333" t="s">
        <v>643</v>
      </c>
      <c r="AL333">
        <v>1E-3</v>
      </c>
      <c r="AM333" t="s">
        <v>562</v>
      </c>
      <c r="AN333" t="s">
        <v>562</v>
      </c>
      <c r="AO333" t="s">
        <v>643</v>
      </c>
      <c r="AR333">
        <v>326</v>
      </c>
      <c r="AV333">
        <v>2.5</v>
      </c>
      <c r="AW333">
        <v>5.7</v>
      </c>
      <c r="AX333">
        <v>6.2</v>
      </c>
      <c r="AY333" t="s">
        <v>643</v>
      </c>
      <c r="BA333">
        <v>0.01</v>
      </c>
      <c r="BB333" t="s">
        <v>563</v>
      </c>
      <c r="BC333" t="s">
        <v>563</v>
      </c>
      <c r="BD333" t="s">
        <v>643</v>
      </c>
      <c r="BF333">
        <v>1E-3</v>
      </c>
      <c r="BG333" t="s">
        <v>562</v>
      </c>
      <c r="BH333" t="s">
        <v>562</v>
      </c>
      <c r="BI333" t="s">
        <v>643</v>
      </c>
      <c r="BK333">
        <v>1E-3</v>
      </c>
      <c r="BL333" t="s">
        <v>562</v>
      </c>
      <c r="BM333" t="s">
        <v>562</v>
      </c>
      <c r="BN333" t="s">
        <v>643</v>
      </c>
      <c r="BP333">
        <v>0.01</v>
      </c>
      <c r="BQ333" t="s">
        <v>563</v>
      </c>
      <c r="BR333" t="s">
        <v>563</v>
      </c>
      <c r="BS333" t="s">
        <v>643</v>
      </c>
      <c r="BU333">
        <v>0.1</v>
      </c>
      <c r="BV333" t="s">
        <v>574</v>
      </c>
      <c r="BW333">
        <v>0.47</v>
      </c>
      <c r="BX333" t="s">
        <v>643</v>
      </c>
      <c r="BZ333">
        <v>0.01</v>
      </c>
      <c r="CA333" t="s">
        <v>563</v>
      </c>
      <c r="CB333" t="s">
        <v>563</v>
      </c>
      <c r="CC333" t="s">
        <v>643</v>
      </c>
      <c r="CF333">
        <v>1215</v>
      </c>
      <c r="CJ333">
        <v>0.01</v>
      </c>
      <c r="CK333" t="s">
        <v>563</v>
      </c>
      <c r="CL333">
        <v>1.2E-2</v>
      </c>
      <c r="CM333" t="s">
        <v>643</v>
      </c>
      <c r="CO333">
        <v>1E-4</v>
      </c>
      <c r="CP333" t="s">
        <v>588</v>
      </c>
      <c r="CQ333" t="s">
        <v>588</v>
      </c>
      <c r="CR333" t="s">
        <v>643</v>
      </c>
      <c r="CT333">
        <v>0.01</v>
      </c>
      <c r="CU333" t="s">
        <v>563</v>
      </c>
      <c r="CV333" t="s">
        <v>563</v>
      </c>
      <c r="CW333" t="s">
        <v>643</v>
      </c>
      <c r="CY333">
        <v>0.01</v>
      </c>
      <c r="CZ333" t="s">
        <v>563</v>
      </c>
      <c r="DA333" t="s">
        <v>563</v>
      </c>
      <c r="DB333" t="s">
        <v>643</v>
      </c>
      <c r="DD333">
        <v>5.0000000000000001E-3</v>
      </c>
      <c r="DE333" t="s">
        <v>592</v>
      </c>
      <c r="DF333" t="s">
        <v>592</v>
      </c>
      <c r="DG333" t="s">
        <v>643</v>
      </c>
      <c r="DI333">
        <v>1E-3</v>
      </c>
      <c r="DJ333" t="s">
        <v>562</v>
      </c>
      <c r="DK333" t="s">
        <v>562</v>
      </c>
      <c r="DL333" t="s">
        <v>643</v>
      </c>
      <c r="DN333">
        <v>0.01</v>
      </c>
      <c r="DO333" t="s">
        <v>563</v>
      </c>
      <c r="DP333" t="s">
        <v>563</v>
      </c>
      <c r="DQ333" t="s">
        <v>643</v>
      </c>
      <c r="DS333">
        <v>0.01</v>
      </c>
      <c r="DT333" t="s">
        <v>563</v>
      </c>
      <c r="DU333" t="s">
        <v>563</v>
      </c>
      <c r="DV333" t="s">
        <v>643</v>
      </c>
    </row>
    <row r="334" spans="1:126" x14ac:dyDescent="0.25">
      <c r="A334" t="s">
        <v>281</v>
      </c>
      <c r="B334" t="s">
        <v>417</v>
      </c>
      <c r="C334" t="s">
        <v>9</v>
      </c>
      <c r="D334" s="1">
        <v>43561.413888888892</v>
      </c>
      <c r="E334" t="s">
        <v>423</v>
      </c>
      <c r="F334" t="s">
        <v>423</v>
      </c>
      <c r="G334" t="s">
        <v>286</v>
      </c>
      <c r="H334">
        <v>0.05</v>
      </c>
      <c r="I334" t="s">
        <v>561</v>
      </c>
      <c r="J334">
        <v>0.20499999999999999</v>
      </c>
      <c r="K334" t="s">
        <v>643</v>
      </c>
      <c r="M334">
        <v>1E-3</v>
      </c>
      <c r="N334" t="s">
        <v>562</v>
      </c>
      <c r="O334" t="s">
        <v>562</v>
      </c>
      <c r="P334" t="s">
        <v>643</v>
      </c>
      <c r="R334">
        <v>1E-3</v>
      </c>
      <c r="S334">
        <v>2.16E-3</v>
      </c>
      <c r="T334">
        <v>2.2200000000000002E-3</v>
      </c>
      <c r="U334" t="s">
        <v>643</v>
      </c>
      <c r="W334">
        <v>0.01</v>
      </c>
      <c r="X334" t="s">
        <v>563</v>
      </c>
      <c r="Y334">
        <v>1.47E-2</v>
      </c>
      <c r="Z334" t="s">
        <v>643</v>
      </c>
      <c r="AB334">
        <v>1E-3</v>
      </c>
      <c r="AC334" t="s">
        <v>562</v>
      </c>
      <c r="AG334">
        <v>0.05</v>
      </c>
      <c r="AH334">
        <v>4.0999999999999996</v>
      </c>
      <c r="AI334">
        <v>4.5</v>
      </c>
      <c r="AJ334" t="s">
        <v>643</v>
      </c>
      <c r="AL334">
        <v>1E-3</v>
      </c>
      <c r="AM334" t="s">
        <v>562</v>
      </c>
      <c r="AN334" t="s">
        <v>562</v>
      </c>
      <c r="AO334" t="s">
        <v>643</v>
      </c>
      <c r="AR334">
        <v>325</v>
      </c>
      <c r="AV334">
        <v>2.5</v>
      </c>
      <c r="AW334">
        <v>5.8</v>
      </c>
      <c r="AX334">
        <v>6.3</v>
      </c>
      <c r="AY334" t="s">
        <v>643</v>
      </c>
      <c r="BA334">
        <v>0.01</v>
      </c>
      <c r="BB334" t="s">
        <v>563</v>
      </c>
      <c r="BC334" t="s">
        <v>563</v>
      </c>
      <c r="BD334" t="s">
        <v>643</v>
      </c>
      <c r="BF334">
        <v>1E-3</v>
      </c>
      <c r="BG334" t="s">
        <v>562</v>
      </c>
      <c r="BH334" t="s">
        <v>562</v>
      </c>
      <c r="BI334" t="s">
        <v>643</v>
      </c>
      <c r="BK334">
        <v>1E-3</v>
      </c>
      <c r="BL334" t="s">
        <v>562</v>
      </c>
      <c r="BM334" t="s">
        <v>562</v>
      </c>
      <c r="BN334" t="s">
        <v>643</v>
      </c>
      <c r="BP334">
        <v>0.01</v>
      </c>
      <c r="BQ334" t="s">
        <v>563</v>
      </c>
      <c r="BR334" t="s">
        <v>563</v>
      </c>
      <c r="BS334" t="s">
        <v>643</v>
      </c>
      <c r="BU334">
        <v>0.1</v>
      </c>
      <c r="BV334" t="s">
        <v>574</v>
      </c>
      <c r="BW334">
        <v>0.27800000000000002</v>
      </c>
      <c r="BX334" t="s">
        <v>643</v>
      </c>
      <c r="BZ334">
        <v>0.01</v>
      </c>
      <c r="CA334" t="s">
        <v>563</v>
      </c>
      <c r="CB334" t="s">
        <v>563</v>
      </c>
      <c r="CC334" t="s">
        <v>643</v>
      </c>
      <c r="CF334">
        <v>1177</v>
      </c>
      <c r="CJ334">
        <v>0.01</v>
      </c>
      <c r="CK334" t="s">
        <v>563</v>
      </c>
      <c r="CL334">
        <v>1.21E-2</v>
      </c>
      <c r="CM334" t="s">
        <v>643</v>
      </c>
      <c r="CO334">
        <v>1E-4</v>
      </c>
      <c r="CP334" t="s">
        <v>588</v>
      </c>
      <c r="CQ334" t="s">
        <v>588</v>
      </c>
      <c r="CR334" t="s">
        <v>643</v>
      </c>
      <c r="CT334">
        <v>0.01</v>
      </c>
      <c r="CU334" t="s">
        <v>563</v>
      </c>
      <c r="CV334" t="s">
        <v>563</v>
      </c>
      <c r="CW334" t="s">
        <v>643</v>
      </c>
      <c r="CY334">
        <v>0.01</v>
      </c>
      <c r="CZ334" t="s">
        <v>563</v>
      </c>
      <c r="DA334" t="s">
        <v>563</v>
      </c>
      <c r="DB334" t="s">
        <v>643</v>
      </c>
      <c r="DD334">
        <v>5.0000000000000001E-3</v>
      </c>
      <c r="DE334" t="s">
        <v>592</v>
      </c>
      <c r="DF334" t="s">
        <v>592</v>
      </c>
      <c r="DG334" t="s">
        <v>643</v>
      </c>
      <c r="DI334">
        <v>1E-3</v>
      </c>
      <c r="DJ334" t="s">
        <v>562</v>
      </c>
      <c r="DK334" t="s">
        <v>562</v>
      </c>
      <c r="DL334" t="s">
        <v>643</v>
      </c>
      <c r="DN334">
        <v>0.01</v>
      </c>
      <c r="DO334" t="s">
        <v>563</v>
      </c>
      <c r="DP334" t="s">
        <v>563</v>
      </c>
      <c r="DQ334" t="s">
        <v>643</v>
      </c>
      <c r="DS334">
        <v>0.01</v>
      </c>
      <c r="DT334" t="s">
        <v>563</v>
      </c>
      <c r="DU334">
        <v>4.4200000000000003E-2</v>
      </c>
      <c r="DV334" t="s">
        <v>643</v>
      </c>
    </row>
    <row r="335" spans="1:126" x14ac:dyDescent="0.25">
      <c r="A335" t="s">
        <v>281</v>
      </c>
      <c r="B335" t="s">
        <v>424</v>
      </c>
      <c r="C335" t="s">
        <v>9</v>
      </c>
      <c r="D335" s="1">
        <v>43509.49722222222</v>
      </c>
      <c r="E335" t="s">
        <v>425</v>
      </c>
      <c r="F335" t="s">
        <v>425</v>
      </c>
      <c r="G335" t="s">
        <v>284</v>
      </c>
      <c r="H335">
        <v>0.05</v>
      </c>
      <c r="I335" t="s">
        <v>561</v>
      </c>
      <c r="J335">
        <v>0.17</v>
      </c>
      <c r="K335" t="s">
        <v>643</v>
      </c>
      <c r="M335">
        <v>1E-3</v>
      </c>
      <c r="N335" t="s">
        <v>562</v>
      </c>
      <c r="O335" t="s">
        <v>562</v>
      </c>
      <c r="P335" t="s">
        <v>643</v>
      </c>
      <c r="R335">
        <v>1E-3</v>
      </c>
      <c r="S335">
        <v>2.3500000000000001E-3</v>
      </c>
      <c r="T335">
        <v>2.4499999999999999E-3</v>
      </c>
      <c r="U335" t="s">
        <v>643</v>
      </c>
      <c r="W335">
        <v>0.01</v>
      </c>
      <c r="X335" t="s">
        <v>563</v>
      </c>
      <c r="Y335" t="s">
        <v>563</v>
      </c>
      <c r="Z335" t="s">
        <v>643</v>
      </c>
      <c r="AB335">
        <v>1E-3</v>
      </c>
      <c r="AC335" t="s">
        <v>562</v>
      </c>
      <c r="AG335">
        <v>0.05</v>
      </c>
      <c r="AH335">
        <v>3.3</v>
      </c>
      <c r="AI335">
        <v>4.8</v>
      </c>
      <c r="AJ335" t="s">
        <v>643</v>
      </c>
      <c r="AL335">
        <v>1E-3</v>
      </c>
      <c r="AM335" t="s">
        <v>562</v>
      </c>
      <c r="AN335" t="s">
        <v>562</v>
      </c>
      <c r="AO335" t="s">
        <v>643</v>
      </c>
      <c r="AR335">
        <v>436</v>
      </c>
      <c r="AV335">
        <v>2.5</v>
      </c>
      <c r="AW335" t="s">
        <v>564</v>
      </c>
      <c r="AX335" t="s">
        <v>564</v>
      </c>
      <c r="AY335" t="s">
        <v>643</v>
      </c>
      <c r="BA335">
        <v>0.01</v>
      </c>
      <c r="BB335" t="s">
        <v>563</v>
      </c>
      <c r="BC335" t="s">
        <v>563</v>
      </c>
      <c r="BD335" t="s">
        <v>643</v>
      </c>
      <c r="BF335">
        <v>1E-3</v>
      </c>
      <c r="BG335" t="s">
        <v>562</v>
      </c>
      <c r="BH335" t="s">
        <v>562</v>
      </c>
      <c r="BI335" t="s">
        <v>643</v>
      </c>
      <c r="BK335">
        <v>1E-3</v>
      </c>
      <c r="BL335" t="s">
        <v>562</v>
      </c>
      <c r="BM335" t="s">
        <v>562</v>
      </c>
      <c r="BN335" t="s">
        <v>643</v>
      </c>
      <c r="BP335">
        <v>0.01</v>
      </c>
      <c r="BQ335" t="s">
        <v>563</v>
      </c>
      <c r="BR335" t="s">
        <v>563</v>
      </c>
      <c r="BS335" t="s">
        <v>643</v>
      </c>
      <c r="BU335">
        <v>0.1</v>
      </c>
      <c r="BV335" t="s">
        <v>574</v>
      </c>
      <c r="BW335">
        <v>0.14399999999999999</v>
      </c>
      <c r="BX335" t="s">
        <v>643</v>
      </c>
      <c r="BZ335">
        <v>0.01</v>
      </c>
      <c r="CA335" t="s">
        <v>563</v>
      </c>
      <c r="CB335" t="s">
        <v>563</v>
      </c>
      <c r="CC335" t="s">
        <v>643</v>
      </c>
      <c r="CF335">
        <v>1563</v>
      </c>
      <c r="CJ335">
        <v>0.01</v>
      </c>
      <c r="CK335" t="s">
        <v>563</v>
      </c>
      <c r="CL335" t="s">
        <v>563</v>
      </c>
      <c r="CM335" t="s">
        <v>643</v>
      </c>
      <c r="CO335">
        <v>1E-4</v>
      </c>
      <c r="CP335" t="s">
        <v>588</v>
      </c>
      <c r="CQ335" t="s">
        <v>588</v>
      </c>
      <c r="CR335" t="s">
        <v>643</v>
      </c>
      <c r="CT335">
        <v>0.01</v>
      </c>
      <c r="CU335" t="s">
        <v>563</v>
      </c>
      <c r="CV335" t="s">
        <v>563</v>
      </c>
      <c r="CW335" t="s">
        <v>643</v>
      </c>
      <c r="CY335">
        <v>0.01</v>
      </c>
      <c r="CZ335" t="s">
        <v>563</v>
      </c>
      <c r="DA335" t="s">
        <v>563</v>
      </c>
      <c r="DB335" t="s">
        <v>643</v>
      </c>
      <c r="DD335">
        <v>5.0000000000000001E-3</v>
      </c>
      <c r="DE335" t="s">
        <v>592</v>
      </c>
      <c r="DF335" t="s">
        <v>592</v>
      </c>
      <c r="DG335" t="s">
        <v>643</v>
      </c>
      <c r="DI335">
        <v>1E-3</v>
      </c>
      <c r="DJ335" t="s">
        <v>562</v>
      </c>
      <c r="DK335" t="s">
        <v>562</v>
      </c>
      <c r="DL335" t="s">
        <v>643</v>
      </c>
      <c r="DN335">
        <v>0.01</v>
      </c>
      <c r="DO335" t="s">
        <v>563</v>
      </c>
      <c r="DP335" t="s">
        <v>563</v>
      </c>
      <c r="DQ335" t="s">
        <v>643</v>
      </c>
      <c r="DS335">
        <v>0.01</v>
      </c>
      <c r="DT335" t="s">
        <v>563</v>
      </c>
      <c r="DU335" t="s">
        <v>563</v>
      </c>
      <c r="DV335" t="s">
        <v>643</v>
      </c>
    </row>
    <row r="336" spans="1:126" x14ac:dyDescent="0.25">
      <c r="A336" t="s">
        <v>281</v>
      </c>
      <c r="B336" t="s">
        <v>424</v>
      </c>
      <c r="C336" t="s">
        <v>9</v>
      </c>
      <c r="D336" s="1">
        <v>43509.50277777778</v>
      </c>
      <c r="E336" t="s">
        <v>426</v>
      </c>
      <c r="F336" t="s">
        <v>426</v>
      </c>
      <c r="G336" t="s">
        <v>286</v>
      </c>
      <c r="H336">
        <v>0.05</v>
      </c>
      <c r="I336" t="s">
        <v>561</v>
      </c>
      <c r="J336">
        <v>0.10100000000000001</v>
      </c>
      <c r="K336" t="s">
        <v>643</v>
      </c>
      <c r="M336">
        <v>1E-3</v>
      </c>
      <c r="N336" t="s">
        <v>562</v>
      </c>
      <c r="O336" t="s">
        <v>562</v>
      </c>
      <c r="P336" t="s">
        <v>643</v>
      </c>
      <c r="R336">
        <v>1E-3</v>
      </c>
      <c r="S336">
        <v>2.0200000000000001E-3</v>
      </c>
      <c r="T336">
        <v>2.14E-3</v>
      </c>
      <c r="U336" t="s">
        <v>643</v>
      </c>
      <c r="W336">
        <v>0.01</v>
      </c>
      <c r="X336" t="s">
        <v>563</v>
      </c>
      <c r="Y336" t="s">
        <v>563</v>
      </c>
      <c r="Z336" t="s">
        <v>643</v>
      </c>
      <c r="AB336">
        <v>1E-3</v>
      </c>
      <c r="AC336" t="s">
        <v>562</v>
      </c>
      <c r="AG336">
        <v>0.05</v>
      </c>
      <c r="AH336">
        <v>3.3</v>
      </c>
      <c r="AI336">
        <v>4</v>
      </c>
      <c r="AJ336" t="s">
        <v>643</v>
      </c>
      <c r="AL336">
        <v>1E-3</v>
      </c>
      <c r="AM336" t="s">
        <v>562</v>
      </c>
      <c r="AN336" t="s">
        <v>562</v>
      </c>
      <c r="AO336" t="s">
        <v>643</v>
      </c>
      <c r="AR336">
        <v>442</v>
      </c>
      <c r="AV336">
        <v>2</v>
      </c>
      <c r="AW336">
        <v>2.2000000000000002</v>
      </c>
      <c r="AX336">
        <v>3.3</v>
      </c>
      <c r="AY336" t="s">
        <v>643</v>
      </c>
      <c r="BA336">
        <v>0.01</v>
      </c>
      <c r="BB336" t="s">
        <v>563</v>
      </c>
      <c r="BC336" t="s">
        <v>563</v>
      </c>
      <c r="BD336" t="s">
        <v>643</v>
      </c>
      <c r="BF336">
        <v>1E-3</v>
      </c>
      <c r="BG336" t="s">
        <v>562</v>
      </c>
      <c r="BH336" t="s">
        <v>562</v>
      </c>
      <c r="BI336" t="s">
        <v>643</v>
      </c>
      <c r="BK336">
        <v>1E-3</v>
      </c>
      <c r="BL336" t="s">
        <v>562</v>
      </c>
      <c r="BM336" t="s">
        <v>562</v>
      </c>
      <c r="BN336" t="s">
        <v>643</v>
      </c>
      <c r="BP336">
        <v>0.01</v>
      </c>
      <c r="BQ336" t="s">
        <v>563</v>
      </c>
      <c r="BR336" t="s">
        <v>563</v>
      </c>
      <c r="BS336" t="s">
        <v>643</v>
      </c>
      <c r="BU336">
        <v>0.1</v>
      </c>
      <c r="BV336" t="s">
        <v>574</v>
      </c>
      <c r="BW336" t="s">
        <v>574</v>
      </c>
      <c r="BX336" t="s">
        <v>643</v>
      </c>
      <c r="BZ336">
        <v>0.01</v>
      </c>
      <c r="CA336" t="s">
        <v>563</v>
      </c>
      <c r="CB336" t="s">
        <v>563</v>
      </c>
      <c r="CC336" t="s">
        <v>643</v>
      </c>
      <c r="CF336">
        <v>1514</v>
      </c>
      <c r="CJ336">
        <v>0.01</v>
      </c>
      <c r="CK336" t="s">
        <v>563</v>
      </c>
      <c r="CL336" t="s">
        <v>563</v>
      </c>
      <c r="CM336" t="s">
        <v>643</v>
      </c>
      <c r="CO336">
        <v>1E-4</v>
      </c>
      <c r="CP336" t="s">
        <v>588</v>
      </c>
      <c r="CQ336" t="s">
        <v>588</v>
      </c>
      <c r="CR336" t="s">
        <v>643</v>
      </c>
      <c r="CT336">
        <v>0.01</v>
      </c>
      <c r="CU336" t="s">
        <v>563</v>
      </c>
      <c r="CV336" t="s">
        <v>563</v>
      </c>
      <c r="CW336" t="s">
        <v>643</v>
      </c>
      <c r="CY336">
        <v>0.01</v>
      </c>
      <c r="CZ336" t="s">
        <v>563</v>
      </c>
      <c r="DA336" t="s">
        <v>563</v>
      </c>
      <c r="DB336" t="s">
        <v>643</v>
      </c>
      <c r="DD336">
        <v>5.0000000000000001E-3</v>
      </c>
      <c r="DE336" t="s">
        <v>592</v>
      </c>
      <c r="DF336" t="s">
        <v>592</v>
      </c>
      <c r="DG336" t="s">
        <v>643</v>
      </c>
      <c r="DI336">
        <v>1E-3</v>
      </c>
      <c r="DJ336" t="s">
        <v>562</v>
      </c>
      <c r="DK336" t="s">
        <v>562</v>
      </c>
      <c r="DL336" t="s">
        <v>643</v>
      </c>
      <c r="DN336">
        <v>0.01</v>
      </c>
      <c r="DO336" t="s">
        <v>563</v>
      </c>
      <c r="DP336" t="s">
        <v>563</v>
      </c>
      <c r="DQ336" t="s">
        <v>643</v>
      </c>
      <c r="DS336">
        <v>0.01</v>
      </c>
      <c r="DT336" t="s">
        <v>563</v>
      </c>
      <c r="DU336" t="s">
        <v>563</v>
      </c>
      <c r="DV336" t="s">
        <v>643</v>
      </c>
    </row>
    <row r="337" spans="1:126" x14ac:dyDescent="0.25">
      <c r="A337" t="s">
        <v>281</v>
      </c>
      <c r="B337" t="s">
        <v>424</v>
      </c>
      <c r="C337" t="s">
        <v>9</v>
      </c>
      <c r="D337" s="1">
        <v>43537.627083333333</v>
      </c>
      <c r="E337" t="s">
        <v>427</v>
      </c>
      <c r="F337" t="s">
        <v>427</v>
      </c>
      <c r="G337" t="s">
        <v>284</v>
      </c>
      <c r="H337">
        <v>0.05</v>
      </c>
      <c r="I337" t="s">
        <v>561</v>
      </c>
      <c r="J337" t="s">
        <v>561</v>
      </c>
      <c r="K337" t="s">
        <v>643</v>
      </c>
      <c r="M337">
        <v>1E-3</v>
      </c>
      <c r="N337" t="s">
        <v>562</v>
      </c>
      <c r="O337" t="s">
        <v>562</v>
      </c>
      <c r="P337" t="s">
        <v>643</v>
      </c>
      <c r="R337">
        <v>1E-3</v>
      </c>
      <c r="S337">
        <v>2.0400000000000001E-3</v>
      </c>
      <c r="T337">
        <v>2.8400000000000001E-3</v>
      </c>
      <c r="U337" t="s">
        <v>643</v>
      </c>
      <c r="W337">
        <v>0.01</v>
      </c>
      <c r="X337" t="s">
        <v>563</v>
      </c>
      <c r="Y337" t="s">
        <v>563</v>
      </c>
      <c r="Z337" t="s">
        <v>643</v>
      </c>
      <c r="AB337">
        <v>1E-3</v>
      </c>
      <c r="AC337" t="s">
        <v>562</v>
      </c>
      <c r="AG337">
        <v>0.05</v>
      </c>
      <c r="AH337">
        <v>4.5</v>
      </c>
      <c r="AI337">
        <v>5.3</v>
      </c>
      <c r="AJ337" t="s">
        <v>643</v>
      </c>
      <c r="AL337">
        <v>1E-3</v>
      </c>
      <c r="AM337" t="s">
        <v>562</v>
      </c>
      <c r="AN337" t="s">
        <v>562</v>
      </c>
      <c r="AO337" t="s">
        <v>643</v>
      </c>
      <c r="AR337">
        <v>456</v>
      </c>
      <c r="AV337">
        <v>2.5</v>
      </c>
      <c r="AW337">
        <v>4.9000000000000004</v>
      </c>
      <c r="AX337">
        <v>5.4</v>
      </c>
      <c r="AY337" t="s">
        <v>643</v>
      </c>
      <c r="BA337">
        <v>0.01</v>
      </c>
      <c r="BB337" t="s">
        <v>563</v>
      </c>
      <c r="BC337" t="s">
        <v>563</v>
      </c>
      <c r="BD337" t="s">
        <v>643</v>
      </c>
      <c r="BF337">
        <v>1E-3</v>
      </c>
      <c r="BG337" t="s">
        <v>562</v>
      </c>
      <c r="BH337" t="s">
        <v>562</v>
      </c>
      <c r="BI337" t="s">
        <v>643</v>
      </c>
      <c r="BK337">
        <v>1E-3</v>
      </c>
      <c r="BL337" t="s">
        <v>562</v>
      </c>
      <c r="BM337" t="s">
        <v>562</v>
      </c>
      <c r="BN337" t="s">
        <v>643</v>
      </c>
      <c r="BP337">
        <v>0.01</v>
      </c>
      <c r="BQ337" t="s">
        <v>563</v>
      </c>
      <c r="BR337" t="s">
        <v>563</v>
      </c>
      <c r="BS337" t="s">
        <v>643</v>
      </c>
      <c r="BU337">
        <v>0.1</v>
      </c>
      <c r="BV337" t="s">
        <v>574</v>
      </c>
      <c r="BW337" t="s">
        <v>574</v>
      </c>
      <c r="BX337" t="s">
        <v>643</v>
      </c>
      <c r="BZ337">
        <v>0.01</v>
      </c>
      <c r="CA337" t="s">
        <v>563</v>
      </c>
      <c r="CB337">
        <v>5.0500000000000003E-2</v>
      </c>
      <c r="CC337" t="s">
        <v>643</v>
      </c>
      <c r="CF337">
        <v>1580</v>
      </c>
      <c r="CJ337">
        <v>0.01</v>
      </c>
      <c r="CK337" t="s">
        <v>563</v>
      </c>
      <c r="CL337" t="s">
        <v>563</v>
      </c>
      <c r="CM337" t="s">
        <v>643</v>
      </c>
      <c r="CO337">
        <v>1E-4</v>
      </c>
      <c r="CP337" t="s">
        <v>588</v>
      </c>
      <c r="CQ337" t="s">
        <v>588</v>
      </c>
      <c r="CR337" t="s">
        <v>643</v>
      </c>
      <c r="CT337">
        <v>0.01</v>
      </c>
      <c r="CU337" t="s">
        <v>563</v>
      </c>
      <c r="CV337" t="s">
        <v>563</v>
      </c>
      <c r="CW337" t="s">
        <v>643</v>
      </c>
      <c r="CY337">
        <v>0.01</v>
      </c>
      <c r="CZ337" t="s">
        <v>563</v>
      </c>
      <c r="DA337" t="s">
        <v>563</v>
      </c>
      <c r="DB337" t="s">
        <v>643</v>
      </c>
      <c r="DD337">
        <v>5.0000000000000001E-3</v>
      </c>
      <c r="DE337" t="s">
        <v>592</v>
      </c>
      <c r="DF337" t="s">
        <v>592</v>
      </c>
      <c r="DG337" t="s">
        <v>643</v>
      </c>
      <c r="DI337">
        <v>1E-3</v>
      </c>
      <c r="DJ337" t="s">
        <v>562</v>
      </c>
      <c r="DK337" t="s">
        <v>562</v>
      </c>
      <c r="DL337" t="s">
        <v>643</v>
      </c>
      <c r="DN337">
        <v>0.01</v>
      </c>
      <c r="DO337" t="s">
        <v>563</v>
      </c>
      <c r="DP337" t="s">
        <v>563</v>
      </c>
      <c r="DQ337" t="s">
        <v>643</v>
      </c>
      <c r="DS337">
        <v>0.01</v>
      </c>
      <c r="DT337" t="s">
        <v>563</v>
      </c>
      <c r="DU337" t="s">
        <v>563</v>
      </c>
      <c r="DV337" t="s">
        <v>643</v>
      </c>
    </row>
    <row r="338" spans="1:126" x14ac:dyDescent="0.25">
      <c r="A338" t="s">
        <v>281</v>
      </c>
      <c r="B338" t="s">
        <v>424</v>
      </c>
      <c r="C338" t="s">
        <v>9</v>
      </c>
      <c r="D338" s="1">
        <v>43537.62777777778</v>
      </c>
      <c r="E338" t="s">
        <v>428</v>
      </c>
      <c r="F338" t="s">
        <v>428</v>
      </c>
      <c r="G338" t="s">
        <v>286</v>
      </c>
      <c r="H338">
        <v>0.05</v>
      </c>
      <c r="I338" t="s">
        <v>561</v>
      </c>
      <c r="J338">
        <v>0.83599999999999997</v>
      </c>
      <c r="K338" t="s">
        <v>643</v>
      </c>
      <c r="M338">
        <v>1E-3</v>
      </c>
      <c r="N338" t="s">
        <v>562</v>
      </c>
      <c r="O338" t="s">
        <v>562</v>
      </c>
      <c r="P338" t="s">
        <v>643</v>
      </c>
      <c r="R338">
        <v>1E-3</v>
      </c>
      <c r="S338">
        <v>2.0300000000000001E-3</v>
      </c>
      <c r="T338">
        <v>4.2199999999999998E-3</v>
      </c>
      <c r="U338" t="s">
        <v>643</v>
      </c>
      <c r="W338">
        <v>0.01</v>
      </c>
      <c r="X338" t="s">
        <v>563</v>
      </c>
      <c r="Y338" t="s">
        <v>563</v>
      </c>
      <c r="Z338" t="s">
        <v>643</v>
      </c>
      <c r="AB338">
        <v>1E-3</v>
      </c>
      <c r="AC338" t="s">
        <v>562</v>
      </c>
      <c r="AG338">
        <v>0.05</v>
      </c>
      <c r="AH338">
        <v>3.8</v>
      </c>
      <c r="AI338">
        <v>5.3</v>
      </c>
      <c r="AJ338" t="s">
        <v>643</v>
      </c>
      <c r="AL338">
        <v>1E-3</v>
      </c>
      <c r="AM338" t="s">
        <v>562</v>
      </c>
      <c r="AN338" t="s">
        <v>562</v>
      </c>
      <c r="AO338" t="s">
        <v>643</v>
      </c>
      <c r="AR338">
        <v>425</v>
      </c>
      <c r="AV338">
        <v>2.5</v>
      </c>
      <c r="AW338">
        <v>5</v>
      </c>
      <c r="AX338">
        <v>5.0999999999999996</v>
      </c>
      <c r="AY338" t="s">
        <v>643</v>
      </c>
      <c r="BA338">
        <v>0.01</v>
      </c>
      <c r="BB338" t="s">
        <v>563</v>
      </c>
      <c r="BC338" t="s">
        <v>563</v>
      </c>
      <c r="BD338" t="s">
        <v>643</v>
      </c>
      <c r="BF338">
        <v>1E-3</v>
      </c>
      <c r="BG338" t="s">
        <v>562</v>
      </c>
      <c r="BH338" t="s">
        <v>562</v>
      </c>
      <c r="BI338" t="s">
        <v>643</v>
      </c>
      <c r="BK338">
        <v>1E-3</v>
      </c>
      <c r="BL338" t="s">
        <v>562</v>
      </c>
      <c r="BM338" t="s">
        <v>562</v>
      </c>
      <c r="BN338" t="s">
        <v>643</v>
      </c>
      <c r="BP338">
        <v>0.01</v>
      </c>
      <c r="BQ338" t="s">
        <v>563</v>
      </c>
      <c r="BR338" t="s">
        <v>563</v>
      </c>
      <c r="BS338" t="s">
        <v>643</v>
      </c>
      <c r="BU338">
        <v>0.1</v>
      </c>
      <c r="BV338">
        <v>0.113</v>
      </c>
      <c r="BW338">
        <v>0.72799999999999998</v>
      </c>
      <c r="BX338" t="s">
        <v>643</v>
      </c>
      <c r="BZ338">
        <v>0.01</v>
      </c>
      <c r="CA338" t="s">
        <v>563</v>
      </c>
      <c r="CB338">
        <v>7.9899999999999999E-2</v>
      </c>
      <c r="CC338" t="s">
        <v>643</v>
      </c>
      <c r="CF338">
        <v>1518</v>
      </c>
      <c r="CJ338">
        <v>0.01</v>
      </c>
      <c r="CK338" t="s">
        <v>563</v>
      </c>
      <c r="CL338">
        <v>3.2300000000000002E-2</v>
      </c>
      <c r="CM338" t="s">
        <v>643</v>
      </c>
      <c r="CO338">
        <v>1E-4</v>
      </c>
      <c r="CP338" t="s">
        <v>588</v>
      </c>
      <c r="CQ338" t="s">
        <v>588</v>
      </c>
      <c r="CR338" t="s">
        <v>643</v>
      </c>
      <c r="CT338">
        <v>0.01</v>
      </c>
      <c r="CU338" t="s">
        <v>563</v>
      </c>
      <c r="CV338" t="s">
        <v>563</v>
      </c>
      <c r="CW338" t="s">
        <v>643</v>
      </c>
      <c r="CY338">
        <v>0.01</v>
      </c>
      <c r="CZ338" t="s">
        <v>563</v>
      </c>
      <c r="DA338" t="s">
        <v>563</v>
      </c>
      <c r="DB338" t="s">
        <v>643</v>
      </c>
      <c r="DD338">
        <v>5.0000000000000001E-3</v>
      </c>
      <c r="DE338" t="s">
        <v>592</v>
      </c>
      <c r="DF338" t="s">
        <v>592</v>
      </c>
      <c r="DG338" t="s">
        <v>643</v>
      </c>
      <c r="DI338">
        <v>1E-3</v>
      </c>
      <c r="DJ338" t="s">
        <v>562</v>
      </c>
      <c r="DK338" t="s">
        <v>562</v>
      </c>
      <c r="DL338" t="s">
        <v>643</v>
      </c>
      <c r="DN338">
        <v>0.01</v>
      </c>
      <c r="DO338" t="s">
        <v>563</v>
      </c>
      <c r="DP338" t="s">
        <v>563</v>
      </c>
      <c r="DQ338" t="s">
        <v>643</v>
      </c>
      <c r="DS338">
        <v>0.01</v>
      </c>
      <c r="DT338" t="s">
        <v>563</v>
      </c>
      <c r="DU338" t="s">
        <v>563</v>
      </c>
      <c r="DV338" t="s">
        <v>643</v>
      </c>
    </row>
    <row r="339" spans="1:126" x14ac:dyDescent="0.25">
      <c r="A339" t="s">
        <v>281</v>
      </c>
      <c r="B339" t="s">
        <v>424</v>
      </c>
      <c r="C339" t="s">
        <v>9</v>
      </c>
      <c r="D339" s="1">
        <v>43560.543749999997</v>
      </c>
      <c r="E339" t="s">
        <v>429</v>
      </c>
      <c r="F339" t="s">
        <v>429</v>
      </c>
      <c r="G339" t="s">
        <v>284</v>
      </c>
      <c r="H339">
        <v>0.05</v>
      </c>
      <c r="I339" t="s">
        <v>561</v>
      </c>
      <c r="J339">
        <v>0.54200000000000004</v>
      </c>
      <c r="K339" t="s">
        <v>643</v>
      </c>
      <c r="M339">
        <v>1E-3</v>
      </c>
      <c r="N339" t="s">
        <v>562</v>
      </c>
      <c r="O339" t="s">
        <v>562</v>
      </c>
      <c r="P339" t="s">
        <v>643</v>
      </c>
      <c r="R339">
        <v>1E-3</v>
      </c>
      <c r="S339">
        <v>1.47E-3</v>
      </c>
      <c r="T339">
        <v>3.47E-3</v>
      </c>
      <c r="U339" t="s">
        <v>643</v>
      </c>
      <c r="W339">
        <v>0.01</v>
      </c>
      <c r="X339" t="s">
        <v>563</v>
      </c>
      <c r="Y339" t="s">
        <v>563</v>
      </c>
      <c r="Z339" t="s">
        <v>643</v>
      </c>
      <c r="AB339">
        <v>1E-3</v>
      </c>
      <c r="AC339" t="s">
        <v>562</v>
      </c>
      <c r="AG339">
        <v>0.05</v>
      </c>
      <c r="AH339">
        <v>3.6</v>
      </c>
      <c r="AI339">
        <v>4.2</v>
      </c>
      <c r="AJ339" t="s">
        <v>643</v>
      </c>
      <c r="AL339">
        <v>1E-3</v>
      </c>
      <c r="AM339" t="s">
        <v>562</v>
      </c>
      <c r="AN339" t="s">
        <v>562</v>
      </c>
      <c r="AO339" t="s">
        <v>643</v>
      </c>
      <c r="AR339">
        <v>275</v>
      </c>
      <c r="AV339">
        <v>2.5</v>
      </c>
      <c r="AW339">
        <v>5.7</v>
      </c>
      <c r="AX339">
        <v>6.4</v>
      </c>
      <c r="AY339" t="s">
        <v>643</v>
      </c>
      <c r="BA339">
        <v>0.01</v>
      </c>
      <c r="BB339" t="s">
        <v>563</v>
      </c>
      <c r="BC339" t="s">
        <v>563</v>
      </c>
      <c r="BD339" t="s">
        <v>643</v>
      </c>
      <c r="BF339">
        <v>1E-3</v>
      </c>
      <c r="BG339" t="s">
        <v>562</v>
      </c>
      <c r="BH339" t="s">
        <v>562</v>
      </c>
      <c r="BI339" t="s">
        <v>643</v>
      </c>
      <c r="BK339">
        <v>1E-3</v>
      </c>
      <c r="BL339" t="s">
        <v>562</v>
      </c>
      <c r="BM339" t="s">
        <v>562</v>
      </c>
      <c r="BN339" t="s">
        <v>643</v>
      </c>
      <c r="BP339">
        <v>0.01</v>
      </c>
      <c r="BQ339" t="s">
        <v>563</v>
      </c>
      <c r="BR339" t="s">
        <v>563</v>
      </c>
      <c r="BS339" t="s">
        <v>643</v>
      </c>
      <c r="BU339">
        <v>0.1</v>
      </c>
      <c r="BV339" t="s">
        <v>574</v>
      </c>
      <c r="BW339">
        <v>1</v>
      </c>
      <c r="BX339" t="s">
        <v>643</v>
      </c>
      <c r="BZ339">
        <v>0.01</v>
      </c>
      <c r="CA339" t="s">
        <v>563</v>
      </c>
      <c r="CB339">
        <v>4.3799999999999999E-2</v>
      </c>
      <c r="CC339" t="s">
        <v>643</v>
      </c>
      <c r="CF339">
        <v>912</v>
      </c>
      <c r="CJ339">
        <v>0.01</v>
      </c>
      <c r="CK339" t="s">
        <v>563</v>
      </c>
      <c r="CL339">
        <v>2.4899999999999999E-2</v>
      </c>
      <c r="CM339" t="s">
        <v>643</v>
      </c>
      <c r="CO339">
        <v>1E-4</v>
      </c>
      <c r="CP339" t="s">
        <v>588</v>
      </c>
      <c r="CQ339" t="s">
        <v>588</v>
      </c>
      <c r="CR339" t="s">
        <v>643</v>
      </c>
      <c r="CT339">
        <v>0.01</v>
      </c>
      <c r="CU339" t="s">
        <v>563</v>
      </c>
      <c r="CV339" t="s">
        <v>563</v>
      </c>
      <c r="CW339" t="s">
        <v>643</v>
      </c>
      <c r="CY339">
        <v>0.01</v>
      </c>
      <c r="CZ339" t="s">
        <v>563</v>
      </c>
      <c r="DA339" t="s">
        <v>563</v>
      </c>
      <c r="DB339" t="s">
        <v>643</v>
      </c>
      <c r="DD339">
        <v>5.0000000000000001E-3</v>
      </c>
      <c r="DE339" t="s">
        <v>592</v>
      </c>
      <c r="DF339" t="s">
        <v>592</v>
      </c>
      <c r="DG339" t="s">
        <v>643</v>
      </c>
      <c r="DI339">
        <v>1E-3</v>
      </c>
      <c r="DJ339" t="s">
        <v>562</v>
      </c>
      <c r="DK339" t="s">
        <v>562</v>
      </c>
      <c r="DL339" t="s">
        <v>643</v>
      </c>
      <c r="DN339">
        <v>0.01</v>
      </c>
      <c r="DO339" t="s">
        <v>563</v>
      </c>
      <c r="DP339" t="s">
        <v>563</v>
      </c>
      <c r="DQ339" t="s">
        <v>643</v>
      </c>
      <c r="DS339">
        <v>0.01</v>
      </c>
      <c r="DT339" t="s">
        <v>563</v>
      </c>
      <c r="DU339">
        <v>1.41E-2</v>
      </c>
      <c r="DV339" t="s">
        <v>643</v>
      </c>
    </row>
    <row r="340" spans="1:126" x14ac:dyDescent="0.25">
      <c r="A340" t="s">
        <v>281</v>
      </c>
      <c r="B340" t="s">
        <v>424</v>
      </c>
      <c r="C340" t="s">
        <v>9</v>
      </c>
      <c r="D340" s="1">
        <v>43560.552777777775</v>
      </c>
      <c r="E340" t="s">
        <v>430</v>
      </c>
      <c r="F340" t="s">
        <v>430</v>
      </c>
      <c r="G340" t="s">
        <v>286</v>
      </c>
      <c r="H340">
        <v>0.05</v>
      </c>
      <c r="I340" t="s">
        <v>561</v>
      </c>
      <c r="J340">
        <v>0.42199999999999999</v>
      </c>
      <c r="K340" t="s">
        <v>643</v>
      </c>
      <c r="M340">
        <v>1E-3</v>
      </c>
      <c r="N340" t="s">
        <v>562</v>
      </c>
      <c r="O340" t="s">
        <v>562</v>
      </c>
      <c r="P340" t="s">
        <v>643</v>
      </c>
      <c r="R340">
        <v>1E-3</v>
      </c>
      <c r="S340">
        <v>1.75E-3</v>
      </c>
      <c r="T340">
        <v>3.3800000000000002E-3</v>
      </c>
      <c r="U340" t="s">
        <v>643</v>
      </c>
      <c r="W340">
        <v>0.01</v>
      </c>
      <c r="X340" t="s">
        <v>563</v>
      </c>
      <c r="Y340" t="s">
        <v>563</v>
      </c>
      <c r="Z340" t="s">
        <v>643</v>
      </c>
      <c r="AB340">
        <v>1E-3</v>
      </c>
      <c r="AC340" t="s">
        <v>562</v>
      </c>
      <c r="AG340">
        <v>0.05</v>
      </c>
      <c r="AH340">
        <v>3.3</v>
      </c>
      <c r="AI340">
        <v>4.3</v>
      </c>
      <c r="AJ340" t="s">
        <v>643</v>
      </c>
      <c r="AL340">
        <v>1E-3</v>
      </c>
      <c r="AM340" t="s">
        <v>562</v>
      </c>
      <c r="AN340" t="s">
        <v>562</v>
      </c>
      <c r="AO340" t="s">
        <v>643</v>
      </c>
      <c r="AR340">
        <v>239</v>
      </c>
      <c r="AV340">
        <v>2.5</v>
      </c>
      <c r="AW340">
        <v>5.7</v>
      </c>
      <c r="AX340">
        <v>5.8</v>
      </c>
      <c r="AY340" t="s">
        <v>643</v>
      </c>
      <c r="BA340">
        <v>0.01</v>
      </c>
      <c r="BB340" t="s">
        <v>563</v>
      </c>
      <c r="BC340" t="s">
        <v>563</v>
      </c>
      <c r="BD340" t="s">
        <v>643</v>
      </c>
      <c r="BF340">
        <v>1E-3</v>
      </c>
      <c r="BG340" t="s">
        <v>562</v>
      </c>
      <c r="BH340" t="s">
        <v>562</v>
      </c>
      <c r="BI340" t="s">
        <v>643</v>
      </c>
      <c r="BK340">
        <v>1E-3</v>
      </c>
      <c r="BL340" t="s">
        <v>562</v>
      </c>
      <c r="BM340" t="s">
        <v>562</v>
      </c>
      <c r="BN340" t="s">
        <v>643</v>
      </c>
      <c r="BP340">
        <v>0.01</v>
      </c>
      <c r="BQ340" t="s">
        <v>563</v>
      </c>
      <c r="BR340" t="s">
        <v>563</v>
      </c>
      <c r="BS340" t="s">
        <v>643</v>
      </c>
      <c r="BU340">
        <v>0.1</v>
      </c>
      <c r="BV340" t="s">
        <v>574</v>
      </c>
      <c r="BW340">
        <v>0.70399999999999996</v>
      </c>
      <c r="BX340" t="s">
        <v>643</v>
      </c>
      <c r="BZ340">
        <v>0.01</v>
      </c>
      <c r="CA340" t="s">
        <v>563</v>
      </c>
      <c r="CB340" t="s">
        <v>563</v>
      </c>
      <c r="CC340" t="s">
        <v>643</v>
      </c>
      <c r="CF340">
        <v>888</v>
      </c>
      <c r="CJ340">
        <v>0.01</v>
      </c>
      <c r="CK340" t="s">
        <v>563</v>
      </c>
      <c r="CL340">
        <v>2.0799999999999999E-2</v>
      </c>
      <c r="CM340" t="s">
        <v>643</v>
      </c>
      <c r="CO340">
        <v>1E-4</v>
      </c>
      <c r="CP340" t="s">
        <v>588</v>
      </c>
      <c r="CQ340" t="s">
        <v>588</v>
      </c>
      <c r="CR340" t="s">
        <v>643</v>
      </c>
      <c r="CT340">
        <v>0.01</v>
      </c>
      <c r="CU340" t="s">
        <v>563</v>
      </c>
      <c r="CV340" t="s">
        <v>563</v>
      </c>
      <c r="CW340" t="s">
        <v>643</v>
      </c>
      <c r="CY340">
        <v>0.01</v>
      </c>
      <c r="CZ340" t="s">
        <v>563</v>
      </c>
      <c r="DA340" t="s">
        <v>563</v>
      </c>
      <c r="DB340" t="s">
        <v>643</v>
      </c>
      <c r="DD340">
        <v>5.0000000000000001E-3</v>
      </c>
      <c r="DE340" t="s">
        <v>592</v>
      </c>
      <c r="DF340" t="s">
        <v>592</v>
      </c>
      <c r="DG340" t="s">
        <v>643</v>
      </c>
      <c r="DI340">
        <v>1E-3</v>
      </c>
      <c r="DJ340" t="s">
        <v>562</v>
      </c>
      <c r="DK340" t="s">
        <v>562</v>
      </c>
      <c r="DL340" t="s">
        <v>643</v>
      </c>
      <c r="DN340">
        <v>0.01</v>
      </c>
      <c r="DO340" t="s">
        <v>563</v>
      </c>
      <c r="DP340" t="s">
        <v>563</v>
      </c>
      <c r="DQ340" t="s">
        <v>643</v>
      </c>
      <c r="DS340">
        <v>0.01</v>
      </c>
      <c r="DT340" t="s">
        <v>563</v>
      </c>
      <c r="DU340" t="s">
        <v>563</v>
      </c>
      <c r="DV340" t="s">
        <v>643</v>
      </c>
    </row>
    <row r="341" spans="1:126" x14ac:dyDescent="0.25">
      <c r="A341" t="s">
        <v>281</v>
      </c>
      <c r="B341" t="s">
        <v>431</v>
      </c>
      <c r="C341" t="s">
        <v>9</v>
      </c>
      <c r="D341" s="1">
        <v>43509.4</v>
      </c>
      <c r="E341" t="s">
        <v>432</v>
      </c>
      <c r="F341" t="s">
        <v>432</v>
      </c>
      <c r="G341" t="s">
        <v>284</v>
      </c>
      <c r="H341">
        <v>0.05</v>
      </c>
      <c r="I341" t="s">
        <v>561</v>
      </c>
      <c r="J341" t="s">
        <v>561</v>
      </c>
      <c r="K341" t="s">
        <v>643</v>
      </c>
      <c r="M341">
        <v>1E-3</v>
      </c>
      <c r="N341" t="s">
        <v>562</v>
      </c>
      <c r="O341" t="s">
        <v>562</v>
      </c>
      <c r="P341" t="s">
        <v>643</v>
      </c>
      <c r="R341">
        <v>1E-3</v>
      </c>
      <c r="S341">
        <v>2.15E-3</v>
      </c>
      <c r="T341">
        <v>2.5400000000000002E-3</v>
      </c>
      <c r="U341" t="s">
        <v>643</v>
      </c>
      <c r="W341">
        <v>0.01</v>
      </c>
      <c r="X341" t="s">
        <v>563</v>
      </c>
      <c r="Y341" t="s">
        <v>563</v>
      </c>
      <c r="Z341" t="s">
        <v>643</v>
      </c>
      <c r="AB341">
        <v>1E-3</v>
      </c>
      <c r="AC341" t="s">
        <v>562</v>
      </c>
      <c r="AG341">
        <v>0.05</v>
      </c>
      <c r="AH341">
        <v>3.4</v>
      </c>
      <c r="AI341">
        <v>4</v>
      </c>
      <c r="AJ341" t="s">
        <v>643</v>
      </c>
      <c r="AL341">
        <v>1E-3</v>
      </c>
      <c r="AM341" t="s">
        <v>562</v>
      </c>
      <c r="AN341" t="s">
        <v>562</v>
      </c>
      <c r="AO341" t="s">
        <v>643</v>
      </c>
      <c r="AR341">
        <v>425</v>
      </c>
      <c r="AV341">
        <v>2.5</v>
      </c>
      <c r="AW341" t="s">
        <v>564</v>
      </c>
      <c r="AX341" t="s">
        <v>564</v>
      </c>
      <c r="AY341" t="s">
        <v>643</v>
      </c>
      <c r="BA341">
        <v>0.01</v>
      </c>
      <c r="BB341" t="s">
        <v>563</v>
      </c>
      <c r="BC341" t="s">
        <v>563</v>
      </c>
      <c r="BD341" t="s">
        <v>643</v>
      </c>
      <c r="BF341">
        <v>1E-3</v>
      </c>
      <c r="BG341" t="s">
        <v>562</v>
      </c>
      <c r="BH341" t="s">
        <v>562</v>
      </c>
      <c r="BI341" t="s">
        <v>643</v>
      </c>
      <c r="BK341">
        <v>1E-3</v>
      </c>
      <c r="BL341" t="s">
        <v>562</v>
      </c>
      <c r="BM341" t="s">
        <v>562</v>
      </c>
      <c r="BN341" t="s">
        <v>643</v>
      </c>
      <c r="BP341">
        <v>0.01</v>
      </c>
      <c r="BQ341" t="s">
        <v>563</v>
      </c>
      <c r="BR341" t="s">
        <v>563</v>
      </c>
      <c r="BS341" t="s">
        <v>643</v>
      </c>
      <c r="BU341">
        <v>0.1</v>
      </c>
      <c r="BV341" t="s">
        <v>574</v>
      </c>
      <c r="BW341" t="s">
        <v>574</v>
      </c>
      <c r="BX341" t="s">
        <v>643</v>
      </c>
      <c r="BZ341">
        <v>0.01</v>
      </c>
      <c r="CA341" t="s">
        <v>563</v>
      </c>
      <c r="CB341" t="s">
        <v>563</v>
      </c>
      <c r="CC341" t="s">
        <v>643</v>
      </c>
      <c r="CF341">
        <v>1516</v>
      </c>
      <c r="CJ341">
        <v>0.01</v>
      </c>
      <c r="CK341" t="s">
        <v>563</v>
      </c>
      <c r="CL341" t="s">
        <v>563</v>
      </c>
      <c r="CM341" t="s">
        <v>643</v>
      </c>
      <c r="CO341">
        <v>1E-4</v>
      </c>
      <c r="CP341" t="s">
        <v>588</v>
      </c>
      <c r="CQ341" t="s">
        <v>588</v>
      </c>
      <c r="CR341" t="s">
        <v>643</v>
      </c>
      <c r="CT341">
        <v>0.01</v>
      </c>
      <c r="CU341" t="s">
        <v>563</v>
      </c>
      <c r="CV341" t="s">
        <v>563</v>
      </c>
      <c r="CW341" t="s">
        <v>643</v>
      </c>
      <c r="CY341">
        <v>0.01</v>
      </c>
      <c r="CZ341" t="s">
        <v>563</v>
      </c>
      <c r="DA341" t="s">
        <v>563</v>
      </c>
      <c r="DB341" t="s">
        <v>643</v>
      </c>
      <c r="DD341">
        <v>5.0000000000000001E-3</v>
      </c>
      <c r="DE341" t="s">
        <v>592</v>
      </c>
      <c r="DF341" t="s">
        <v>592</v>
      </c>
      <c r="DG341" t="s">
        <v>643</v>
      </c>
      <c r="DI341">
        <v>1E-3</v>
      </c>
      <c r="DJ341" t="s">
        <v>562</v>
      </c>
      <c r="DK341" t="s">
        <v>562</v>
      </c>
      <c r="DL341" t="s">
        <v>643</v>
      </c>
      <c r="DN341">
        <v>0.01</v>
      </c>
      <c r="DO341" t="s">
        <v>563</v>
      </c>
      <c r="DP341" t="s">
        <v>563</v>
      </c>
      <c r="DQ341" t="s">
        <v>643</v>
      </c>
      <c r="DS341">
        <v>0.01</v>
      </c>
      <c r="DT341" t="s">
        <v>563</v>
      </c>
      <c r="DU341" t="s">
        <v>563</v>
      </c>
      <c r="DV341" t="s">
        <v>643</v>
      </c>
    </row>
    <row r="342" spans="1:126" x14ac:dyDescent="0.25">
      <c r="A342" t="s">
        <v>281</v>
      </c>
      <c r="B342" t="s">
        <v>431</v>
      </c>
      <c r="C342" t="s">
        <v>9</v>
      </c>
      <c r="D342" s="1">
        <v>43509.411111111112</v>
      </c>
      <c r="E342" t="s">
        <v>433</v>
      </c>
      <c r="F342" t="s">
        <v>433</v>
      </c>
      <c r="G342" t="s">
        <v>286</v>
      </c>
      <c r="H342">
        <v>0.05</v>
      </c>
      <c r="I342">
        <v>8.6999999999999994E-2</v>
      </c>
      <c r="J342">
        <v>0.15</v>
      </c>
      <c r="K342" t="s">
        <v>643</v>
      </c>
      <c r="M342">
        <v>1E-3</v>
      </c>
      <c r="N342" t="s">
        <v>562</v>
      </c>
      <c r="O342" t="s">
        <v>562</v>
      </c>
      <c r="P342" t="s">
        <v>643</v>
      </c>
      <c r="R342">
        <v>1E-3</v>
      </c>
      <c r="S342">
        <v>2.0100000000000001E-3</v>
      </c>
      <c r="T342">
        <v>2.16E-3</v>
      </c>
      <c r="U342" t="s">
        <v>643</v>
      </c>
      <c r="W342">
        <v>0.01</v>
      </c>
      <c r="X342" t="s">
        <v>563</v>
      </c>
      <c r="Y342" t="s">
        <v>563</v>
      </c>
      <c r="Z342" t="s">
        <v>643</v>
      </c>
      <c r="AB342">
        <v>1E-3</v>
      </c>
      <c r="AC342" t="s">
        <v>562</v>
      </c>
      <c r="AG342">
        <v>0.05</v>
      </c>
      <c r="AH342">
        <v>3.4</v>
      </c>
      <c r="AI342">
        <v>4.5999999999999996</v>
      </c>
      <c r="AJ342" t="s">
        <v>643</v>
      </c>
      <c r="AL342">
        <v>1E-3</v>
      </c>
      <c r="AM342" t="s">
        <v>562</v>
      </c>
      <c r="AN342" t="s">
        <v>562</v>
      </c>
      <c r="AO342" t="s">
        <v>643</v>
      </c>
      <c r="AR342">
        <v>400</v>
      </c>
      <c r="AV342">
        <v>2.5</v>
      </c>
      <c r="AW342" t="s">
        <v>564</v>
      </c>
      <c r="AX342" t="s">
        <v>564</v>
      </c>
      <c r="AY342" t="s">
        <v>643</v>
      </c>
      <c r="BA342">
        <v>0.01</v>
      </c>
      <c r="BB342" t="s">
        <v>563</v>
      </c>
      <c r="BC342" t="s">
        <v>563</v>
      </c>
      <c r="BD342" t="s">
        <v>643</v>
      </c>
      <c r="BF342">
        <v>1E-3</v>
      </c>
      <c r="BG342" t="s">
        <v>562</v>
      </c>
      <c r="BH342" t="s">
        <v>562</v>
      </c>
      <c r="BI342" t="s">
        <v>643</v>
      </c>
      <c r="BK342">
        <v>1E-3</v>
      </c>
      <c r="BL342" t="s">
        <v>562</v>
      </c>
      <c r="BM342" t="s">
        <v>562</v>
      </c>
      <c r="BN342" t="s">
        <v>643</v>
      </c>
      <c r="BP342">
        <v>0.01</v>
      </c>
      <c r="BQ342" t="s">
        <v>563</v>
      </c>
      <c r="BR342" t="s">
        <v>563</v>
      </c>
      <c r="BS342" t="s">
        <v>643</v>
      </c>
      <c r="BU342">
        <v>0.1</v>
      </c>
      <c r="BV342" t="s">
        <v>574</v>
      </c>
      <c r="BW342">
        <v>0.156</v>
      </c>
      <c r="BX342" t="s">
        <v>643</v>
      </c>
      <c r="BZ342">
        <v>0.01</v>
      </c>
      <c r="CA342" t="s">
        <v>563</v>
      </c>
      <c r="CB342" t="s">
        <v>563</v>
      </c>
      <c r="CC342" t="s">
        <v>643</v>
      </c>
      <c r="CF342">
        <v>1567</v>
      </c>
      <c r="CJ342">
        <v>0.01</v>
      </c>
      <c r="CK342" t="s">
        <v>563</v>
      </c>
      <c r="CL342" t="s">
        <v>563</v>
      </c>
      <c r="CM342" t="s">
        <v>643</v>
      </c>
      <c r="CO342">
        <v>1E-4</v>
      </c>
      <c r="CP342" t="s">
        <v>588</v>
      </c>
      <c r="CQ342" t="s">
        <v>588</v>
      </c>
      <c r="CR342" t="s">
        <v>643</v>
      </c>
      <c r="CT342">
        <v>0.01</v>
      </c>
      <c r="CU342" t="s">
        <v>563</v>
      </c>
      <c r="CV342" t="s">
        <v>563</v>
      </c>
      <c r="CW342" t="s">
        <v>643</v>
      </c>
      <c r="CY342">
        <v>0.01</v>
      </c>
      <c r="CZ342" t="s">
        <v>563</v>
      </c>
      <c r="DA342" t="s">
        <v>563</v>
      </c>
      <c r="DB342" t="s">
        <v>643</v>
      </c>
      <c r="DD342">
        <v>5.0000000000000001E-3</v>
      </c>
      <c r="DE342" t="s">
        <v>592</v>
      </c>
      <c r="DF342" t="s">
        <v>592</v>
      </c>
      <c r="DG342" t="s">
        <v>643</v>
      </c>
      <c r="DI342">
        <v>1E-3</v>
      </c>
      <c r="DJ342" t="s">
        <v>562</v>
      </c>
      <c r="DK342" t="s">
        <v>562</v>
      </c>
      <c r="DL342" t="s">
        <v>643</v>
      </c>
      <c r="DN342">
        <v>0.01</v>
      </c>
      <c r="DO342" t="s">
        <v>563</v>
      </c>
      <c r="DP342" t="s">
        <v>563</v>
      </c>
      <c r="DQ342" t="s">
        <v>643</v>
      </c>
      <c r="DS342">
        <v>0.01</v>
      </c>
      <c r="DT342" t="s">
        <v>563</v>
      </c>
      <c r="DU342" t="s">
        <v>563</v>
      </c>
      <c r="DV342" t="s">
        <v>643</v>
      </c>
    </row>
    <row r="343" spans="1:126" x14ac:dyDescent="0.25">
      <c r="A343" t="s">
        <v>281</v>
      </c>
      <c r="B343" t="s">
        <v>431</v>
      </c>
      <c r="C343" t="s">
        <v>9</v>
      </c>
      <c r="D343" s="1">
        <v>43537.464583333334</v>
      </c>
      <c r="E343" t="s">
        <v>434</v>
      </c>
      <c r="F343" t="s">
        <v>434</v>
      </c>
      <c r="G343" t="s">
        <v>284</v>
      </c>
      <c r="H343">
        <v>0.05</v>
      </c>
      <c r="I343" t="s">
        <v>561</v>
      </c>
      <c r="J343" t="s">
        <v>561</v>
      </c>
      <c r="K343" t="s">
        <v>643</v>
      </c>
      <c r="M343">
        <v>1E-3</v>
      </c>
      <c r="N343" t="s">
        <v>562</v>
      </c>
      <c r="O343" t="s">
        <v>562</v>
      </c>
      <c r="P343" t="s">
        <v>643</v>
      </c>
      <c r="R343">
        <v>1E-3</v>
      </c>
      <c r="S343">
        <v>2.3500000000000001E-3</v>
      </c>
      <c r="T343">
        <v>2.98E-3</v>
      </c>
      <c r="U343" t="s">
        <v>643</v>
      </c>
      <c r="W343">
        <v>0.01</v>
      </c>
      <c r="X343" t="s">
        <v>563</v>
      </c>
      <c r="Y343" t="s">
        <v>563</v>
      </c>
      <c r="Z343" t="s">
        <v>643</v>
      </c>
      <c r="AB343">
        <v>1E-3</v>
      </c>
      <c r="AC343" t="s">
        <v>562</v>
      </c>
      <c r="AG343">
        <v>0.05</v>
      </c>
      <c r="AH343">
        <v>4.4000000000000004</v>
      </c>
      <c r="AI343">
        <v>4.9000000000000004</v>
      </c>
      <c r="AJ343" t="s">
        <v>643</v>
      </c>
      <c r="AL343">
        <v>1E-3</v>
      </c>
      <c r="AM343" t="s">
        <v>562</v>
      </c>
      <c r="AN343" t="s">
        <v>562</v>
      </c>
      <c r="AO343" t="s">
        <v>643</v>
      </c>
      <c r="AR343">
        <v>422</v>
      </c>
      <c r="AV343">
        <v>2.5</v>
      </c>
      <c r="AW343">
        <v>5.0999999999999996</v>
      </c>
      <c r="AX343">
        <v>5.3</v>
      </c>
      <c r="AY343" t="s">
        <v>643</v>
      </c>
      <c r="BA343">
        <v>0.01</v>
      </c>
      <c r="BB343" t="s">
        <v>563</v>
      </c>
      <c r="BC343" t="s">
        <v>563</v>
      </c>
      <c r="BD343" t="s">
        <v>643</v>
      </c>
      <c r="BF343">
        <v>1E-3</v>
      </c>
      <c r="BG343" t="s">
        <v>562</v>
      </c>
      <c r="BH343" t="s">
        <v>562</v>
      </c>
      <c r="BI343" t="s">
        <v>643</v>
      </c>
      <c r="BK343">
        <v>1E-3</v>
      </c>
      <c r="BL343" t="s">
        <v>562</v>
      </c>
      <c r="BM343" t="s">
        <v>562</v>
      </c>
      <c r="BN343" t="s">
        <v>643</v>
      </c>
      <c r="BP343">
        <v>0.01</v>
      </c>
      <c r="BQ343" t="s">
        <v>563</v>
      </c>
      <c r="BR343" t="s">
        <v>563</v>
      </c>
      <c r="BS343" t="s">
        <v>643</v>
      </c>
      <c r="BU343">
        <v>0.1</v>
      </c>
      <c r="BV343" t="s">
        <v>574</v>
      </c>
      <c r="BW343" t="s">
        <v>574</v>
      </c>
      <c r="BX343" t="s">
        <v>643</v>
      </c>
      <c r="BZ343">
        <v>0.01</v>
      </c>
      <c r="CA343" t="s">
        <v>563</v>
      </c>
      <c r="CB343" t="s">
        <v>563</v>
      </c>
      <c r="CC343" t="s">
        <v>643</v>
      </c>
      <c r="CF343">
        <v>1553</v>
      </c>
      <c r="CJ343">
        <v>0.01</v>
      </c>
      <c r="CK343" t="s">
        <v>563</v>
      </c>
      <c r="CL343" t="s">
        <v>563</v>
      </c>
      <c r="CM343" t="s">
        <v>643</v>
      </c>
      <c r="CO343">
        <v>1E-4</v>
      </c>
      <c r="CP343" t="s">
        <v>588</v>
      </c>
      <c r="CQ343" t="s">
        <v>588</v>
      </c>
      <c r="CR343" t="s">
        <v>643</v>
      </c>
      <c r="CT343">
        <v>0.01</v>
      </c>
      <c r="CU343" t="s">
        <v>563</v>
      </c>
      <c r="CV343" t="s">
        <v>563</v>
      </c>
      <c r="CW343" t="s">
        <v>643</v>
      </c>
      <c r="CY343">
        <v>0.01</v>
      </c>
      <c r="CZ343" t="s">
        <v>563</v>
      </c>
      <c r="DA343" t="s">
        <v>563</v>
      </c>
      <c r="DB343" t="s">
        <v>643</v>
      </c>
      <c r="DD343">
        <v>5.0000000000000001E-3</v>
      </c>
      <c r="DE343" t="s">
        <v>592</v>
      </c>
      <c r="DF343" t="s">
        <v>592</v>
      </c>
      <c r="DG343" t="s">
        <v>643</v>
      </c>
      <c r="DI343">
        <v>1E-3</v>
      </c>
      <c r="DJ343" t="s">
        <v>562</v>
      </c>
      <c r="DK343">
        <v>6.7799999999999996E-3</v>
      </c>
      <c r="DL343" t="s">
        <v>643</v>
      </c>
      <c r="DN343">
        <v>0.01</v>
      </c>
      <c r="DO343" t="s">
        <v>563</v>
      </c>
      <c r="DP343" t="s">
        <v>563</v>
      </c>
      <c r="DQ343" t="s">
        <v>643</v>
      </c>
      <c r="DS343">
        <v>0.01</v>
      </c>
      <c r="DT343" t="s">
        <v>563</v>
      </c>
      <c r="DU343" t="s">
        <v>563</v>
      </c>
      <c r="DV343" t="s">
        <v>643</v>
      </c>
    </row>
    <row r="344" spans="1:126" x14ac:dyDescent="0.25">
      <c r="A344" t="s">
        <v>281</v>
      </c>
      <c r="B344" t="s">
        <v>431</v>
      </c>
      <c r="C344" t="s">
        <v>9</v>
      </c>
      <c r="D344" s="1">
        <v>43537.469444444447</v>
      </c>
      <c r="E344" t="s">
        <v>435</v>
      </c>
      <c r="F344" t="s">
        <v>435</v>
      </c>
      <c r="G344" t="s">
        <v>286</v>
      </c>
      <c r="H344">
        <v>0.05</v>
      </c>
      <c r="I344" t="s">
        <v>561</v>
      </c>
      <c r="J344">
        <v>0.20599999999999999</v>
      </c>
      <c r="K344" t="s">
        <v>643</v>
      </c>
      <c r="M344">
        <v>1E-3</v>
      </c>
      <c r="N344" t="s">
        <v>562</v>
      </c>
      <c r="O344" t="s">
        <v>562</v>
      </c>
      <c r="P344" t="s">
        <v>643</v>
      </c>
      <c r="R344">
        <v>1E-3</v>
      </c>
      <c r="S344">
        <v>2.2300000000000002E-3</v>
      </c>
      <c r="T344">
        <v>3.14E-3</v>
      </c>
      <c r="U344" t="s">
        <v>643</v>
      </c>
      <c r="W344">
        <v>0.01</v>
      </c>
      <c r="X344" t="s">
        <v>563</v>
      </c>
      <c r="Y344" t="s">
        <v>563</v>
      </c>
      <c r="Z344" t="s">
        <v>643</v>
      </c>
      <c r="AB344">
        <v>1E-3</v>
      </c>
      <c r="AC344" t="s">
        <v>562</v>
      </c>
      <c r="AG344">
        <v>0.05</v>
      </c>
      <c r="AH344">
        <v>4.5</v>
      </c>
      <c r="AI344">
        <v>5.3</v>
      </c>
      <c r="AJ344" t="s">
        <v>643</v>
      </c>
      <c r="AL344">
        <v>1E-3</v>
      </c>
      <c r="AM344" t="s">
        <v>562</v>
      </c>
      <c r="AN344" t="s">
        <v>562</v>
      </c>
      <c r="AO344" t="s">
        <v>643</v>
      </c>
      <c r="AR344">
        <v>416</v>
      </c>
      <c r="AV344">
        <v>2.5</v>
      </c>
      <c r="AW344">
        <v>4.2</v>
      </c>
      <c r="AX344">
        <v>6</v>
      </c>
      <c r="AY344" t="s">
        <v>643</v>
      </c>
      <c r="BA344">
        <v>0.01</v>
      </c>
      <c r="BB344" t="s">
        <v>563</v>
      </c>
      <c r="BC344" t="s">
        <v>563</v>
      </c>
      <c r="BD344" t="s">
        <v>643</v>
      </c>
      <c r="BF344">
        <v>1E-3</v>
      </c>
      <c r="BG344" t="s">
        <v>562</v>
      </c>
      <c r="BH344" t="s">
        <v>562</v>
      </c>
      <c r="BI344" t="s">
        <v>643</v>
      </c>
      <c r="BK344">
        <v>1E-3</v>
      </c>
      <c r="BL344" t="s">
        <v>562</v>
      </c>
      <c r="BM344">
        <v>1.1950000000000001E-2</v>
      </c>
      <c r="BN344" t="s">
        <v>643</v>
      </c>
      <c r="BP344">
        <v>0.01</v>
      </c>
      <c r="BQ344" t="s">
        <v>563</v>
      </c>
      <c r="BR344" t="s">
        <v>563</v>
      </c>
      <c r="BS344" t="s">
        <v>643</v>
      </c>
      <c r="BU344">
        <v>0.1</v>
      </c>
      <c r="BV344" t="s">
        <v>574</v>
      </c>
      <c r="BW344" t="s">
        <v>574</v>
      </c>
      <c r="BX344" t="s">
        <v>643</v>
      </c>
      <c r="BZ344">
        <v>0.01</v>
      </c>
      <c r="CA344" t="s">
        <v>563</v>
      </c>
      <c r="CB344">
        <v>3.85E-2</v>
      </c>
      <c r="CC344" t="s">
        <v>643</v>
      </c>
      <c r="CF344">
        <v>1584</v>
      </c>
      <c r="CJ344">
        <v>0.01</v>
      </c>
      <c r="CK344" t="s">
        <v>563</v>
      </c>
      <c r="CL344" t="s">
        <v>563</v>
      </c>
      <c r="CM344" t="s">
        <v>643</v>
      </c>
      <c r="CO344">
        <v>1E-4</v>
      </c>
      <c r="CP344" t="s">
        <v>588</v>
      </c>
      <c r="CQ344" t="s">
        <v>588</v>
      </c>
      <c r="CR344" t="s">
        <v>643</v>
      </c>
      <c r="CT344">
        <v>0.01</v>
      </c>
      <c r="CU344" t="s">
        <v>563</v>
      </c>
      <c r="CV344" t="s">
        <v>563</v>
      </c>
      <c r="CW344" t="s">
        <v>643</v>
      </c>
      <c r="CY344">
        <v>0.01</v>
      </c>
      <c r="CZ344" t="s">
        <v>563</v>
      </c>
      <c r="DA344" t="s">
        <v>563</v>
      </c>
      <c r="DB344" t="s">
        <v>643</v>
      </c>
      <c r="DD344">
        <v>5.0000000000000001E-3</v>
      </c>
      <c r="DE344" t="s">
        <v>592</v>
      </c>
      <c r="DF344" t="s">
        <v>592</v>
      </c>
      <c r="DG344" t="s">
        <v>643</v>
      </c>
      <c r="DI344">
        <v>1E-3</v>
      </c>
      <c r="DJ344" t="s">
        <v>562</v>
      </c>
      <c r="DK344" t="s">
        <v>562</v>
      </c>
      <c r="DL344" t="s">
        <v>643</v>
      </c>
      <c r="DN344">
        <v>0.01</v>
      </c>
      <c r="DO344" t="s">
        <v>563</v>
      </c>
      <c r="DP344" t="s">
        <v>563</v>
      </c>
      <c r="DQ344" t="s">
        <v>643</v>
      </c>
      <c r="DS344">
        <v>0.01</v>
      </c>
      <c r="DT344" t="s">
        <v>563</v>
      </c>
      <c r="DU344" t="s">
        <v>563</v>
      </c>
      <c r="DV344" t="s">
        <v>643</v>
      </c>
    </row>
    <row r="345" spans="1:126" x14ac:dyDescent="0.25">
      <c r="A345" t="s">
        <v>281</v>
      </c>
      <c r="B345" t="s">
        <v>431</v>
      </c>
      <c r="C345" t="s">
        <v>9</v>
      </c>
      <c r="D345" s="1">
        <v>43560.44027777778</v>
      </c>
      <c r="E345" t="s">
        <v>436</v>
      </c>
      <c r="F345" t="s">
        <v>436</v>
      </c>
      <c r="G345" t="s">
        <v>284</v>
      </c>
      <c r="H345">
        <v>0.05</v>
      </c>
      <c r="I345" t="s">
        <v>561</v>
      </c>
      <c r="J345">
        <v>0.22600000000000001</v>
      </c>
      <c r="K345" t="s">
        <v>643</v>
      </c>
      <c r="M345">
        <v>1E-3</v>
      </c>
      <c r="N345" t="s">
        <v>562</v>
      </c>
      <c r="O345" t="s">
        <v>562</v>
      </c>
      <c r="P345" t="s">
        <v>643</v>
      </c>
      <c r="R345">
        <v>1E-3</v>
      </c>
      <c r="S345">
        <v>2.0300000000000001E-3</v>
      </c>
      <c r="T345">
        <v>2.7000000000000001E-3</v>
      </c>
      <c r="U345" t="s">
        <v>643</v>
      </c>
      <c r="W345">
        <v>0.01</v>
      </c>
      <c r="X345" t="s">
        <v>563</v>
      </c>
      <c r="Y345" t="s">
        <v>563</v>
      </c>
      <c r="Z345" t="s">
        <v>643</v>
      </c>
      <c r="AB345">
        <v>1E-3</v>
      </c>
      <c r="AC345" t="s">
        <v>562</v>
      </c>
      <c r="AG345">
        <v>0.05</v>
      </c>
      <c r="AH345">
        <v>3.6</v>
      </c>
      <c r="AI345">
        <v>4.0999999999999996</v>
      </c>
      <c r="AJ345" t="s">
        <v>643</v>
      </c>
      <c r="AL345">
        <v>1E-3</v>
      </c>
      <c r="AM345" t="s">
        <v>562</v>
      </c>
      <c r="AN345" t="s">
        <v>562</v>
      </c>
      <c r="AO345" t="s">
        <v>643</v>
      </c>
      <c r="AR345">
        <v>272</v>
      </c>
      <c r="AV345">
        <v>2.5</v>
      </c>
      <c r="AW345">
        <v>6</v>
      </c>
      <c r="AX345">
        <v>6.3</v>
      </c>
      <c r="AY345" t="s">
        <v>643</v>
      </c>
      <c r="BA345">
        <v>0.01</v>
      </c>
      <c r="BB345" t="s">
        <v>563</v>
      </c>
      <c r="BC345" t="s">
        <v>563</v>
      </c>
      <c r="BD345" t="s">
        <v>643</v>
      </c>
      <c r="BF345">
        <v>1E-3</v>
      </c>
      <c r="BG345" t="s">
        <v>562</v>
      </c>
      <c r="BH345" t="s">
        <v>562</v>
      </c>
      <c r="BI345" t="s">
        <v>643</v>
      </c>
      <c r="BK345">
        <v>1E-3</v>
      </c>
      <c r="BL345" t="s">
        <v>562</v>
      </c>
      <c r="BM345" t="s">
        <v>562</v>
      </c>
      <c r="BN345" t="s">
        <v>643</v>
      </c>
      <c r="BP345">
        <v>0.01</v>
      </c>
      <c r="BQ345" t="s">
        <v>563</v>
      </c>
      <c r="BR345" t="s">
        <v>563</v>
      </c>
      <c r="BS345" t="s">
        <v>643</v>
      </c>
      <c r="BU345">
        <v>0.1</v>
      </c>
      <c r="BV345" t="s">
        <v>574</v>
      </c>
      <c r="BW345">
        <v>0.372</v>
      </c>
      <c r="BX345" t="s">
        <v>643</v>
      </c>
      <c r="BZ345">
        <v>0.01</v>
      </c>
      <c r="CA345" t="s">
        <v>563</v>
      </c>
      <c r="CB345" t="s">
        <v>563</v>
      </c>
      <c r="CC345" t="s">
        <v>643</v>
      </c>
      <c r="CF345">
        <v>945</v>
      </c>
      <c r="CJ345">
        <v>0.01</v>
      </c>
      <c r="CK345" t="s">
        <v>563</v>
      </c>
      <c r="CL345">
        <v>1.12E-2</v>
      </c>
      <c r="CM345" t="s">
        <v>643</v>
      </c>
      <c r="CO345">
        <v>1E-4</v>
      </c>
      <c r="CP345" t="s">
        <v>588</v>
      </c>
      <c r="CQ345" t="s">
        <v>588</v>
      </c>
      <c r="CR345" t="s">
        <v>643</v>
      </c>
      <c r="CT345">
        <v>0.01</v>
      </c>
      <c r="CU345" t="s">
        <v>563</v>
      </c>
      <c r="CV345" t="s">
        <v>563</v>
      </c>
      <c r="CW345" t="s">
        <v>643</v>
      </c>
      <c r="CY345">
        <v>0.01</v>
      </c>
      <c r="CZ345" t="s">
        <v>563</v>
      </c>
      <c r="DA345" t="s">
        <v>563</v>
      </c>
      <c r="DB345" t="s">
        <v>643</v>
      </c>
      <c r="DD345">
        <v>5.0000000000000001E-3</v>
      </c>
      <c r="DE345" t="s">
        <v>592</v>
      </c>
      <c r="DF345" t="s">
        <v>592</v>
      </c>
      <c r="DG345" t="s">
        <v>643</v>
      </c>
      <c r="DI345">
        <v>1E-3</v>
      </c>
      <c r="DJ345" t="s">
        <v>562</v>
      </c>
      <c r="DK345" t="s">
        <v>562</v>
      </c>
      <c r="DL345" t="s">
        <v>643</v>
      </c>
      <c r="DN345">
        <v>0.01</v>
      </c>
      <c r="DO345" t="s">
        <v>563</v>
      </c>
      <c r="DP345" t="s">
        <v>563</v>
      </c>
      <c r="DQ345" t="s">
        <v>643</v>
      </c>
      <c r="DS345">
        <v>0.01</v>
      </c>
      <c r="DT345" t="s">
        <v>563</v>
      </c>
      <c r="DU345" t="s">
        <v>563</v>
      </c>
      <c r="DV345" t="s">
        <v>643</v>
      </c>
    </row>
    <row r="346" spans="1:126" x14ac:dyDescent="0.25">
      <c r="A346" t="s">
        <v>281</v>
      </c>
      <c r="B346" t="s">
        <v>431</v>
      </c>
      <c r="C346" t="s">
        <v>9</v>
      </c>
      <c r="D346" s="1">
        <v>43560.446527777778</v>
      </c>
      <c r="E346" t="s">
        <v>437</v>
      </c>
      <c r="F346" t="s">
        <v>437</v>
      </c>
      <c r="G346" t="s">
        <v>286</v>
      </c>
      <c r="H346">
        <v>0.05</v>
      </c>
      <c r="I346" t="s">
        <v>561</v>
      </c>
      <c r="J346">
        <v>0.111</v>
      </c>
      <c r="K346" t="s">
        <v>643</v>
      </c>
      <c r="M346">
        <v>1E-3</v>
      </c>
      <c r="N346" t="s">
        <v>562</v>
      </c>
      <c r="O346" t="s">
        <v>562</v>
      </c>
      <c r="P346" t="s">
        <v>643</v>
      </c>
      <c r="R346">
        <v>1E-3</v>
      </c>
      <c r="S346">
        <v>1.98E-3</v>
      </c>
      <c r="T346">
        <v>1.6000000000000001E-3</v>
      </c>
      <c r="U346" t="s">
        <v>644</v>
      </c>
      <c r="V346" t="s">
        <v>654</v>
      </c>
      <c r="W346">
        <v>0.01</v>
      </c>
      <c r="X346" t="s">
        <v>563</v>
      </c>
      <c r="Y346" t="s">
        <v>563</v>
      </c>
      <c r="Z346" t="s">
        <v>643</v>
      </c>
      <c r="AB346">
        <v>1E-3</v>
      </c>
      <c r="AC346" t="s">
        <v>562</v>
      </c>
      <c r="AG346">
        <v>0.05</v>
      </c>
      <c r="AH346">
        <v>3.9</v>
      </c>
      <c r="AI346">
        <v>4.2</v>
      </c>
      <c r="AJ346" t="s">
        <v>643</v>
      </c>
      <c r="AL346">
        <v>1E-3</v>
      </c>
      <c r="AM346" t="s">
        <v>562</v>
      </c>
      <c r="AN346" t="s">
        <v>562</v>
      </c>
      <c r="AO346" t="s">
        <v>643</v>
      </c>
      <c r="AR346">
        <v>253</v>
      </c>
      <c r="AV346">
        <v>2.5</v>
      </c>
      <c r="AW346">
        <v>5.7</v>
      </c>
      <c r="AX346">
        <v>6.1</v>
      </c>
      <c r="AY346" t="s">
        <v>643</v>
      </c>
      <c r="BA346">
        <v>0.01</v>
      </c>
      <c r="BB346" t="s">
        <v>563</v>
      </c>
      <c r="BC346" t="s">
        <v>563</v>
      </c>
      <c r="BD346" t="s">
        <v>643</v>
      </c>
      <c r="BF346">
        <v>1E-3</v>
      </c>
      <c r="BG346" t="s">
        <v>562</v>
      </c>
      <c r="BH346" t="s">
        <v>562</v>
      </c>
      <c r="BI346" t="s">
        <v>643</v>
      </c>
      <c r="BK346">
        <v>1E-3</v>
      </c>
      <c r="BL346" t="s">
        <v>562</v>
      </c>
      <c r="BM346" t="s">
        <v>562</v>
      </c>
      <c r="BN346" t="s">
        <v>643</v>
      </c>
      <c r="BP346">
        <v>0.01</v>
      </c>
      <c r="BQ346" t="s">
        <v>563</v>
      </c>
      <c r="BR346" t="s">
        <v>563</v>
      </c>
      <c r="BS346" t="s">
        <v>643</v>
      </c>
      <c r="BU346">
        <v>0.1</v>
      </c>
      <c r="BV346" t="s">
        <v>574</v>
      </c>
      <c r="BW346">
        <v>0.20300000000000001</v>
      </c>
      <c r="BX346" t="s">
        <v>643</v>
      </c>
      <c r="BZ346">
        <v>0.01</v>
      </c>
      <c r="CA346" t="s">
        <v>563</v>
      </c>
      <c r="CB346" t="s">
        <v>563</v>
      </c>
      <c r="CC346" t="s">
        <v>643</v>
      </c>
      <c r="CF346">
        <v>939</v>
      </c>
      <c r="CJ346">
        <v>0.01</v>
      </c>
      <c r="CK346" t="s">
        <v>563</v>
      </c>
      <c r="CL346" t="s">
        <v>563</v>
      </c>
      <c r="CM346" t="s">
        <v>643</v>
      </c>
      <c r="CO346">
        <v>1E-4</v>
      </c>
      <c r="CP346" t="s">
        <v>588</v>
      </c>
      <c r="CQ346" t="s">
        <v>588</v>
      </c>
      <c r="CR346" t="s">
        <v>643</v>
      </c>
      <c r="CT346">
        <v>0.01</v>
      </c>
      <c r="CU346" t="s">
        <v>563</v>
      </c>
      <c r="CV346" t="s">
        <v>563</v>
      </c>
      <c r="CW346" t="s">
        <v>643</v>
      </c>
      <c r="CY346">
        <v>0.01</v>
      </c>
      <c r="CZ346" t="s">
        <v>563</v>
      </c>
      <c r="DA346" t="s">
        <v>563</v>
      </c>
      <c r="DB346" t="s">
        <v>643</v>
      </c>
      <c r="DD346">
        <v>5.0000000000000001E-3</v>
      </c>
      <c r="DE346" t="s">
        <v>592</v>
      </c>
      <c r="DF346" t="s">
        <v>592</v>
      </c>
      <c r="DG346" t="s">
        <v>643</v>
      </c>
      <c r="DI346">
        <v>1E-3</v>
      </c>
      <c r="DJ346" t="s">
        <v>562</v>
      </c>
      <c r="DK346" t="s">
        <v>562</v>
      </c>
      <c r="DL346" t="s">
        <v>643</v>
      </c>
      <c r="DN346">
        <v>0.01</v>
      </c>
      <c r="DO346" t="s">
        <v>563</v>
      </c>
      <c r="DP346" t="s">
        <v>563</v>
      </c>
      <c r="DQ346" t="s">
        <v>643</v>
      </c>
      <c r="DS346">
        <v>0.01</v>
      </c>
      <c r="DT346">
        <v>1.11E-2</v>
      </c>
      <c r="DU346">
        <v>1.35E-2</v>
      </c>
      <c r="DV346" t="s">
        <v>643</v>
      </c>
    </row>
    <row r="347" spans="1:126" x14ac:dyDescent="0.25">
      <c r="A347" t="s">
        <v>281</v>
      </c>
      <c r="B347" t="s">
        <v>438</v>
      </c>
      <c r="C347" t="s">
        <v>9</v>
      </c>
      <c r="D347" s="1">
        <v>43509.440972222219</v>
      </c>
      <c r="E347" t="s">
        <v>439</v>
      </c>
      <c r="F347" t="s">
        <v>439</v>
      </c>
      <c r="G347" t="s">
        <v>284</v>
      </c>
      <c r="H347">
        <v>0.05</v>
      </c>
      <c r="I347" t="s">
        <v>561</v>
      </c>
      <c r="J347">
        <v>0.23</v>
      </c>
      <c r="K347" t="s">
        <v>643</v>
      </c>
      <c r="M347">
        <v>1E-3</v>
      </c>
      <c r="N347" t="s">
        <v>562</v>
      </c>
      <c r="O347" t="s">
        <v>562</v>
      </c>
      <c r="P347" t="s">
        <v>643</v>
      </c>
      <c r="R347">
        <v>1E-3</v>
      </c>
      <c r="S347">
        <v>1.58E-3</v>
      </c>
      <c r="T347">
        <v>2.0999999999999999E-3</v>
      </c>
      <c r="U347" t="s">
        <v>643</v>
      </c>
      <c r="W347">
        <v>0.01</v>
      </c>
      <c r="X347" t="s">
        <v>563</v>
      </c>
      <c r="Y347" t="s">
        <v>563</v>
      </c>
      <c r="Z347" t="s">
        <v>643</v>
      </c>
      <c r="AB347">
        <v>1E-3</v>
      </c>
      <c r="AC347" t="s">
        <v>562</v>
      </c>
      <c r="AG347">
        <v>0.05</v>
      </c>
      <c r="AH347">
        <v>3</v>
      </c>
      <c r="AI347">
        <v>3.6</v>
      </c>
      <c r="AJ347" t="s">
        <v>643</v>
      </c>
      <c r="AL347">
        <v>1E-3</v>
      </c>
      <c r="AM347" t="s">
        <v>562</v>
      </c>
      <c r="AN347" t="s">
        <v>562</v>
      </c>
      <c r="AO347" t="s">
        <v>643</v>
      </c>
      <c r="AR347">
        <v>443</v>
      </c>
      <c r="AV347">
        <v>2.5</v>
      </c>
      <c r="AW347" t="s">
        <v>564</v>
      </c>
      <c r="AX347" t="s">
        <v>564</v>
      </c>
      <c r="AY347" t="s">
        <v>643</v>
      </c>
      <c r="BA347">
        <v>0.01</v>
      </c>
      <c r="BB347" t="s">
        <v>563</v>
      </c>
      <c r="BC347" t="s">
        <v>563</v>
      </c>
      <c r="BD347" t="s">
        <v>643</v>
      </c>
      <c r="BF347">
        <v>1E-3</v>
      </c>
      <c r="BG347" t="s">
        <v>562</v>
      </c>
      <c r="BH347" t="s">
        <v>562</v>
      </c>
      <c r="BI347" t="s">
        <v>643</v>
      </c>
      <c r="BK347">
        <v>1E-3</v>
      </c>
      <c r="BL347" t="s">
        <v>562</v>
      </c>
      <c r="BM347" t="s">
        <v>562</v>
      </c>
      <c r="BN347" t="s">
        <v>643</v>
      </c>
      <c r="BP347">
        <v>0.01</v>
      </c>
      <c r="BQ347" t="s">
        <v>563</v>
      </c>
      <c r="BR347" t="s">
        <v>563</v>
      </c>
      <c r="BS347" t="s">
        <v>643</v>
      </c>
      <c r="BU347">
        <v>0.1</v>
      </c>
      <c r="BV347" t="s">
        <v>574</v>
      </c>
      <c r="BW347">
        <v>0.16600000000000001</v>
      </c>
      <c r="BX347" t="s">
        <v>643</v>
      </c>
      <c r="BZ347">
        <v>0.01</v>
      </c>
      <c r="CA347" t="s">
        <v>563</v>
      </c>
      <c r="CB347" t="s">
        <v>563</v>
      </c>
      <c r="CC347" t="s">
        <v>643</v>
      </c>
      <c r="CF347">
        <v>1392</v>
      </c>
      <c r="CJ347">
        <v>0.01</v>
      </c>
      <c r="CK347" t="s">
        <v>563</v>
      </c>
      <c r="CL347" t="s">
        <v>563</v>
      </c>
      <c r="CM347" t="s">
        <v>643</v>
      </c>
      <c r="CO347">
        <v>1E-4</v>
      </c>
      <c r="CP347" t="s">
        <v>588</v>
      </c>
      <c r="CQ347" t="s">
        <v>588</v>
      </c>
      <c r="CR347" t="s">
        <v>643</v>
      </c>
      <c r="CT347">
        <v>0.01</v>
      </c>
      <c r="CU347" t="s">
        <v>563</v>
      </c>
      <c r="CV347" t="s">
        <v>563</v>
      </c>
      <c r="CW347" t="s">
        <v>643</v>
      </c>
      <c r="CY347">
        <v>0.01</v>
      </c>
      <c r="CZ347" t="s">
        <v>563</v>
      </c>
      <c r="DA347" t="s">
        <v>563</v>
      </c>
      <c r="DB347" t="s">
        <v>643</v>
      </c>
      <c r="DD347">
        <v>5.0000000000000001E-3</v>
      </c>
      <c r="DE347" t="s">
        <v>592</v>
      </c>
      <c r="DF347" t="s">
        <v>592</v>
      </c>
      <c r="DG347" t="s">
        <v>643</v>
      </c>
      <c r="DI347">
        <v>1E-3</v>
      </c>
      <c r="DJ347" t="s">
        <v>562</v>
      </c>
      <c r="DK347" t="s">
        <v>562</v>
      </c>
      <c r="DL347" t="s">
        <v>643</v>
      </c>
      <c r="DN347">
        <v>0.01</v>
      </c>
      <c r="DO347" t="s">
        <v>563</v>
      </c>
      <c r="DP347" t="s">
        <v>563</v>
      </c>
      <c r="DQ347" t="s">
        <v>643</v>
      </c>
      <c r="DS347">
        <v>0.01</v>
      </c>
      <c r="DT347" t="s">
        <v>563</v>
      </c>
      <c r="DU347" t="s">
        <v>563</v>
      </c>
      <c r="DV347" t="s">
        <v>643</v>
      </c>
    </row>
    <row r="348" spans="1:126" x14ac:dyDescent="0.25">
      <c r="A348" t="s">
        <v>281</v>
      </c>
      <c r="B348" t="s">
        <v>438</v>
      </c>
      <c r="C348" t="s">
        <v>9</v>
      </c>
      <c r="D348" s="1">
        <v>43509.446527777778</v>
      </c>
      <c r="E348" t="s">
        <v>440</v>
      </c>
      <c r="F348" t="s">
        <v>440</v>
      </c>
      <c r="G348" t="s">
        <v>286</v>
      </c>
      <c r="H348">
        <v>0.05</v>
      </c>
      <c r="I348" t="s">
        <v>561</v>
      </c>
      <c r="J348">
        <v>0.15</v>
      </c>
      <c r="K348" t="s">
        <v>643</v>
      </c>
      <c r="M348">
        <v>1E-3</v>
      </c>
      <c r="N348" t="s">
        <v>562</v>
      </c>
      <c r="O348" t="s">
        <v>562</v>
      </c>
      <c r="P348" t="s">
        <v>643</v>
      </c>
      <c r="R348">
        <v>1E-3</v>
      </c>
      <c r="S348">
        <v>1.4E-3</v>
      </c>
      <c r="T348">
        <v>1.7799999999999999E-3</v>
      </c>
      <c r="U348" t="s">
        <v>643</v>
      </c>
      <c r="W348">
        <v>0.01</v>
      </c>
      <c r="X348" t="s">
        <v>563</v>
      </c>
      <c r="Y348" t="s">
        <v>563</v>
      </c>
      <c r="Z348" t="s">
        <v>643</v>
      </c>
      <c r="AB348">
        <v>1E-3</v>
      </c>
      <c r="AC348" t="s">
        <v>562</v>
      </c>
      <c r="AG348">
        <v>0.05</v>
      </c>
      <c r="AH348">
        <v>2.9</v>
      </c>
      <c r="AI348">
        <v>3</v>
      </c>
      <c r="AJ348" t="s">
        <v>643</v>
      </c>
      <c r="AL348">
        <v>1E-3</v>
      </c>
      <c r="AM348" t="s">
        <v>562</v>
      </c>
      <c r="AN348" t="s">
        <v>562</v>
      </c>
      <c r="AO348" t="s">
        <v>643</v>
      </c>
      <c r="AR348">
        <v>471</v>
      </c>
      <c r="AV348">
        <v>2.5</v>
      </c>
      <c r="AW348" t="s">
        <v>564</v>
      </c>
      <c r="AX348" t="s">
        <v>564</v>
      </c>
      <c r="AY348" t="s">
        <v>643</v>
      </c>
      <c r="BA348">
        <v>0.01</v>
      </c>
      <c r="BB348" t="s">
        <v>563</v>
      </c>
      <c r="BC348" t="s">
        <v>563</v>
      </c>
      <c r="BD348" t="s">
        <v>643</v>
      </c>
      <c r="BF348">
        <v>1E-3</v>
      </c>
      <c r="BG348" t="s">
        <v>562</v>
      </c>
      <c r="BH348" t="s">
        <v>562</v>
      </c>
      <c r="BI348" t="s">
        <v>643</v>
      </c>
      <c r="BK348">
        <v>1E-3</v>
      </c>
      <c r="BL348" t="s">
        <v>562</v>
      </c>
      <c r="BM348" t="s">
        <v>562</v>
      </c>
      <c r="BN348" t="s">
        <v>643</v>
      </c>
      <c r="BP348">
        <v>0.01</v>
      </c>
      <c r="BQ348" t="s">
        <v>563</v>
      </c>
      <c r="BR348" t="s">
        <v>563</v>
      </c>
      <c r="BS348" t="s">
        <v>643</v>
      </c>
      <c r="BU348">
        <v>0.1</v>
      </c>
      <c r="BV348" t="s">
        <v>574</v>
      </c>
      <c r="BW348">
        <v>0.13700000000000001</v>
      </c>
      <c r="BX348" t="s">
        <v>643</v>
      </c>
      <c r="BZ348">
        <v>0.01</v>
      </c>
      <c r="CA348" t="s">
        <v>563</v>
      </c>
      <c r="CB348" t="s">
        <v>563</v>
      </c>
      <c r="CC348" t="s">
        <v>643</v>
      </c>
      <c r="CF348">
        <v>1349</v>
      </c>
      <c r="CJ348">
        <v>0.01</v>
      </c>
      <c r="CK348" t="s">
        <v>563</v>
      </c>
      <c r="CL348" t="s">
        <v>563</v>
      </c>
      <c r="CM348" t="s">
        <v>643</v>
      </c>
      <c r="CO348">
        <v>1E-4</v>
      </c>
      <c r="CP348" t="s">
        <v>588</v>
      </c>
      <c r="CQ348" t="s">
        <v>588</v>
      </c>
      <c r="CR348" t="s">
        <v>643</v>
      </c>
      <c r="CT348">
        <v>0.01</v>
      </c>
      <c r="CU348" t="s">
        <v>563</v>
      </c>
      <c r="CV348" t="s">
        <v>563</v>
      </c>
      <c r="CW348" t="s">
        <v>643</v>
      </c>
      <c r="CY348">
        <v>0.01</v>
      </c>
      <c r="CZ348" t="s">
        <v>563</v>
      </c>
      <c r="DA348" t="s">
        <v>563</v>
      </c>
      <c r="DB348" t="s">
        <v>643</v>
      </c>
      <c r="DD348">
        <v>5.0000000000000001E-3</v>
      </c>
      <c r="DE348" t="s">
        <v>592</v>
      </c>
      <c r="DF348" t="s">
        <v>592</v>
      </c>
      <c r="DG348" t="s">
        <v>643</v>
      </c>
      <c r="DI348">
        <v>1E-3</v>
      </c>
      <c r="DJ348" t="s">
        <v>562</v>
      </c>
      <c r="DK348" t="s">
        <v>562</v>
      </c>
      <c r="DL348" t="s">
        <v>643</v>
      </c>
      <c r="DN348">
        <v>0.01</v>
      </c>
      <c r="DO348" t="s">
        <v>563</v>
      </c>
      <c r="DP348" t="s">
        <v>563</v>
      </c>
      <c r="DQ348" t="s">
        <v>643</v>
      </c>
      <c r="DS348">
        <v>0.01</v>
      </c>
      <c r="DT348" t="s">
        <v>563</v>
      </c>
      <c r="DU348" t="s">
        <v>563</v>
      </c>
      <c r="DV348" t="s">
        <v>643</v>
      </c>
    </row>
    <row r="349" spans="1:126" x14ac:dyDescent="0.25">
      <c r="A349" t="s">
        <v>281</v>
      </c>
      <c r="B349" t="s">
        <v>438</v>
      </c>
      <c r="C349" t="s">
        <v>9</v>
      </c>
      <c r="D349" s="1">
        <v>43537.522916666669</v>
      </c>
      <c r="E349" t="s">
        <v>441</v>
      </c>
      <c r="F349" t="s">
        <v>441</v>
      </c>
      <c r="G349" t="s">
        <v>284</v>
      </c>
      <c r="H349">
        <v>0.05</v>
      </c>
      <c r="I349" t="s">
        <v>561</v>
      </c>
      <c r="J349">
        <v>9.3399999999999997E-2</v>
      </c>
      <c r="K349" t="s">
        <v>643</v>
      </c>
      <c r="M349">
        <v>1E-3</v>
      </c>
      <c r="N349" t="s">
        <v>562</v>
      </c>
      <c r="O349" t="s">
        <v>562</v>
      </c>
      <c r="P349" t="s">
        <v>643</v>
      </c>
      <c r="R349">
        <v>1E-3</v>
      </c>
      <c r="S349">
        <v>2.2499999999999998E-3</v>
      </c>
      <c r="T349">
        <v>4.13E-3</v>
      </c>
      <c r="U349" t="s">
        <v>643</v>
      </c>
      <c r="W349">
        <v>0.01</v>
      </c>
      <c r="X349" t="s">
        <v>563</v>
      </c>
      <c r="Y349" t="s">
        <v>563</v>
      </c>
      <c r="Z349" t="s">
        <v>643</v>
      </c>
      <c r="AB349">
        <v>1E-3</v>
      </c>
      <c r="AC349" t="s">
        <v>562</v>
      </c>
      <c r="AG349">
        <v>0.05</v>
      </c>
      <c r="AH349">
        <v>4.3</v>
      </c>
      <c r="AI349">
        <v>5</v>
      </c>
      <c r="AJ349" t="s">
        <v>643</v>
      </c>
      <c r="AL349">
        <v>1E-3</v>
      </c>
      <c r="AM349" t="s">
        <v>562</v>
      </c>
      <c r="AN349" t="s">
        <v>562</v>
      </c>
      <c r="AO349" t="s">
        <v>643</v>
      </c>
      <c r="AR349">
        <v>410</v>
      </c>
      <c r="AV349">
        <v>2.5</v>
      </c>
      <c r="AW349">
        <v>5</v>
      </c>
      <c r="AX349">
        <v>5.3</v>
      </c>
      <c r="AY349" t="s">
        <v>643</v>
      </c>
      <c r="BA349">
        <v>0.01</v>
      </c>
      <c r="BB349" t="s">
        <v>563</v>
      </c>
      <c r="BC349" t="s">
        <v>563</v>
      </c>
      <c r="BD349" t="s">
        <v>643</v>
      </c>
      <c r="BF349">
        <v>1E-3</v>
      </c>
      <c r="BG349" t="s">
        <v>562</v>
      </c>
      <c r="BH349" t="s">
        <v>562</v>
      </c>
      <c r="BI349" t="s">
        <v>643</v>
      </c>
      <c r="BK349">
        <v>1E-3</v>
      </c>
      <c r="BL349" t="s">
        <v>562</v>
      </c>
      <c r="BM349">
        <v>2.7740000000000001E-2</v>
      </c>
      <c r="BN349" t="s">
        <v>643</v>
      </c>
      <c r="BP349">
        <v>0.01</v>
      </c>
      <c r="BQ349" t="s">
        <v>563</v>
      </c>
      <c r="BR349" t="s">
        <v>563</v>
      </c>
      <c r="BS349" t="s">
        <v>643</v>
      </c>
      <c r="BU349">
        <v>0.1</v>
      </c>
      <c r="BV349" t="s">
        <v>574</v>
      </c>
      <c r="BW349" t="s">
        <v>574</v>
      </c>
      <c r="BX349" t="s">
        <v>643</v>
      </c>
      <c r="BZ349">
        <v>0.01</v>
      </c>
      <c r="CA349" t="s">
        <v>563</v>
      </c>
      <c r="CB349">
        <v>4.6899999999999997E-2</v>
      </c>
      <c r="CC349" t="s">
        <v>643</v>
      </c>
      <c r="CF349">
        <v>1468</v>
      </c>
      <c r="CJ349">
        <v>0.01</v>
      </c>
      <c r="CK349" t="s">
        <v>563</v>
      </c>
      <c r="CL349" t="s">
        <v>563</v>
      </c>
      <c r="CM349" t="s">
        <v>643</v>
      </c>
      <c r="CO349">
        <v>1E-4</v>
      </c>
      <c r="CP349" t="s">
        <v>588</v>
      </c>
      <c r="CQ349" t="s">
        <v>588</v>
      </c>
      <c r="CR349" t="s">
        <v>643</v>
      </c>
      <c r="CT349">
        <v>0.01</v>
      </c>
      <c r="CU349" t="s">
        <v>563</v>
      </c>
      <c r="CV349" t="s">
        <v>563</v>
      </c>
      <c r="CW349" t="s">
        <v>643</v>
      </c>
      <c r="CY349">
        <v>0.01</v>
      </c>
      <c r="CZ349" t="s">
        <v>563</v>
      </c>
      <c r="DA349" t="s">
        <v>563</v>
      </c>
      <c r="DB349" t="s">
        <v>643</v>
      </c>
      <c r="DD349">
        <v>5.0000000000000001E-3</v>
      </c>
      <c r="DE349" t="s">
        <v>592</v>
      </c>
      <c r="DF349" t="s">
        <v>592</v>
      </c>
      <c r="DG349" t="s">
        <v>643</v>
      </c>
      <c r="DI349">
        <v>1E-3</v>
      </c>
      <c r="DJ349" t="s">
        <v>562</v>
      </c>
      <c r="DK349" t="s">
        <v>562</v>
      </c>
      <c r="DL349" t="s">
        <v>643</v>
      </c>
      <c r="DN349">
        <v>0.01</v>
      </c>
      <c r="DO349" t="s">
        <v>563</v>
      </c>
      <c r="DP349" t="s">
        <v>563</v>
      </c>
      <c r="DQ349" t="s">
        <v>643</v>
      </c>
      <c r="DS349">
        <v>0.01</v>
      </c>
      <c r="DT349" t="s">
        <v>563</v>
      </c>
      <c r="DU349" t="s">
        <v>563</v>
      </c>
      <c r="DV349" t="s">
        <v>643</v>
      </c>
    </row>
    <row r="350" spans="1:126" x14ac:dyDescent="0.25">
      <c r="A350" t="s">
        <v>281</v>
      </c>
      <c r="B350" t="s">
        <v>438</v>
      </c>
      <c r="C350" t="s">
        <v>9</v>
      </c>
      <c r="D350" s="1">
        <v>43537.527777777781</v>
      </c>
      <c r="E350" t="s">
        <v>442</v>
      </c>
      <c r="F350" t="s">
        <v>442</v>
      </c>
      <c r="G350" t="s">
        <v>286</v>
      </c>
      <c r="H350">
        <v>0.05</v>
      </c>
      <c r="I350" t="s">
        <v>561</v>
      </c>
      <c r="J350">
        <v>0.34799999999999998</v>
      </c>
      <c r="K350" t="s">
        <v>643</v>
      </c>
      <c r="M350">
        <v>1E-3</v>
      </c>
      <c r="N350" t="s">
        <v>562</v>
      </c>
      <c r="O350" t="s">
        <v>562</v>
      </c>
      <c r="P350" t="s">
        <v>643</v>
      </c>
      <c r="R350">
        <v>1E-3</v>
      </c>
      <c r="S350">
        <v>2.3800000000000002E-3</v>
      </c>
      <c r="T350">
        <v>2.3900000000000002E-3</v>
      </c>
      <c r="U350" t="s">
        <v>643</v>
      </c>
      <c r="W350">
        <v>0.01</v>
      </c>
      <c r="X350" t="s">
        <v>563</v>
      </c>
      <c r="Y350" t="s">
        <v>563</v>
      </c>
      <c r="Z350" t="s">
        <v>643</v>
      </c>
      <c r="AB350">
        <v>1E-3</v>
      </c>
      <c r="AC350" t="s">
        <v>562</v>
      </c>
      <c r="AG350">
        <v>0.05</v>
      </c>
      <c r="AH350">
        <v>4.4000000000000004</v>
      </c>
      <c r="AI350">
        <v>4.9000000000000004</v>
      </c>
      <c r="AJ350" t="s">
        <v>643</v>
      </c>
      <c r="AL350">
        <v>1E-3</v>
      </c>
      <c r="AM350" t="s">
        <v>562</v>
      </c>
      <c r="AN350" t="s">
        <v>562</v>
      </c>
      <c r="AO350" t="s">
        <v>643</v>
      </c>
      <c r="AR350">
        <v>387</v>
      </c>
      <c r="AV350">
        <v>2.5</v>
      </c>
      <c r="AW350">
        <v>3.3</v>
      </c>
      <c r="AX350">
        <v>4.5999999999999996</v>
      </c>
      <c r="AY350" t="s">
        <v>643</v>
      </c>
      <c r="BA350">
        <v>0.01</v>
      </c>
      <c r="BB350" t="s">
        <v>563</v>
      </c>
      <c r="BC350" t="s">
        <v>563</v>
      </c>
      <c r="BD350" t="s">
        <v>643</v>
      </c>
      <c r="BF350">
        <v>1E-3</v>
      </c>
      <c r="BG350" t="s">
        <v>562</v>
      </c>
      <c r="BH350" t="s">
        <v>562</v>
      </c>
      <c r="BI350" t="s">
        <v>643</v>
      </c>
      <c r="BK350">
        <v>1E-3</v>
      </c>
      <c r="BL350" t="s">
        <v>562</v>
      </c>
      <c r="BM350">
        <v>1.3310000000000001E-2</v>
      </c>
      <c r="BN350" t="s">
        <v>643</v>
      </c>
      <c r="BP350">
        <v>0.01</v>
      </c>
      <c r="BQ350" t="s">
        <v>563</v>
      </c>
      <c r="BR350" t="s">
        <v>563</v>
      </c>
      <c r="BS350" t="s">
        <v>643</v>
      </c>
      <c r="BU350">
        <v>0.1</v>
      </c>
      <c r="BV350" t="s">
        <v>574</v>
      </c>
      <c r="BW350" t="s">
        <v>574</v>
      </c>
      <c r="BX350" t="s">
        <v>643</v>
      </c>
      <c r="BZ350">
        <v>0.01</v>
      </c>
      <c r="CA350" t="s">
        <v>563</v>
      </c>
      <c r="CB350">
        <v>1.7299999999999999E-2</v>
      </c>
      <c r="CC350" t="s">
        <v>643</v>
      </c>
      <c r="CF350">
        <v>1409</v>
      </c>
      <c r="CJ350">
        <v>0.01</v>
      </c>
      <c r="CK350" t="s">
        <v>563</v>
      </c>
      <c r="CL350" t="s">
        <v>563</v>
      </c>
      <c r="CM350" t="s">
        <v>643</v>
      </c>
      <c r="CO350">
        <v>1E-4</v>
      </c>
      <c r="CP350" t="s">
        <v>588</v>
      </c>
      <c r="CQ350" t="s">
        <v>588</v>
      </c>
      <c r="CR350" t="s">
        <v>643</v>
      </c>
      <c r="CT350">
        <v>0.01</v>
      </c>
      <c r="CU350" t="s">
        <v>563</v>
      </c>
      <c r="CV350" t="s">
        <v>563</v>
      </c>
      <c r="CW350" t="s">
        <v>643</v>
      </c>
      <c r="CY350">
        <v>0.01</v>
      </c>
      <c r="CZ350" t="s">
        <v>563</v>
      </c>
      <c r="DA350" t="s">
        <v>563</v>
      </c>
      <c r="DB350" t="s">
        <v>643</v>
      </c>
      <c r="DD350">
        <v>5.0000000000000001E-3</v>
      </c>
      <c r="DE350" t="s">
        <v>592</v>
      </c>
      <c r="DF350" t="s">
        <v>592</v>
      </c>
      <c r="DG350" t="s">
        <v>643</v>
      </c>
      <c r="DI350">
        <v>1E-3</v>
      </c>
      <c r="DJ350" t="s">
        <v>562</v>
      </c>
      <c r="DK350" t="s">
        <v>562</v>
      </c>
      <c r="DL350" t="s">
        <v>643</v>
      </c>
      <c r="DN350">
        <v>0.01</v>
      </c>
      <c r="DO350" t="s">
        <v>563</v>
      </c>
      <c r="DP350" t="s">
        <v>563</v>
      </c>
      <c r="DQ350" t="s">
        <v>643</v>
      </c>
      <c r="DS350">
        <v>0.01</v>
      </c>
      <c r="DT350" t="s">
        <v>563</v>
      </c>
      <c r="DU350" t="s">
        <v>563</v>
      </c>
      <c r="DV350" t="s">
        <v>643</v>
      </c>
    </row>
    <row r="351" spans="1:126" x14ac:dyDescent="0.25">
      <c r="A351" t="s">
        <v>281</v>
      </c>
      <c r="B351" t="s">
        <v>438</v>
      </c>
      <c r="C351" t="s">
        <v>9</v>
      </c>
      <c r="D351" s="1">
        <v>43560.479861111111</v>
      </c>
      <c r="E351" t="s">
        <v>443</v>
      </c>
      <c r="F351" t="s">
        <v>443</v>
      </c>
      <c r="G351" t="s">
        <v>284</v>
      </c>
      <c r="H351">
        <v>0.05</v>
      </c>
      <c r="I351" t="s">
        <v>561</v>
      </c>
      <c r="J351">
        <v>0.29599999999999999</v>
      </c>
      <c r="K351" t="s">
        <v>643</v>
      </c>
      <c r="M351">
        <v>1E-3</v>
      </c>
      <c r="N351" t="s">
        <v>562</v>
      </c>
      <c r="O351" t="s">
        <v>562</v>
      </c>
      <c r="P351" t="s">
        <v>643</v>
      </c>
      <c r="R351">
        <v>1E-3</v>
      </c>
      <c r="S351">
        <v>1.9400000000000001E-3</v>
      </c>
      <c r="T351">
        <v>2.3800000000000002E-3</v>
      </c>
      <c r="U351" t="s">
        <v>643</v>
      </c>
      <c r="W351">
        <v>0.01</v>
      </c>
      <c r="X351" t="s">
        <v>563</v>
      </c>
      <c r="Y351" t="s">
        <v>563</v>
      </c>
      <c r="Z351" t="s">
        <v>643</v>
      </c>
      <c r="AB351">
        <v>1E-3</v>
      </c>
      <c r="AC351" t="s">
        <v>562</v>
      </c>
      <c r="AG351">
        <v>0.05</v>
      </c>
      <c r="AH351">
        <v>3.5</v>
      </c>
      <c r="AI351">
        <v>3.9</v>
      </c>
      <c r="AJ351" t="s">
        <v>643</v>
      </c>
      <c r="AL351">
        <v>1E-3</v>
      </c>
      <c r="AM351" t="s">
        <v>562</v>
      </c>
      <c r="AN351" t="s">
        <v>562</v>
      </c>
      <c r="AO351" t="s">
        <v>643</v>
      </c>
      <c r="AR351">
        <v>247</v>
      </c>
      <c r="AV351">
        <v>2.5</v>
      </c>
      <c r="AW351">
        <v>5.0999999999999996</v>
      </c>
      <c r="AX351">
        <v>5.6</v>
      </c>
      <c r="AY351" t="s">
        <v>643</v>
      </c>
      <c r="BA351">
        <v>0.01</v>
      </c>
      <c r="BB351" t="s">
        <v>563</v>
      </c>
      <c r="BC351" t="s">
        <v>563</v>
      </c>
      <c r="BD351" t="s">
        <v>643</v>
      </c>
      <c r="BF351">
        <v>1E-3</v>
      </c>
      <c r="BG351" t="s">
        <v>562</v>
      </c>
      <c r="BH351" t="s">
        <v>562</v>
      </c>
      <c r="BI351" t="s">
        <v>643</v>
      </c>
      <c r="BK351">
        <v>1E-3</v>
      </c>
      <c r="BL351" t="s">
        <v>562</v>
      </c>
      <c r="BM351" t="s">
        <v>562</v>
      </c>
      <c r="BN351" t="s">
        <v>643</v>
      </c>
      <c r="BP351">
        <v>0.01</v>
      </c>
      <c r="BQ351" t="s">
        <v>563</v>
      </c>
      <c r="BR351" t="s">
        <v>563</v>
      </c>
      <c r="BS351" t="s">
        <v>643</v>
      </c>
      <c r="BU351">
        <v>0.1</v>
      </c>
      <c r="BV351" t="s">
        <v>574</v>
      </c>
      <c r="BW351">
        <v>0.437</v>
      </c>
      <c r="BX351" t="s">
        <v>643</v>
      </c>
      <c r="BZ351">
        <v>0.01</v>
      </c>
      <c r="CA351" t="s">
        <v>563</v>
      </c>
      <c r="CB351" t="s">
        <v>563</v>
      </c>
      <c r="CC351" t="s">
        <v>643</v>
      </c>
      <c r="CF351">
        <v>893</v>
      </c>
      <c r="CJ351">
        <v>0.01</v>
      </c>
      <c r="CK351" t="s">
        <v>563</v>
      </c>
      <c r="CL351" t="s">
        <v>563</v>
      </c>
      <c r="CM351" t="s">
        <v>643</v>
      </c>
      <c r="CO351">
        <v>1E-4</v>
      </c>
      <c r="CP351" t="s">
        <v>588</v>
      </c>
      <c r="CQ351" t="s">
        <v>588</v>
      </c>
      <c r="CR351" t="s">
        <v>643</v>
      </c>
      <c r="CT351">
        <v>0.01</v>
      </c>
      <c r="CU351" t="s">
        <v>563</v>
      </c>
      <c r="CV351" t="s">
        <v>563</v>
      </c>
      <c r="CW351" t="s">
        <v>643</v>
      </c>
      <c r="CY351">
        <v>0.01</v>
      </c>
      <c r="CZ351" t="s">
        <v>563</v>
      </c>
      <c r="DA351" t="s">
        <v>563</v>
      </c>
      <c r="DB351" t="s">
        <v>643</v>
      </c>
      <c r="DD351">
        <v>5.0000000000000001E-3</v>
      </c>
      <c r="DE351" t="s">
        <v>592</v>
      </c>
      <c r="DF351" t="s">
        <v>592</v>
      </c>
      <c r="DG351" t="s">
        <v>643</v>
      </c>
      <c r="DI351">
        <v>1E-3</v>
      </c>
      <c r="DJ351" t="s">
        <v>562</v>
      </c>
      <c r="DK351" t="s">
        <v>562</v>
      </c>
      <c r="DL351" t="s">
        <v>643</v>
      </c>
      <c r="DN351">
        <v>0.01</v>
      </c>
      <c r="DO351" t="s">
        <v>563</v>
      </c>
      <c r="DP351" t="s">
        <v>563</v>
      </c>
      <c r="DQ351" t="s">
        <v>643</v>
      </c>
      <c r="DS351">
        <v>0.01</v>
      </c>
      <c r="DT351" t="s">
        <v>563</v>
      </c>
      <c r="DU351" t="s">
        <v>563</v>
      </c>
      <c r="DV351" t="s">
        <v>643</v>
      </c>
    </row>
    <row r="352" spans="1:126" x14ac:dyDescent="0.25">
      <c r="A352" t="s">
        <v>281</v>
      </c>
      <c r="B352" t="s">
        <v>438</v>
      </c>
      <c r="C352" t="s">
        <v>9</v>
      </c>
      <c r="D352" s="1">
        <v>43560.486111111109</v>
      </c>
      <c r="E352" t="s">
        <v>444</v>
      </c>
      <c r="F352" t="s">
        <v>444</v>
      </c>
      <c r="G352" t="s">
        <v>286</v>
      </c>
      <c r="H352">
        <v>0.05</v>
      </c>
      <c r="I352" t="s">
        <v>561</v>
      </c>
      <c r="J352">
        <v>0.20699999999999999</v>
      </c>
      <c r="K352" t="s">
        <v>643</v>
      </c>
      <c r="M352">
        <v>1E-3</v>
      </c>
      <c r="N352" t="s">
        <v>562</v>
      </c>
      <c r="O352" t="s">
        <v>562</v>
      </c>
      <c r="P352" t="s">
        <v>643</v>
      </c>
      <c r="R352">
        <v>1E-3</v>
      </c>
      <c r="S352">
        <v>1.5399999999999999E-3</v>
      </c>
      <c r="T352">
        <v>2.2399999999999998E-3</v>
      </c>
      <c r="U352" t="s">
        <v>643</v>
      </c>
      <c r="W352">
        <v>0.01</v>
      </c>
      <c r="X352" t="s">
        <v>563</v>
      </c>
      <c r="Y352" t="s">
        <v>563</v>
      </c>
      <c r="Z352" t="s">
        <v>643</v>
      </c>
      <c r="AB352">
        <v>1E-3</v>
      </c>
      <c r="AC352" t="s">
        <v>562</v>
      </c>
      <c r="AG352">
        <v>0.05</v>
      </c>
      <c r="AH352">
        <v>3.2</v>
      </c>
      <c r="AI352">
        <v>4.0999999999999996</v>
      </c>
      <c r="AJ352" t="s">
        <v>643</v>
      </c>
      <c r="AL352">
        <v>1E-3</v>
      </c>
      <c r="AM352" t="s">
        <v>562</v>
      </c>
      <c r="AN352" t="s">
        <v>562</v>
      </c>
      <c r="AO352" t="s">
        <v>643</v>
      </c>
      <c r="AR352">
        <v>238</v>
      </c>
      <c r="AV352">
        <v>2.5</v>
      </c>
      <c r="AW352">
        <v>5.9</v>
      </c>
      <c r="AX352">
        <v>6</v>
      </c>
      <c r="AY352" t="s">
        <v>643</v>
      </c>
      <c r="BA352">
        <v>0.01</v>
      </c>
      <c r="BB352" t="s">
        <v>563</v>
      </c>
      <c r="BC352" t="s">
        <v>563</v>
      </c>
      <c r="BD352" t="s">
        <v>643</v>
      </c>
      <c r="BF352">
        <v>1E-3</v>
      </c>
      <c r="BG352" t="s">
        <v>562</v>
      </c>
      <c r="BH352" t="s">
        <v>562</v>
      </c>
      <c r="BI352" t="s">
        <v>643</v>
      </c>
      <c r="BK352">
        <v>1E-3</v>
      </c>
      <c r="BL352" t="s">
        <v>562</v>
      </c>
      <c r="BM352" t="s">
        <v>562</v>
      </c>
      <c r="BN352" t="s">
        <v>643</v>
      </c>
      <c r="BP352">
        <v>0.01</v>
      </c>
      <c r="BQ352" t="s">
        <v>563</v>
      </c>
      <c r="BR352" t="s">
        <v>563</v>
      </c>
      <c r="BS352" t="s">
        <v>643</v>
      </c>
      <c r="BU352">
        <v>0.1</v>
      </c>
      <c r="BV352" t="s">
        <v>574</v>
      </c>
      <c r="BW352">
        <v>0.39300000000000002</v>
      </c>
      <c r="BX352" t="s">
        <v>643</v>
      </c>
      <c r="BZ352">
        <v>0.01</v>
      </c>
      <c r="CA352" t="s">
        <v>563</v>
      </c>
      <c r="CB352" t="s">
        <v>563</v>
      </c>
      <c r="CC352" t="s">
        <v>643</v>
      </c>
      <c r="CF352">
        <v>774</v>
      </c>
      <c r="CJ352">
        <v>0.01</v>
      </c>
      <c r="CK352" t="s">
        <v>563</v>
      </c>
      <c r="CL352" t="s">
        <v>563</v>
      </c>
      <c r="CM352" t="s">
        <v>643</v>
      </c>
      <c r="CO352">
        <v>1E-4</v>
      </c>
      <c r="CP352" t="s">
        <v>588</v>
      </c>
      <c r="CQ352" t="s">
        <v>588</v>
      </c>
      <c r="CR352" t="s">
        <v>643</v>
      </c>
      <c r="CT352">
        <v>0.01</v>
      </c>
      <c r="CU352" t="s">
        <v>563</v>
      </c>
      <c r="CV352" t="s">
        <v>563</v>
      </c>
      <c r="CW352" t="s">
        <v>643</v>
      </c>
      <c r="CY352">
        <v>0.01</v>
      </c>
      <c r="CZ352" t="s">
        <v>563</v>
      </c>
      <c r="DA352" t="s">
        <v>563</v>
      </c>
      <c r="DB352" t="s">
        <v>643</v>
      </c>
      <c r="DD352">
        <v>5.0000000000000001E-3</v>
      </c>
      <c r="DE352" t="s">
        <v>592</v>
      </c>
      <c r="DF352" t="s">
        <v>592</v>
      </c>
      <c r="DG352" t="s">
        <v>643</v>
      </c>
      <c r="DI352">
        <v>1E-3</v>
      </c>
      <c r="DJ352" t="s">
        <v>562</v>
      </c>
      <c r="DK352" t="s">
        <v>562</v>
      </c>
      <c r="DL352" t="s">
        <v>643</v>
      </c>
      <c r="DN352">
        <v>0.01</v>
      </c>
      <c r="DO352" t="s">
        <v>563</v>
      </c>
      <c r="DP352">
        <v>1.41E-2</v>
      </c>
      <c r="DQ352" t="s">
        <v>643</v>
      </c>
      <c r="DS352">
        <v>0.01</v>
      </c>
      <c r="DT352" t="s">
        <v>563</v>
      </c>
      <c r="DU352" t="s">
        <v>563</v>
      </c>
      <c r="DV352" t="s">
        <v>643</v>
      </c>
    </row>
    <row r="353" spans="1:127" x14ac:dyDescent="0.25">
      <c r="A353" t="s">
        <v>281</v>
      </c>
      <c r="B353" t="s">
        <v>445</v>
      </c>
      <c r="C353" t="s">
        <v>9</v>
      </c>
      <c r="D353" s="1">
        <v>43510.479861111111</v>
      </c>
      <c r="E353" t="s">
        <v>446</v>
      </c>
      <c r="F353" t="s">
        <v>446</v>
      </c>
      <c r="G353" t="s">
        <v>284</v>
      </c>
      <c r="H353">
        <v>0.05</v>
      </c>
      <c r="I353" t="s">
        <v>561</v>
      </c>
      <c r="J353">
        <v>0.3</v>
      </c>
      <c r="K353" t="s">
        <v>643</v>
      </c>
      <c r="M353">
        <v>1E-3</v>
      </c>
      <c r="N353" t="s">
        <v>562</v>
      </c>
      <c r="O353" t="s">
        <v>562</v>
      </c>
      <c r="P353" t="s">
        <v>643</v>
      </c>
      <c r="R353">
        <v>1E-3</v>
      </c>
      <c r="S353">
        <v>2.0400000000000001E-3</v>
      </c>
      <c r="T353">
        <v>3.29E-3</v>
      </c>
      <c r="U353" t="s">
        <v>643</v>
      </c>
      <c r="W353">
        <v>0.01</v>
      </c>
      <c r="X353" t="s">
        <v>563</v>
      </c>
      <c r="Y353" t="s">
        <v>563</v>
      </c>
      <c r="Z353" t="s">
        <v>643</v>
      </c>
      <c r="AB353">
        <v>1E-3</v>
      </c>
      <c r="AC353" t="s">
        <v>562</v>
      </c>
      <c r="AG353">
        <v>0.05</v>
      </c>
      <c r="AH353">
        <v>3</v>
      </c>
      <c r="AI353">
        <v>4</v>
      </c>
      <c r="AJ353" t="s">
        <v>643</v>
      </c>
      <c r="AL353">
        <v>1E-3</v>
      </c>
      <c r="AM353" t="s">
        <v>562</v>
      </c>
      <c r="AN353" t="s">
        <v>562</v>
      </c>
      <c r="AO353" t="s">
        <v>643</v>
      </c>
      <c r="AR353">
        <v>412</v>
      </c>
      <c r="AV353">
        <v>2.5</v>
      </c>
      <c r="AW353" t="s">
        <v>564</v>
      </c>
      <c r="AX353" t="s">
        <v>564</v>
      </c>
      <c r="AY353" t="s">
        <v>643</v>
      </c>
      <c r="BA353">
        <v>0.01</v>
      </c>
      <c r="BB353" t="s">
        <v>563</v>
      </c>
      <c r="BC353" t="s">
        <v>563</v>
      </c>
      <c r="BD353" t="s">
        <v>643</v>
      </c>
      <c r="BF353">
        <v>1E-3</v>
      </c>
      <c r="BG353" t="s">
        <v>562</v>
      </c>
      <c r="BH353" t="s">
        <v>562</v>
      </c>
      <c r="BI353" t="s">
        <v>643</v>
      </c>
      <c r="BK353">
        <v>1E-3</v>
      </c>
      <c r="BL353" t="s">
        <v>562</v>
      </c>
      <c r="BM353" t="s">
        <v>562</v>
      </c>
      <c r="BN353" t="s">
        <v>643</v>
      </c>
      <c r="BP353">
        <v>0.01</v>
      </c>
      <c r="BQ353" t="s">
        <v>563</v>
      </c>
      <c r="BR353" t="s">
        <v>563</v>
      </c>
      <c r="BS353" t="s">
        <v>643</v>
      </c>
      <c r="BU353">
        <v>0.1</v>
      </c>
      <c r="BV353" t="s">
        <v>574</v>
      </c>
      <c r="BW353">
        <v>0.51400000000000001</v>
      </c>
      <c r="BX353" t="s">
        <v>643</v>
      </c>
      <c r="BZ353">
        <v>0.01</v>
      </c>
      <c r="CA353" t="s">
        <v>563</v>
      </c>
      <c r="CB353" t="s">
        <v>563</v>
      </c>
      <c r="CC353" t="s">
        <v>643</v>
      </c>
      <c r="CF353">
        <v>1525</v>
      </c>
      <c r="CJ353">
        <v>0.01</v>
      </c>
      <c r="CK353" t="s">
        <v>563</v>
      </c>
      <c r="CL353">
        <v>1.66E-2</v>
      </c>
      <c r="CM353" t="s">
        <v>643</v>
      </c>
      <c r="CO353">
        <v>1E-4</v>
      </c>
      <c r="CP353" t="s">
        <v>588</v>
      </c>
      <c r="CQ353" t="s">
        <v>588</v>
      </c>
      <c r="CR353" t="s">
        <v>643</v>
      </c>
      <c r="CT353">
        <v>0.01</v>
      </c>
      <c r="CU353" t="s">
        <v>563</v>
      </c>
      <c r="CV353" t="s">
        <v>563</v>
      </c>
      <c r="CW353" t="s">
        <v>643</v>
      </c>
      <c r="CY353">
        <v>0.01</v>
      </c>
      <c r="CZ353" t="s">
        <v>563</v>
      </c>
      <c r="DA353" t="s">
        <v>563</v>
      </c>
      <c r="DB353" t="s">
        <v>643</v>
      </c>
      <c r="DD353">
        <v>5.0000000000000001E-3</v>
      </c>
      <c r="DE353" t="s">
        <v>592</v>
      </c>
      <c r="DF353" t="s">
        <v>592</v>
      </c>
      <c r="DG353" t="s">
        <v>643</v>
      </c>
      <c r="DI353">
        <v>1E-3</v>
      </c>
      <c r="DJ353" t="s">
        <v>562</v>
      </c>
      <c r="DK353" t="s">
        <v>562</v>
      </c>
      <c r="DL353" t="s">
        <v>643</v>
      </c>
      <c r="DN353">
        <v>0.01</v>
      </c>
      <c r="DO353" t="s">
        <v>563</v>
      </c>
      <c r="DP353" t="s">
        <v>563</v>
      </c>
      <c r="DQ353" t="s">
        <v>643</v>
      </c>
      <c r="DS353">
        <v>0.01</v>
      </c>
      <c r="DT353" t="s">
        <v>563</v>
      </c>
      <c r="DU353" t="s">
        <v>563</v>
      </c>
      <c r="DV353" t="s">
        <v>643</v>
      </c>
    </row>
    <row r="354" spans="1:127" x14ac:dyDescent="0.25">
      <c r="A354" t="s">
        <v>281</v>
      </c>
      <c r="B354" t="s">
        <v>445</v>
      </c>
      <c r="C354" t="s">
        <v>9</v>
      </c>
      <c r="D354" s="1">
        <v>43510.490972222222</v>
      </c>
      <c r="E354" t="s">
        <v>447</v>
      </c>
      <c r="F354" t="s">
        <v>447</v>
      </c>
      <c r="G354" t="s">
        <v>286</v>
      </c>
      <c r="H354">
        <v>0.05</v>
      </c>
      <c r="I354" t="s">
        <v>561</v>
      </c>
      <c r="J354">
        <v>0.26500000000000001</v>
      </c>
      <c r="K354" t="s">
        <v>643</v>
      </c>
      <c r="M354">
        <v>1E-3</v>
      </c>
      <c r="N354" t="s">
        <v>562</v>
      </c>
      <c r="O354" t="s">
        <v>562</v>
      </c>
      <c r="P354" t="s">
        <v>643</v>
      </c>
      <c r="R354">
        <v>1E-3</v>
      </c>
      <c r="S354">
        <v>1.8500000000000001E-3</v>
      </c>
      <c r="T354">
        <v>3.64E-3</v>
      </c>
      <c r="U354" t="s">
        <v>643</v>
      </c>
      <c r="W354">
        <v>0.01</v>
      </c>
      <c r="X354" t="s">
        <v>563</v>
      </c>
      <c r="Y354" t="s">
        <v>563</v>
      </c>
      <c r="Z354" t="s">
        <v>643</v>
      </c>
      <c r="AB354">
        <v>1E-3</v>
      </c>
      <c r="AC354" t="s">
        <v>562</v>
      </c>
      <c r="AG354">
        <v>0.05</v>
      </c>
      <c r="AH354">
        <v>3.2</v>
      </c>
      <c r="AI354">
        <v>4</v>
      </c>
      <c r="AJ354" t="s">
        <v>643</v>
      </c>
      <c r="AL354">
        <v>1E-3</v>
      </c>
      <c r="AM354" t="s">
        <v>562</v>
      </c>
      <c r="AN354" t="s">
        <v>562</v>
      </c>
      <c r="AO354" t="s">
        <v>643</v>
      </c>
      <c r="AR354">
        <v>478</v>
      </c>
      <c r="AV354">
        <v>2.5</v>
      </c>
      <c r="AW354" t="s">
        <v>564</v>
      </c>
      <c r="AX354" t="s">
        <v>564</v>
      </c>
      <c r="AY354" t="s">
        <v>643</v>
      </c>
      <c r="BA354">
        <v>0.01</v>
      </c>
      <c r="BB354" t="s">
        <v>563</v>
      </c>
      <c r="BC354" t="s">
        <v>563</v>
      </c>
      <c r="BD354" t="s">
        <v>643</v>
      </c>
      <c r="BF354">
        <v>1E-3</v>
      </c>
      <c r="BG354" t="s">
        <v>562</v>
      </c>
      <c r="BH354" t="s">
        <v>562</v>
      </c>
      <c r="BI354" t="s">
        <v>643</v>
      </c>
      <c r="BK354">
        <v>1E-3</v>
      </c>
      <c r="BL354" t="s">
        <v>562</v>
      </c>
      <c r="BM354" t="s">
        <v>562</v>
      </c>
      <c r="BN354" t="s">
        <v>643</v>
      </c>
      <c r="BP354">
        <v>0.01</v>
      </c>
      <c r="BQ354" t="s">
        <v>563</v>
      </c>
      <c r="BR354" t="s">
        <v>563</v>
      </c>
      <c r="BS354" t="s">
        <v>643</v>
      </c>
      <c r="BU354">
        <v>0.1</v>
      </c>
      <c r="BV354" t="s">
        <v>574</v>
      </c>
      <c r="BW354">
        <v>0.51400000000000001</v>
      </c>
      <c r="BX354" t="s">
        <v>643</v>
      </c>
      <c r="BZ354">
        <v>0.01</v>
      </c>
      <c r="CA354" t="s">
        <v>563</v>
      </c>
      <c r="CB354" t="s">
        <v>563</v>
      </c>
      <c r="CC354" t="s">
        <v>643</v>
      </c>
      <c r="CF354">
        <v>1517</v>
      </c>
      <c r="CJ354">
        <v>0.01</v>
      </c>
      <c r="CK354" t="s">
        <v>563</v>
      </c>
      <c r="CL354">
        <v>1.7399999999999999E-2</v>
      </c>
      <c r="CM354" t="s">
        <v>643</v>
      </c>
      <c r="CO354">
        <v>1E-4</v>
      </c>
      <c r="CP354" t="s">
        <v>588</v>
      </c>
      <c r="CQ354" t="s">
        <v>588</v>
      </c>
      <c r="CR354" t="s">
        <v>643</v>
      </c>
      <c r="CT354">
        <v>0.01</v>
      </c>
      <c r="CU354" t="s">
        <v>563</v>
      </c>
      <c r="CV354" t="s">
        <v>563</v>
      </c>
      <c r="CW354" t="s">
        <v>643</v>
      </c>
      <c r="CY354">
        <v>0.01</v>
      </c>
      <c r="CZ354" t="s">
        <v>563</v>
      </c>
      <c r="DA354" t="s">
        <v>563</v>
      </c>
      <c r="DB354" t="s">
        <v>643</v>
      </c>
      <c r="DD354">
        <v>5.0000000000000001E-3</v>
      </c>
      <c r="DE354" t="s">
        <v>592</v>
      </c>
      <c r="DF354" t="s">
        <v>592</v>
      </c>
      <c r="DG354" t="s">
        <v>643</v>
      </c>
      <c r="DI354">
        <v>1E-3</v>
      </c>
      <c r="DJ354" t="s">
        <v>562</v>
      </c>
      <c r="DK354" t="s">
        <v>562</v>
      </c>
      <c r="DL354" t="s">
        <v>643</v>
      </c>
      <c r="DN354">
        <v>0.01</v>
      </c>
      <c r="DO354" t="s">
        <v>563</v>
      </c>
      <c r="DP354" t="s">
        <v>563</v>
      </c>
      <c r="DQ354" t="s">
        <v>643</v>
      </c>
      <c r="DS354">
        <v>0.01</v>
      </c>
      <c r="DT354" t="s">
        <v>563</v>
      </c>
      <c r="DU354" t="s">
        <v>563</v>
      </c>
      <c r="DV354" t="s">
        <v>643</v>
      </c>
    </row>
    <row r="355" spans="1:127" x14ac:dyDescent="0.25">
      <c r="A355" t="s">
        <v>281</v>
      </c>
      <c r="B355" t="s">
        <v>445</v>
      </c>
      <c r="C355" t="s">
        <v>9</v>
      </c>
      <c r="D355" s="1">
        <v>43538.304166666669</v>
      </c>
      <c r="E355" t="s">
        <v>448</v>
      </c>
      <c r="F355" t="s">
        <v>448</v>
      </c>
      <c r="G355" t="s">
        <v>284</v>
      </c>
      <c r="H355">
        <v>0.05</v>
      </c>
      <c r="I355" t="s">
        <v>561</v>
      </c>
      <c r="J355">
        <v>0.17599999999999999</v>
      </c>
      <c r="K355" t="s">
        <v>643</v>
      </c>
      <c r="M355">
        <v>1E-3</v>
      </c>
      <c r="N355" t="s">
        <v>562</v>
      </c>
      <c r="O355" t="s">
        <v>562</v>
      </c>
      <c r="P355" t="s">
        <v>643</v>
      </c>
      <c r="R355">
        <v>1E-3</v>
      </c>
      <c r="S355">
        <v>2.4499999999999999E-3</v>
      </c>
      <c r="T355">
        <v>4.28E-3</v>
      </c>
      <c r="U355" t="s">
        <v>643</v>
      </c>
      <c r="W355">
        <v>0.01</v>
      </c>
      <c r="X355" t="s">
        <v>563</v>
      </c>
      <c r="Y355" t="s">
        <v>563</v>
      </c>
      <c r="Z355" t="s">
        <v>643</v>
      </c>
      <c r="AB355">
        <v>1E-3</v>
      </c>
      <c r="AC355" t="s">
        <v>562</v>
      </c>
      <c r="AG355">
        <v>0.05</v>
      </c>
      <c r="AH355">
        <v>4.7</v>
      </c>
      <c r="AI355">
        <v>5.6</v>
      </c>
      <c r="AJ355" t="s">
        <v>643</v>
      </c>
      <c r="AL355">
        <v>1E-3</v>
      </c>
      <c r="AM355" t="s">
        <v>562</v>
      </c>
      <c r="AN355" t="s">
        <v>562</v>
      </c>
      <c r="AO355" t="s">
        <v>643</v>
      </c>
      <c r="AR355">
        <v>443</v>
      </c>
      <c r="AV355">
        <v>2.5</v>
      </c>
      <c r="AW355">
        <v>3.3</v>
      </c>
      <c r="AX355">
        <v>3.6</v>
      </c>
      <c r="AY355" t="s">
        <v>643</v>
      </c>
      <c r="BA355">
        <v>0.01</v>
      </c>
      <c r="BB355" t="s">
        <v>563</v>
      </c>
      <c r="BC355" t="s">
        <v>563</v>
      </c>
      <c r="BD355" t="s">
        <v>643</v>
      </c>
      <c r="BF355">
        <v>1E-3</v>
      </c>
      <c r="BG355" t="s">
        <v>562</v>
      </c>
      <c r="BH355" t="s">
        <v>562</v>
      </c>
      <c r="BI355" t="s">
        <v>643</v>
      </c>
      <c r="BK355">
        <v>1E-3</v>
      </c>
      <c r="BL355" t="s">
        <v>562</v>
      </c>
      <c r="BM355" t="s">
        <v>562</v>
      </c>
      <c r="BN355" t="s">
        <v>643</v>
      </c>
      <c r="BP355">
        <v>0.01</v>
      </c>
      <c r="BQ355" t="s">
        <v>563</v>
      </c>
      <c r="BR355" t="s">
        <v>563</v>
      </c>
      <c r="BS355" t="s">
        <v>643</v>
      </c>
      <c r="BU355">
        <v>0.1</v>
      </c>
      <c r="BV355" t="s">
        <v>574</v>
      </c>
      <c r="BW355">
        <v>0.28000000000000003</v>
      </c>
      <c r="BX355" t="s">
        <v>643</v>
      </c>
      <c r="BZ355">
        <v>0.01</v>
      </c>
      <c r="CA355" t="s">
        <v>563</v>
      </c>
      <c r="CB355" t="s">
        <v>563</v>
      </c>
      <c r="CC355" t="s">
        <v>643</v>
      </c>
      <c r="CF355">
        <v>1606</v>
      </c>
      <c r="CJ355">
        <v>0.01</v>
      </c>
      <c r="CK355" t="s">
        <v>563</v>
      </c>
      <c r="CL355">
        <v>1.35E-2</v>
      </c>
      <c r="CM355" t="s">
        <v>643</v>
      </c>
      <c r="CO355">
        <v>1E-4</v>
      </c>
      <c r="CP355" t="s">
        <v>588</v>
      </c>
      <c r="CQ355" t="s">
        <v>588</v>
      </c>
      <c r="CR355" t="s">
        <v>643</v>
      </c>
      <c r="CT355">
        <v>0.01</v>
      </c>
      <c r="CU355" t="s">
        <v>563</v>
      </c>
      <c r="CV355" t="s">
        <v>563</v>
      </c>
      <c r="CW355" t="s">
        <v>643</v>
      </c>
      <c r="CY355">
        <v>0.01</v>
      </c>
      <c r="CZ355" t="s">
        <v>563</v>
      </c>
      <c r="DA355" t="s">
        <v>563</v>
      </c>
      <c r="DB355" t="s">
        <v>643</v>
      </c>
      <c r="DD355">
        <v>5.0000000000000001E-3</v>
      </c>
      <c r="DE355" t="s">
        <v>592</v>
      </c>
      <c r="DF355" t="s">
        <v>592</v>
      </c>
      <c r="DG355" t="s">
        <v>643</v>
      </c>
      <c r="DI355">
        <v>1E-3</v>
      </c>
      <c r="DJ355">
        <v>7.0499999999999998E-3</v>
      </c>
      <c r="DK355">
        <v>7.9600000000000001E-3</v>
      </c>
      <c r="DL355" t="s">
        <v>643</v>
      </c>
      <c r="DN355">
        <v>0.01</v>
      </c>
      <c r="DO355" t="s">
        <v>563</v>
      </c>
      <c r="DP355" t="s">
        <v>563</v>
      </c>
      <c r="DQ355" t="s">
        <v>643</v>
      </c>
      <c r="DS355">
        <v>0.01</v>
      </c>
      <c r="DT355" t="s">
        <v>563</v>
      </c>
      <c r="DU355" t="s">
        <v>563</v>
      </c>
      <c r="DV355" t="s">
        <v>643</v>
      </c>
    </row>
    <row r="356" spans="1:127" x14ac:dyDescent="0.25">
      <c r="A356" t="s">
        <v>281</v>
      </c>
      <c r="B356" t="s">
        <v>445</v>
      </c>
      <c r="C356" t="s">
        <v>9</v>
      </c>
      <c r="D356" s="1">
        <v>43538.31527777778</v>
      </c>
      <c r="E356" t="s">
        <v>449</v>
      </c>
      <c r="F356" t="s">
        <v>449</v>
      </c>
      <c r="G356" t="s">
        <v>286</v>
      </c>
      <c r="H356">
        <v>0.05</v>
      </c>
      <c r="I356" t="s">
        <v>561</v>
      </c>
      <c r="J356">
        <v>0.39</v>
      </c>
      <c r="K356" t="s">
        <v>643</v>
      </c>
      <c r="M356">
        <v>1E-3</v>
      </c>
      <c r="N356" t="s">
        <v>562</v>
      </c>
      <c r="O356" t="s">
        <v>562</v>
      </c>
      <c r="P356" t="s">
        <v>643</v>
      </c>
      <c r="R356">
        <v>1E-3</v>
      </c>
      <c r="S356">
        <v>2.3600000000000001E-3</v>
      </c>
      <c r="T356">
        <v>4.1000000000000003E-3</v>
      </c>
      <c r="U356" t="s">
        <v>643</v>
      </c>
      <c r="W356">
        <v>0.01</v>
      </c>
      <c r="X356" t="s">
        <v>563</v>
      </c>
      <c r="Y356" t="s">
        <v>563</v>
      </c>
      <c r="Z356" t="s">
        <v>643</v>
      </c>
      <c r="AB356">
        <v>1E-3</v>
      </c>
      <c r="AC356" t="s">
        <v>562</v>
      </c>
      <c r="AG356">
        <v>0.05</v>
      </c>
      <c r="AH356">
        <v>5</v>
      </c>
      <c r="AI356">
        <v>5.8</v>
      </c>
      <c r="AJ356" t="s">
        <v>643</v>
      </c>
      <c r="AL356">
        <v>1E-3</v>
      </c>
      <c r="AM356" t="s">
        <v>562</v>
      </c>
      <c r="AN356" t="s">
        <v>562</v>
      </c>
      <c r="AO356" t="s">
        <v>643</v>
      </c>
      <c r="AR356">
        <v>428</v>
      </c>
      <c r="AV356">
        <v>2.5</v>
      </c>
      <c r="AW356">
        <v>3.6</v>
      </c>
      <c r="AX356">
        <v>5</v>
      </c>
      <c r="AY356" t="s">
        <v>643</v>
      </c>
      <c r="BA356">
        <v>0.01</v>
      </c>
      <c r="BB356" t="s">
        <v>563</v>
      </c>
      <c r="BC356" t="s">
        <v>563</v>
      </c>
      <c r="BD356" t="s">
        <v>643</v>
      </c>
      <c r="BF356">
        <v>1E-3</v>
      </c>
      <c r="BG356" t="s">
        <v>562</v>
      </c>
      <c r="BH356" t="s">
        <v>562</v>
      </c>
      <c r="BI356" t="s">
        <v>643</v>
      </c>
      <c r="BK356">
        <v>1E-3</v>
      </c>
      <c r="BL356">
        <v>3.5500000000000002E-3</v>
      </c>
      <c r="BM356">
        <v>6.6499999999999997E-3</v>
      </c>
      <c r="BN356" t="s">
        <v>643</v>
      </c>
      <c r="BP356">
        <v>0.01</v>
      </c>
      <c r="BQ356" t="s">
        <v>563</v>
      </c>
      <c r="BR356" t="s">
        <v>563</v>
      </c>
      <c r="BS356" t="s">
        <v>643</v>
      </c>
      <c r="BU356">
        <v>0.1</v>
      </c>
      <c r="BV356" t="s">
        <v>574</v>
      </c>
      <c r="BW356">
        <v>0.33700000000000002</v>
      </c>
      <c r="BX356" t="s">
        <v>643</v>
      </c>
      <c r="BZ356">
        <v>0.01</v>
      </c>
      <c r="CA356" t="s">
        <v>563</v>
      </c>
      <c r="CB356" t="s">
        <v>563</v>
      </c>
      <c r="CC356" t="s">
        <v>643</v>
      </c>
      <c r="CF356">
        <v>1880</v>
      </c>
      <c r="CJ356">
        <v>0.01</v>
      </c>
      <c r="CK356" t="s">
        <v>563</v>
      </c>
      <c r="CL356">
        <v>1.4200000000000001E-2</v>
      </c>
      <c r="CM356" t="s">
        <v>643</v>
      </c>
      <c r="CO356">
        <v>1E-4</v>
      </c>
      <c r="CP356" t="s">
        <v>588</v>
      </c>
      <c r="CQ356" t="s">
        <v>588</v>
      </c>
      <c r="CR356" t="s">
        <v>643</v>
      </c>
      <c r="CT356">
        <v>0.01</v>
      </c>
      <c r="CU356" t="s">
        <v>563</v>
      </c>
      <c r="CV356" t="s">
        <v>563</v>
      </c>
      <c r="CW356" t="s">
        <v>643</v>
      </c>
      <c r="CY356">
        <v>0.01</v>
      </c>
      <c r="CZ356" t="s">
        <v>563</v>
      </c>
      <c r="DA356" t="s">
        <v>563</v>
      </c>
      <c r="DB356" t="s">
        <v>643</v>
      </c>
      <c r="DD356">
        <v>5.0000000000000001E-3</v>
      </c>
      <c r="DE356" t="s">
        <v>592</v>
      </c>
      <c r="DF356" t="s">
        <v>592</v>
      </c>
      <c r="DG356" t="s">
        <v>643</v>
      </c>
      <c r="DI356">
        <v>1E-3</v>
      </c>
      <c r="DJ356" t="s">
        <v>562</v>
      </c>
      <c r="DK356">
        <v>7.7200000000000003E-3</v>
      </c>
      <c r="DL356" t="s">
        <v>643</v>
      </c>
      <c r="DN356">
        <v>0.01</v>
      </c>
      <c r="DO356" t="s">
        <v>563</v>
      </c>
      <c r="DP356" t="s">
        <v>563</v>
      </c>
      <c r="DQ356" t="s">
        <v>643</v>
      </c>
      <c r="DS356">
        <v>0.01</v>
      </c>
      <c r="DT356" t="s">
        <v>563</v>
      </c>
      <c r="DU356">
        <v>1.52E-2</v>
      </c>
      <c r="DV356" t="s">
        <v>643</v>
      </c>
    </row>
    <row r="357" spans="1:127" x14ac:dyDescent="0.25">
      <c r="A357" t="s">
        <v>281</v>
      </c>
      <c r="B357" t="s">
        <v>445</v>
      </c>
      <c r="C357" t="s">
        <v>9</v>
      </c>
      <c r="D357" s="1">
        <v>43561.302777777775</v>
      </c>
      <c r="E357" t="s">
        <v>450</v>
      </c>
      <c r="F357" t="s">
        <v>450</v>
      </c>
      <c r="G357" t="s">
        <v>284</v>
      </c>
      <c r="H357">
        <v>0.05</v>
      </c>
      <c r="I357" t="s">
        <v>561</v>
      </c>
      <c r="J357">
        <v>0.31900000000000001</v>
      </c>
      <c r="K357" t="s">
        <v>643</v>
      </c>
      <c r="M357">
        <v>1E-3</v>
      </c>
      <c r="N357" t="s">
        <v>562</v>
      </c>
      <c r="O357" t="s">
        <v>562</v>
      </c>
      <c r="P357" t="s">
        <v>643</v>
      </c>
      <c r="R357">
        <v>1E-3</v>
      </c>
      <c r="S357">
        <v>2.2000000000000001E-3</v>
      </c>
      <c r="T357">
        <v>2.2399999999999998E-3</v>
      </c>
      <c r="U357" t="s">
        <v>643</v>
      </c>
      <c r="W357">
        <v>0.01</v>
      </c>
      <c r="X357" t="s">
        <v>563</v>
      </c>
      <c r="Y357" t="s">
        <v>563</v>
      </c>
      <c r="Z357" t="s">
        <v>643</v>
      </c>
      <c r="AB357">
        <v>1E-3</v>
      </c>
      <c r="AC357" t="s">
        <v>562</v>
      </c>
      <c r="AG357">
        <v>0.05</v>
      </c>
      <c r="AH357">
        <v>3.7</v>
      </c>
      <c r="AI357">
        <v>4.2</v>
      </c>
      <c r="AJ357" t="s">
        <v>643</v>
      </c>
      <c r="AL357">
        <v>1E-3</v>
      </c>
      <c r="AM357" t="s">
        <v>562</v>
      </c>
      <c r="AN357" t="s">
        <v>562</v>
      </c>
      <c r="AO357" t="s">
        <v>643</v>
      </c>
      <c r="AR357">
        <v>346</v>
      </c>
      <c r="AV357">
        <v>2.5</v>
      </c>
      <c r="AW357">
        <v>6</v>
      </c>
      <c r="AX357">
        <v>6.3</v>
      </c>
      <c r="AY357" t="s">
        <v>643</v>
      </c>
      <c r="BA357">
        <v>0.01</v>
      </c>
      <c r="BB357" t="s">
        <v>563</v>
      </c>
      <c r="BC357" t="s">
        <v>563</v>
      </c>
      <c r="BD357" t="s">
        <v>643</v>
      </c>
      <c r="BF357">
        <v>1E-3</v>
      </c>
      <c r="BG357" t="s">
        <v>562</v>
      </c>
      <c r="BH357" t="s">
        <v>562</v>
      </c>
      <c r="BI357" t="s">
        <v>643</v>
      </c>
      <c r="BK357">
        <v>1E-3</v>
      </c>
      <c r="BL357" t="s">
        <v>562</v>
      </c>
      <c r="BM357" t="s">
        <v>562</v>
      </c>
      <c r="BN357" t="s">
        <v>643</v>
      </c>
      <c r="BP357">
        <v>0.01</v>
      </c>
      <c r="BQ357" t="s">
        <v>563</v>
      </c>
      <c r="BR357" t="s">
        <v>563</v>
      </c>
      <c r="BS357" t="s">
        <v>643</v>
      </c>
      <c r="BU357">
        <v>0.1</v>
      </c>
      <c r="BV357" t="s">
        <v>574</v>
      </c>
      <c r="BW357">
        <v>0.502</v>
      </c>
      <c r="BX357" t="s">
        <v>643</v>
      </c>
      <c r="BZ357">
        <v>0.01</v>
      </c>
      <c r="CA357" t="s">
        <v>563</v>
      </c>
      <c r="CB357" t="s">
        <v>563</v>
      </c>
      <c r="CC357" t="s">
        <v>643</v>
      </c>
      <c r="CF357">
        <v>1291</v>
      </c>
      <c r="CJ357">
        <v>0.01</v>
      </c>
      <c r="CK357" t="s">
        <v>563</v>
      </c>
      <c r="CL357">
        <v>1.8599999999999998E-2</v>
      </c>
      <c r="CM357" t="s">
        <v>643</v>
      </c>
      <c r="CO357">
        <v>1E-4</v>
      </c>
      <c r="CP357" t="s">
        <v>588</v>
      </c>
      <c r="CQ357" t="s">
        <v>588</v>
      </c>
      <c r="CR357" t="s">
        <v>643</v>
      </c>
      <c r="CT357">
        <v>0.01</v>
      </c>
      <c r="CU357" t="s">
        <v>563</v>
      </c>
      <c r="CV357" t="s">
        <v>563</v>
      </c>
      <c r="CW357" t="s">
        <v>643</v>
      </c>
      <c r="CY357">
        <v>0.01</v>
      </c>
      <c r="CZ357" t="s">
        <v>563</v>
      </c>
      <c r="DA357" t="s">
        <v>563</v>
      </c>
      <c r="DB357" t="s">
        <v>643</v>
      </c>
      <c r="DD357">
        <v>5.0000000000000001E-3</v>
      </c>
      <c r="DE357" t="s">
        <v>592</v>
      </c>
      <c r="DF357" t="s">
        <v>592</v>
      </c>
      <c r="DG357" t="s">
        <v>643</v>
      </c>
      <c r="DI357">
        <v>1E-3</v>
      </c>
      <c r="DJ357" t="s">
        <v>562</v>
      </c>
      <c r="DK357" t="s">
        <v>562</v>
      </c>
      <c r="DL357" t="s">
        <v>643</v>
      </c>
      <c r="DN357">
        <v>0.01</v>
      </c>
      <c r="DO357" t="s">
        <v>563</v>
      </c>
      <c r="DP357" t="s">
        <v>563</v>
      </c>
      <c r="DQ357" t="s">
        <v>643</v>
      </c>
      <c r="DS357">
        <v>0.01</v>
      </c>
      <c r="DT357" t="s">
        <v>563</v>
      </c>
      <c r="DU357" t="s">
        <v>563</v>
      </c>
      <c r="DV357" t="s">
        <v>643</v>
      </c>
    </row>
    <row r="358" spans="1:127" x14ac:dyDescent="0.25">
      <c r="A358" t="s">
        <v>281</v>
      </c>
      <c r="B358" t="s">
        <v>445</v>
      </c>
      <c r="C358" t="s">
        <v>9</v>
      </c>
      <c r="D358" s="1">
        <v>43561.313888888886</v>
      </c>
      <c r="E358" t="s">
        <v>451</v>
      </c>
      <c r="F358" t="s">
        <v>451</v>
      </c>
      <c r="G358" t="s">
        <v>286</v>
      </c>
      <c r="H358">
        <v>0.05</v>
      </c>
      <c r="I358" t="s">
        <v>561</v>
      </c>
      <c r="J358">
        <v>0.44500000000000001</v>
      </c>
      <c r="K358" t="s">
        <v>643</v>
      </c>
      <c r="M358">
        <v>1E-3</v>
      </c>
      <c r="N358" t="s">
        <v>562</v>
      </c>
      <c r="O358" t="s">
        <v>562</v>
      </c>
      <c r="P358" t="s">
        <v>643</v>
      </c>
      <c r="R358">
        <v>1E-3</v>
      </c>
      <c r="S358">
        <v>1.8E-3</v>
      </c>
      <c r="T358">
        <v>3.14E-3</v>
      </c>
      <c r="U358" t="s">
        <v>643</v>
      </c>
      <c r="W358">
        <v>0.01</v>
      </c>
      <c r="X358" t="s">
        <v>563</v>
      </c>
      <c r="Y358">
        <v>1.26E-2</v>
      </c>
      <c r="Z358" t="s">
        <v>643</v>
      </c>
      <c r="AB358">
        <v>1E-3</v>
      </c>
      <c r="AC358" t="s">
        <v>562</v>
      </c>
      <c r="AG358">
        <v>0.05</v>
      </c>
      <c r="AH358">
        <v>3.8</v>
      </c>
      <c r="AI358">
        <v>4.5999999999999996</v>
      </c>
      <c r="AJ358" t="s">
        <v>643</v>
      </c>
      <c r="AL358">
        <v>1E-3</v>
      </c>
      <c r="AM358" t="s">
        <v>562</v>
      </c>
      <c r="AN358" t="s">
        <v>562</v>
      </c>
      <c r="AO358" t="s">
        <v>643</v>
      </c>
      <c r="AR358">
        <v>315</v>
      </c>
      <c r="AV358">
        <v>2.5</v>
      </c>
      <c r="AW358">
        <v>5.8</v>
      </c>
      <c r="AX358">
        <v>6.2</v>
      </c>
      <c r="AY358" t="s">
        <v>643</v>
      </c>
      <c r="BA358">
        <v>0.01</v>
      </c>
      <c r="BB358" t="s">
        <v>563</v>
      </c>
      <c r="BC358" t="s">
        <v>563</v>
      </c>
      <c r="BD358" t="s">
        <v>643</v>
      </c>
      <c r="BF358">
        <v>1E-3</v>
      </c>
      <c r="BG358" t="s">
        <v>562</v>
      </c>
      <c r="BH358" t="s">
        <v>562</v>
      </c>
      <c r="BI358" t="s">
        <v>643</v>
      </c>
      <c r="BK358">
        <v>1E-3</v>
      </c>
      <c r="BL358" t="s">
        <v>562</v>
      </c>
      <c r="BM358" t="s">
        <v>562</v>
      </c>
      <c r="BN358" t="s">
        <v>643</v>
      </c>
      <c r="BP358">
        <v>0.01</v>
      </c>
      <c r="BQ358" t="s">
        <v>563</v>
      </c>
      <c r="BR358" t="s">
        <v>563</v>
      </c>
      <c r="BS358" t="s">
        <v>643</v>
      </c>
      <c r="BU358">
        <v>0.1</v>
      </c>
      <c r="BV358" t="s">
        <v>574</v>
      </c>
      <c r="BW358">
        <v>0.66600000000000004</v>
      </c>
      <c r="BX358" t="s">
        <v>643</v>
      </c>
      <c r="BZ358">
        <v>0.01</v>
      </c>
      <c r="CA358" t="s">
        <v>563</v>
      </c>
      <c r="CB358" t="s">
        <v>563</v>
      </c>
      <c r="CC358" t="s">
        <v>643</v>
      </c>
      <c r="CF358">
        <v>1048</v>
      </c>
      <c r="CJ358">
        <v>0.01</v>
      </c>
      <c r="CK358" t="s">
        <v>563</v>
      </c>
      <c r="CL358">
        <v>2.5700000000000001E-2</v>
      </c>
      <c r="CM358" t="s">
        <v>643</v>
      </c>
      <c r="CO358">
        <v>1E-4</v>
      </c>
      <c r="CP358" t="s">
        <v>588</v>
      </c>
      <c r="CQ358" t="s">
        <v>588</v>
      </c>
      <c r="CR358" t="s">
        <v>643</v>
      </c>
      <c r="CT358">
        <v>0.01</v>
      </c>
      <c r="CU358" t="s">
        <v>563</v>
      </c>
      <c r="CV358" t="s">
        <v>563</v>
      </c>
      <c r="CW358" t="s">
        <v>643</v>
      </c>
      <c r="CY358">
        <v>0.01</v>
      </c>
      <c r="CZ358" t="s">
        <v>563</v>
      </c>
      <c r="DA358" t="s">
        <v>563</v>
      </c>
      <c r="DB358" t="s">
        <v>643</v>
      </c>
      <c r="DD358">
        <v>5.0000000000000001E-3</v>
      </c>
      <c r="DE358" t="s">
        <v>592</v>
      </c>
      <c r="DF358" t="s">
        <v>592</v>
      </c>
      <c r="DG358" t="s">
        <v>643</v>
      </c>
      <c r="DI358">
        <v>1E-3</v>
      </c>
      <c r="DJ358" t="s">
        <v>562</v>
      </c>
      <c r="DK358" t="s">
        <v>562</v>
      </c>
      <c r="DL358" t="s">
        <v>643</v>
      </c>
      <c r="DN358">
        <v>0.01</v>
      </c>
      <c r="DO358" t="s">
        <v>563</v>
      </c>
      <c r="DP358" t="s">
        <v>563</v>
      </c>
      <c r="DQ358" t="s">
        <v>643</v>
      </c>
      <c r="DS358">
        <v>0.01</v>
      </c>
      <c r="DT358">
        <v>1.5800000000000002E-2</v>
      </c>
      <c r="DU358">
        <v>2.3199999999999998E-2</v>
      </c>
      <c r="DV358" t="s">
        <v>643</v>
      </c>
    </row>
    <row r="359" spans="1:127" x14ac:dyDescent="0.25">
      <c r="A359" t="s">
        <v>281</v>
      </c>
      <c r="B359" t="s">
        <v>452</v>
      </c>
      <c r="C359" t="s">
        <v>9</v>
      </c>
      <c r="D359" s="1">
        <v>43513.320833333331</v>
      </c>
      <c r="E359" t="s">
        <v>453</v>
      </c>
      <c r="F359" t="s">
        <v>453</v>
      </c>
      <c r="G359" t="s">
        <v>284</v>
      </c>
      <c r="H359">
        <v>0.05</v>
      </c>
      <c r="I359" t="s">
        <v>561</v>
      </c>
      <c r="J359" t="s">
        <v>561</v>
      </c>
      <c r="K359" t="s">
        <v>643</v>
      </c>
      <c r="M359">
        <v>1E-3</v>
      </c>
      <c r="N359" t="s">
        <v>562</v>
      </c>
      <c r="O359" t="s">
        <v>562</v>
      </c>
      <c r="P359" t="s">
        <v>643</v>
      </c>
      <c r="R359">
        <v>1E-3</v>
      </c>
      <c r="S359">
        <v>1.6199999999999999E-3</v>
      </c>
      <c r="T359">
        <v>2.0400000000000001E-3</v>
      </c>
      <c r="U359" t="s">
        <v>643</v>
      </c>
      <c r="W359">
        <v>0.01</v>
      </c>
      <c r="X359" t="s">
        <v>563</v>
      </c>
      <c r="Y359" t="s">
        <v>563</v>
      </c>
      <c r="Z359" t="s">
        <v>643</v>
      </c>
      <c r="AB359">
        <v>1E-3</v>
      </c>
      <c r="AC359" t="s">
        <v>562</v>
      </c>
      <c r="AG359">
        <v>0.05</v>
      </c>
      <c r="AH359">
        <v>3.2</v>
      </c>
      <c r="AI359">
        <v>3.4</v>
      </c>
      <c r="AJ359" t="s">
        <v>643</v>
      </c>
      <c r="AL359">
        <v>1E-3</v>
      </c>
      <c r="AM359" t="s">
        <v>562</v>
      </c>
      <c r="AN359" t="s">
        <v>562</v>
      </c>
      <c r="AO359" t="s">
        <v>643</v>
      </c>
      <c r="AR359">
        <v>486</v>
      </c>
      <c r="AV359">
        <v>2.5</v>
      </c>
      <c r="AW359" t="s">
        <v>564</v>
      </c>
      <c r="AX359" t="s">
        <v>564</v>
      </c>
      <c r="AY359" t="s">
        <v>643</v>
      </c>
      <c r="BA359">
        <v>0.01</v>
      </c>
      <c r="BB359" t="s">
        <v>563</v>
      </c>
      <c r="BC359" t="s">
        <v>563</v>
      </c>
      <c r="BD359" t="s">
        <v>643</v>
      </c>
      <c r="BF359">
        <v>1E-3</v>
      </c>
      <c r="BG359" t="s">
        <v>562</v>
      </c>
      <c r="BH359" t="s">
        <v>562</v>
      </c>
      <c r="BI359" t="s">
        <v>643</v>
      </c>
      <c r="BK359">
        <v>1E-3</v>
      </c>
      <c r="BL359" t="s">
        <v>562</v>
      </c>
      <c r="BM359" t="s">
        <v>562</v>
      </c>
      <c r="BN359" t="s">
        <v>643</v>
      </c>
      <c r="BP359">
        <v>0.01</v>
      </c>
      <c r="BQ359" t="s">
        <v>563</v>
      </c>
      <c r="BR359" t="s">
        <v>563</v>
      </c>
      <c r="BS359" t="s">
        <v>643</v>
      </c>
      <c r="BU359">
        <v>0.1</v>
      </c>
      <c r="BV359" t="s">
        <v>574</v>
      </c>
      <c r="BW359">
        <v>0.14399999999999999</v>
      </c>
      <c r="BX359" t="s">
        <v>643</v>
      </c>
      <c r="BZ359">
        <v>0.01</v>
      </c>
      <c r="CA359" t="s">
        <v>563</v>
      </c>
      <c r="CB359" t="s">
        <v>563</v>
      </c>
      <c r="CC359" t="s">
        <v>643</v>
      </c>
      <c r="CF359">
        <v>1469</v>
      </c>
      <c r="CJ359">
        <v>0.01</v>
      </c>
      <c r="CK359" t="s">
        <v>563</v>
      </c>
      <c r="CL359" t="s">
        <v>563</v>
      </c>
      <c r="CM359" t="s">
        <v>643</v>
      </c>
      <c r="CO359">
        <v>1E-4</v>
      </c>
      <c r="CP359" t="s">
        <v>588</v>
      </c>
      <c r="CQ359" t="s">
        <v>588</v>
      </c>
      <c r="CR359" t="s">
        <v>643</v>
      </c>
      <c r="CT359">
        <v>0.01</v>
      </c>
      <c r="CU359" t="s">
        <v>563</v>
      </c>
      <c r="CV359" t="s">
        <v>563</v>
      </c>
      <c r="CW359" t="s">
        <v>643</v>
      </c>
      <c r="CY359">
        <v>0.01</v>
      </c>
      <c r="CZ359" t="s">
        <v>563</v>
      </c>
      <c r="DA359" t="s">
        <v>563</v>
      </c>
      <c r="DB359" t="s">
        <v>643</v>
      </c>
      <c r="DD359">
        <v>5.0000000000000001E-3</v>
      </c>
      <c r="DE359" t="s">
        <v>592</v>
      </c>
      <c r="DF359" t="s">
        <v>592</v>
      </c>
      <c r="DG359" t="s">
        <v>643</v>
      </c>
      <c r="DI359">
        <v>1E-3</v>
      </c>
      <c r="DJ359" t="s">
        <v>562</v>
      </c>
      <c r="DK359" t="s">
        <v>562</v>
      </c>
      <c r="DL359" t="s">
        <v>643</v>
      </c>
      <c r="DN359">
        <v>0.01</v>
      </c>
      <c r="DO359" t="s">
        <v>563</v>
      </c>
      <c r="DP359" t="s">
        <v>563</v>
      </c>
      <c r="DQ359" t="s">
        <v>643</v>
      </c>
      <c r="DS359">
        <v>0.01</v>
      </c>
      <c r="DT359" t="s">
        <v>563</v>
      </c>
      <c r="DU359" t="s">
        <v>563</v>
      </c>
      <c r="DV359" t="s">
        <v>643</v>
      </c>
    </row>
    <row r="360" spans="1:127" x14ac:dyDescent="0.25">
      <c r="A360" t="s">
        <v>281</v>
      </c>
      <c r="B360" t="s">
        <v>452</v>
      </c>
      <c r="C360" t="s">
        <v>9</v>
      </c>
      <c r="D360" s="1">
        <v>43513.325694444444</v>
      </c>
      <c r="E360" t="s">
        <v>454</v>
      </c>
      <c r="F360" t="s">
        <v>454</v>
      </c>
      <c r="G360" t="s">
        <v>286</v>
      </c>
      <c r="H360">
        <v>0.05</v>
      </c>
      <c r="I360" t="s">
        <v>561</v>
      </c>
      <c r="J360" t="s">
        <v>561</v>
      </c>
      <c r="K360" t="s">
        <v>643</v>
      </c>
      <c r="M360">
        <v>1E-3</v>
      </c>
      <c r="N360" t="s">
        <v>562</v>
      </c>
      <c r="O360" t="s">
        <v>562</v>
      </c>
      <c r="P360" t="s">
        <v>643</v>
      </c>
      <c r="R360">
        <v>1E-3</v>
      </c>
      <c r="S360" t="s">
        <v>562</v>
      </c>
      <c r="T360" t="s">
        <v>562</v>
      </c>
      <c r="U360" t="s">
        <v>643</v>
      </c>
      <c r="W360">
        <v>0.01</v>
      </c>
      <c r="X360" t="s">
        <v>563</v>
      </c>
      <c r="Y360" t="s">
        <v>563</v>
      </c>
      <c r="Z360" t="s">
        <v>643</v>
      </c>
      <c r="AB360">
        <v>1E-3</v>
      </c>
      <c r="AC360" t="s">
        <v>562</v>
      </c>
      <c r="AG360">
        <v>0.05</v>
      </c>
      <c r="AH360">
        <v>2.7</v>
      </c>
      <c r="AI360">
        <v>3.3</v>
      </c>
      <c r="AJ360" t="s">
        <v>643</v>
      </c>
      <c r="AL360">
        <v>1E-3</v>
      </c>
      <c r="AM360" t="s">
        <v>562</v>
      </c>
      <c r="AN360" t="s">
        <v>562</v>
      </c>
      <c r="AO360" t="s">
        <v>643</v>
      </c>
      <c r="AR360">
        <v>422</v>
      </c>
      <c r="AV360">
        <v>2.5</v>
      </c>
      <c r="AW360" t="s">
        <v>564</v>
      </c>
      <c r="AX360" t="s">
        <v>564</v>
      </c>
      <c r="AY360" t="s">
        <v>643</v>
      </c>
      <c r="BA360">
        <v>0.01</v>
      </c>
      <c r="BB360" t="s">
        <v>563</v>
      </c>
      <c r="BC360" t="s">
        <v>563</v>
      </c>
      <c r="BD360" t="s">
        <v>643</v>
      </c>
      <c r="BF360">
        <v>1E-3</v>
      </c>
      <c r="BG360" t="s">
        <v>562</v>
      </c>
      <c r="BH360" t="s">
        <v>562</v>
      </c>
      <c r="BI360" t="s">
        <v>643</v>
      </c>
      <c r="BK360">
        <v>1E-3</v>
      </c>
      <c r="BL360" t="s">
        <v>562</v>
      </c>
      <c r="BM360" t="s">
        <v>562</v>
      </c>
      <c r="BN360" t="s">
        <v>643</v>
      </c>
      <c r="BP360">
        <v>0.01</v>
      </c>
      <c r="BQ360" t="s">
        <v>563</v>
      </c>
      <c r="BR360" t="s">
        <v>563</v>
      </c>
      <c r="BS360" t="s">
        <v>643</v>
      </c>
      <c r="BU360">
        <v>0.1</v>
      </c>
      <c r="BV360" t="s">
        <v>574</v>
      </c>
      <c r="BW360">
        <v>0.14599999999999999</v>
      </c>
      <c r="BX360" t="s">
        <v>643</v>
      </c>
      <c r="BZ360">
        <v>0.01</v>
      </c>
      <c r="CA360" t="s">
        <v>563</v>
      </c>
      <c r="CB360" t="s">
        <v>563</v>
      </c>
      <c r="CC360" t="s">
        <v>643</v>
      </c>
      <c r="CF360">
        <v>1457</v>
      </c>
      <c r="CJ360">
        <v>0.01</v>
      </c>
      <c r="CK360" t="s">
        <v>563</v>
      </c>
      <c r="CL360" t="s">
        <v>563</v>
      </c>
      <c r="CM360" t="s">
        <v>643</v>
      </c>
      <c r="CO360">
        <v>1E-4</v>
      </c>
      <c r="CP360" t="s">
        <v>588</v>
      </c>
      <c r="CQ360" t="s">
        <v>588</v>
      </c>
      <c r="CR360" t="s">
        <v>643</v>
      </c>
      <c r="CT360">
        <v>0.01</v>
      </c>
      <c r="CU360" t="s">
        <v>563</v>
      </c>
      <c r="CV360" t="s">
        <v>563</v>
      </c>
      <c r="CW360" t="s">
        <v>643</v>
      </c>
      <c r="CY360">
        <v>0.01</v>
      </c>
      <c r="CZ360" t="s">
        <v>563</v>
      </c>
      <c r="DA360" t="s">
        <v>563</v>
      </c>
      <c r="DB360" t="s">
        <v>643</v>
      </c>
      <c r="DD360">
        <v>5.0000000000000001E-3</v>
      </c>
      <c r="DE360" t="s">
        <v>592</v>
      </c>
      <c r="DF360" t="s">
        <v>592</v>
      </c>
      <c r="DG360" t="s">
        <v>643</v>
      </c>
      <c r="DI360">
        <v>1E-3</v>
      </c>
      <c r="DJ360" t="s">
        <v>562</v>
      </c>
      <c r="DK360" t="s">
        <v>562</v>
      </c>
      <c r="DL360" t="s">
        <v>643</v>
      </c>
      <c r="DN360">
        <v>0.01</v>
      </c>
      <c r="DO360" t="s">
        <v>563</v>
      </c>
      <c r="DP360" t="s">
        <v>563</v>
      </c>
      <c r="DQ360" t="s">
        <v>643</v>
      </c>
      <c r="DS360">
        <v>0.01</v>
      </c>
      <c r="DT360" t="s">
        <v>563</v>
      </c>
      <c r="DU360" t="s">
        <v>563</v>
      </c>
      <c r="DV360" t="s">
        <v>643</v>
      </c>
    </row>
    <row r="361" spans="1:127" x14ac:dyDescent="0.25">
      <c r="A361" t="s">
        <v>281</v>
      </c>
      <c r="B361" t="s">
        <v>452</v>
      </c>
      <c r="C361" t="s">
        <v>9</v>
      </c>
      <c r="D361" s="1">
        <v>43539.704861111109</v>
      </c>
      <c r="E361" t="s">
        <v>455</v>
      </c>
      <c r="F361" t="s">
        <v>455</v>
      </c>
      <c r="G361" t="s">
        <v>284</v>
      </c>
      <c r="H361">
        <v>0.05</v>
      </c>
      <c r="I361" t="s">
        <v>560</v>
      </c>
      <c r="J361">
        <v>0.38100000000000001</v>
      </c>
      <c r="K361" t="s">
        <v>644</v>
      </c>
      <c r="L361" t="s">
        <v>653</v>
      </c>
      <c r="M361">
        <v>1E-3</v>
      </c>
      <c r="N361" t="s">
        <v>556</v>
      </c>
      <c r="O361" t="s">
        <v>562</v>
      </c>
      <c r="P361" t="s">
        <v>644</v>
      </c>
      <c r="Q361" t="s">
        <v>653</v>
      </c>
      <c r="R361">
        <v>1E-3</v>
      </c>
      <c r="S361">
        <v>1.1199999999999999E-3</v>
      </c>
      <c r="T361">
        <v>5.3200000000000001E-3</v>
      </c>
      <c r="U361" t="s">
        <v>643</v>
      </c>
      <c r="W361">
        <v>0.01</v>
      </c>
      <c r="X361" t="s">
        <v>558</v>
      </c>
      <c r="Y361">
        <v>1.18E-2</v>
      </c>
      <c r="Z361" t="s">
        <v>644</v>
      </c>
      <c r="AA361" t="s">
        <v>653</v>
      </c>
      <c r="AB361">
        <v>1E-3</v>
      </c>
      <c r="AC361" t="s">
        <v>556</v>
      </c>
      <c r="AG361">
        <v>0.05</v>
      </c>
      <c r="AH361">
        <v>2.5</v>
      </c>
      <c r="AI361">
        <v>6.6</v>
      </c>
      <c r="AJ361" t="s">
        <v>643</v>
      </c>
      <c r="AL361">
        <v>1E-3</v>
      </c>
      <c r="AM361" t="s">
        <v>556</v>
      </c>
      <c r="AN361" t="s">
        <v>562</v>
      </c>
      <c r="AO361" t="s">
        <v>644</v>
      </c>
      <c r="AP361" t="s">
        <v>653</v>
      </c>
      <c r="AR361">
        <v>185</v>
      </c>
      <c r="AV361">
        <v>2.5</v>
      </c>
      <c r="AW361">
        <v>5.2</v>
      </c>
      <c r="AX361">
        <v>6.3</v>
      </c>
      <c r="AY361" t="s">
        <v>643</v>
      </c>
      <c r="BA361">
        <v>0.01</v>
      </c>
      <c r="BB361" t="s">
        <v>558</v>
      </c>
      <c r="BC361" t="s">
        <v>563</v>
      </c>
      <c r="BD361" t="s">
        <v>644</v>
      </c>
      <c r="BE361" t="s">
        <v>653</v>
      </c>
      <c r="BF361">
        <v>1E-3</v>
      </c>
      <c r="BG361" t="s">
        <v>556</v>
      </c>
      <c r="BH361" t="s">
        <v>562</v>
      </c>
      <c r="BI361" t="s">
        <v>644</v>
      </c>
      <c r="BJ361" t="s">
        <v>653</v>
      </c>
      <c r="BK361">
        <v>1E-3</v>
      </c>
      <c r="BL361" t="s">
        <v>556</v>
      </c>
      <c r="BM361">
        <v>9.6699999999999998E-3</v>
      </c>
      <c r="BN361" t="s">
        <v>644</v>
      </c>
      <c r="BO361" t="s">
        <v>653</v>
      </c>
      <c r="BP361">
        <v>0.01</v>
      </c>
      <c r="BQ361" t="s">
        <v>558</v>
      </c>
      <c r="BR361" t="s">
        <v>563</v>
      </c>
      <c r="BS361" t="s">
        <v>644</v>
      </c>
      <c r="BT361" t="s">
        <v>653</v>
      </c>
      <c r="BU361">
        <v>0.1</v>
      </c>
      <c r="BV361" t="s">
        <v>565</v>
      </c>
      <c r="BW361">
        <v>0.52800000000000002</v>
      </c>
      <c r="BX361" t="s">
        <v>644</v>
      </c>
      <c r="BY361" t="s">
        <v>653</v>
      </c>
      <c r="BZ361">
        <v>0.01</v>
      </c>
      <c r="CA361" t="s">
        <v>558</v>
      </c>
      <c r="CB361" t="s">
        <v>563</v>
      </c>
      <c r="CC361" t="s">
        <v>644</v>
      </c>
      <c r="CD361" t="s">
        <v>653</v>
      </c>
      <c r="CF361">
        <v>815</v>
      </c>
      <c r="CJ361">
        <v>0.01</v>
      </c>
      <c r="CK361" t="s">
        <v>558</v>
      </c>
      <c r="CL361">
        <v>1.6E-2</v>
      </c>
      <c r="CM361" t="s">
        <v>644</v>
      </c>
      <c r="CN361" t="s">
        <v>653</v>
      </c>
      <c r="CO361">
        <v>1E-4</v>
      </c>
      <c r="CP361" t="s">
        <v>587</v>
      </c>
      <c r="CQ361" t="s">
        <v>588</v>
      </c>
      <c r="CR361" t="s">
        <v>644</v>
      </c>
      <c r="CS361" t="s">
        <v>653</v>
      </c>
      <c r="CT361">
        <v>0.01</v>
      </c>
      <c r="CU361" t="s">
        <v>558</v>
      </c>
      <c r="CV361" t="s">
        <v>563</v>
      </c>
      <c r="CW361" t="s">
        <v>644</v>
      </c>
      <c r="CX361" t="s">
        <v>653</v>
      </c>
      <c r="CY361">
        <v>0.01</v>
      </c>
      <c r="CZ361" t="s">
        <v>558</v>
      </c>
      <c r="DA361" t="s">
        <v>563</v>
      </c>
      <c r="DB361" t="s">
        <v>644</v>
      </c>
      <c r="DC361" t="s">
        <v>653</v>
      </c>
      <c r="DD361">
        <v>5.0000000000000001E-3</v>
      </c>
      <c r="DE361" t="s">
        <v>591</v>
      </c>
      <c r="DF361" t="s">
        <v>592</v>
      </c>
      <c r="DG361" t="s">
        <v>644</v>
      </c>
      <c r="DH361" t="s">
        <v>653</v>
      </c>
      <c r="DI361">
        <v>1E-3</v>
      </c>
      <c r="DJ361" t="s">
        <v>556</v>
      </c>
      <c r="DK361" t="s">
        <v>562</v>
      </c>
      <c r="DL361" t="s">
        <v>644</v>
      </c>
      <c r="DM361" t="s">
        <v>653</v>
      </c>
      <c r="DN361">
        <v>0.01</v>
      </c>
      <c r="DO361" t="s">
        <v>558</v>
      </c>
      <c r="DP361" t="s">
        <v>563</v>
      </c>
      <c r="DQ361" t="s">
        <v>644</v>
      </c>
      <c r="DR361" t="s">
        <v>653</v>
      </c>
      <c r="DS361">
        <v>0.01</v>
      </c>
      <c r="DT361" t="s">
        <v>558</v>
      </c>
      <c r="DU361" t="s">
        <v>563</v>
      </c>
      <c r="DV361" t="s">
        <v>644</v>
      </c>
      <c r="DW361" t="s">
        <v>653</v>
      </c>
    </row>
    <row r="362" spans="1:127" x14ac:dyDescent="0.25">
      <c r="A362" t="s">
        <v>281</v>
      </c>
      <c r="B362" t="s">
        <v>452</v>
      </c>
      <c r="C362" t="s">
        <v>9</v>
      </c>
      <c r="D362" s="1">
        <v>43539.709722222222</v>
      </c>
      <c r="E362" t="s">
        <v>456</v>
      </c>
      <c r="F362" t="s">
        <v>456</v>
      </c>
      <c r="G362" t="s">
        <v>286</v>
      </c>
      <c r="H362">
        <v>0.05</v>
      </c>
      <c r="I362" t="s">
        <v>561</v>
      </c>
      <c r="J362">
        <v>0.30199999999999999</v>
      </c>
      <c r="K362" t="s">
        <v>643</v>
      </c>
      <c r="M362">
        <v>1E-3</v>
      </c>
      <c r="N362" t="s">
        <v>562</v>
      </c>
      <c r="O362" t="s">
        <v>562</v>
      </c>
      <c r="P362" t="s">
        <v>643</v>
      </c>
      <c r="R362">
        <v>1E-3</v>
      </c>
      <c r="S362">
        <v>2.3400000000000001E-3</v>
      </c>
      <c r="T362">
        <v>4.5100000000000001E-3</v>
      </c>
      <c r="U362" t="s">
        <v>643</v>
      </c>
      <c r="W362">
        <v>0.01</v>
      </c>
      <c r="X362" t="s">
        <v>563</v>
      </c>
      <c r="Y362" t="s">
        <v>563</v>
      </c>
      <c r="Z362" t="s">
        <v>643</v>
      </c>
      <c r="AB362">
        <v>1E-3</v>
      </c>
      <c r="AC362" t="s">
        <v>562</v>
      </c>
      <c r="AG362">
        <v>0.05</v>
      </c>
      <c r="AH362">
        <v>4.8</v>
      </c>
      <c r="AI362">
        <v>5.6</v>
      </c>
      <c r="AJ362" t="s">
        <v>643</v>
      </c>
      <c r="AL362">
        <v>1E-3</v>
      </c>
      <c r="AM362" t="s">
        <v>562</v>
      </c>
      <c r="AN362" t="s">
        <v>562</v>
      </c>
      <c r="AO362" t="s">
        <v>643</v>
      </c>
      <c r="AR362">
        <v>431</v>
      </c>
      <c r="AV362">
        <v>2.5</v>
      </c>
      <c r="AW362">
        <v>5.4</v>
      </c>
      <c r="AX362">
        <v>5.4</v>
      </c>
      <c r="AY362" t="s">
        <v>643</v>
      </c>
      <c r="BA362">
        <v>0.01</v>
      </c>
      <c r="BB362" t="s">
        <v>563</v>
      </c>
      <c r="BC362" t="s">
        <v>563</v>
      </c>
      <c r="BD362" t="s">
        <v>643</v>
      </c>
      <c r="BF362">
        <v>1E-3</v>
      </c>
      <c r="BG362" t="s">
        <v>562</v>
      </c>
      <c r="BH362" t="s">
        <v>562</v>
      </c>
      <c r="BI362" t="s">
        <v>643</v>
      </c>
      <c r="BK362">
        <v>1E-3</v>
      </c>
      <c r="BL362" t="s">
        <v>562</v>
      </c>
      <c r="BM362">
        <v>8.6599999999999993E-3</v>
      </c>
      <c r="BN362" t="s">
        <v>643</v>
      </c>
      <c r="BP362">
        <v>0.01</v>
      </c>
      <c r="BQ362" t="s">
        <v>563</v>
      </c>
      <c r="BR362" t="s">
        <v>563</v>
      </c>
      <c r="BS362" t="s">
        <v>643</v>
      </c>
      <c r="BU362">
        <v>0.1</v>
      </c>
      <c r="BV362" t="s">
        <v>574</v>
      </c>
      <c r="BW362">
        <v>0.46200000000000002</v>
      </c>
      <c r="BX362" t="s">
        <v>643</v>
      </c>
      <c r="BZ362">
        <v>0.01</v>
      </c>
      <c r="CA362" t="s">
        <v>563</v>
      </c>
      <c r="CB362" t="s">
        <v>563</v>
      </c>
      <c r="CC362" t="s">
        <v>643</v>
      </c>
      <c r="CF362">
        <v>1556</v>
      </c>
      <c r="CJ362">
        <v>0.01</v>
      </c>
      <c r="CK362" t="s">
        <v>563</v>
      </c>
      <c r="CL362">
        <v>1.3899999999999999E-2</v>
      </c>
      <c r="CM362" t="s">
        <v>643</v>
      </c>
      <c r="CO362">
        <v>1E-4</v>
      </c>
      <c r="CP362" t="s">
        <v>588</v>
      </c>
      <c r="CQ362" t="s">
        <v>588</v>
      </c>
      <c r="CR362" t="s">
        <v>643</v>
      </c>
      <c r="CT362">
        <v>0.01</v>
      </c>
      <c r="CU362" t="s">
        <v>563</v>
      </c>
      <c r="CV362" t="s">
        <v>563</v>
      </c>
      <c r="CW362" t="s">
        <v>643</v>
      </c>
      <c r="CY362">
        <v>0.01</v>
      </c>
      <c r="CZ362" t="s">
        <v>563</v>
      </c>
      <c r="DA362" t="s">
        <v>563</v>
      </c>
      <c r="DB362" t="s">
        <v>643</v>
      </c>
      <c r="DD362">
        <v>5.0000000000000001E-3</v>
      </c>
      <c r="DE362" t="s">
        <v>592</v>
      </c>
      <c r="DF362" t="s">
        <v>592</v>
      </c>
      <c r="DG362" t="s">
        <v>643</v>
      </c>
      <c r="DI362">
        <v>1E-3</v>
      </c>
      <c r="DJ362" t="s">
        <v>562</v>
      </c>
      <c r="DK362" t="s">
        <v>562</v>
      </c>
      <c r="DL362" t="s">
        <v>643</v>
      </c>
      <c r="DN362">
        <v>0.01</v>
      </c>
      <c r="DO362" t="s">
        <v>563</v>
      </c>
      <c r="DP362" t="s">
        <v>563</v>
      </c>
      <c r="DQ362" t="s">
        <v>643</v>
      </c>
      <c r="DS362">
        <v>0.01</v>
      </c>
      <c r="DT362" t="s">
        <v>563</v>
      </c>
      <c r="DU362" t="s">
        <v>563</v>
      </c>
      <c r="DV362" t="s">
        <v>643</v>
      </c>
    </row>
    <row r="363" spans="1:127" x14ac:dyDescent="0.25">
      <c r="A363" t="s">
        <v>281</v>
      </c>
      <c r="B363" t="s">
        <v>452</v>
      </c>
      <c r="C363" t="s">
        <v>9</v>
      </c>
      <c r="D363" s="1">
        <v>43562.481944444444</v>
      </c>
      <c r="E363" t="s">
        <v>457</v>
      </c>
      <c r="F363" t="s">
        <v>457</v>
      </c>
      <c r="G363" t="s">
        <v>284</v>
      </c>
      <c r="H363">
        <v>0.05</v>
      </c>
      <c r="I363" t="s">
        <v>561</v>
      </c>
      <c r="J363" t="s">
        <v>561</v>
      </c>
      <c r="K363" t="s">
        <v>643</v>
      </c>
      <c r="M363">
        <v>1E-3</v>
      </c>
      <c r="N363" t="s">
        <v>562</v>
      </c>
      <c r="O363" t="s">
        <v>562</v>
      </c>
      <c r="P363" t="s">
        <v>643</v>
      </c>
      <c r="R363">
        <v>1E-3</v>
      </c>
      <c r="S363">
        <v>1.75E-3</v>
      </c>
      <c r="T363">
        <v>2.0500000000000002E-3</v>
      </c>
      <c r="U363" t="s">
        <v>643</v>
      </c>
      <c r="W363">
        <v>0.01</v>
      </c>
      <c r="X363" t="s">
        <v>563</v>
      </c>
      <c r="Y363" t="s">
        <v>563</v>
      </c>
      <c r="Z363" t="s">
        <v>643</v>
      </c>
      <c r="AB363">
        <v>1E-3</v>
      </c>
      <c r="AC363" t="s">
        <v>562</v>
      </c>
      <c r="AG363">
        <v>0.05</v>
      </c>
      <c r="AH363">
        <v>3.7</v>
      </c>
      <c r="AI363">
        <v>4.3</v>
      </c>
      <c r="AJ363" t="s">
        <v>643</v>
      </c>
      <c r="AL363">
        <v>1E-3</v>
      </c>
      <c r="AM363" t="s">
        <v>562</v>
      </c>
      <c r="AN363" t="s">
        <v>562</v>
      </c>
      <c r="AO363" t="s">
        <v>643</v>
      </c>
      <c r="AR363">
        <v>279</v>
      </c>
      <c r="AV363">
        <v>2.5</v>
      </c>
      <c r="AW363">
        <v>5.4</v>
      </c>
      <c r="AX363">
        <v>5.9</v>
      </c>
      <c r="AY363" t="s">
        <v>643</v>
      </c>
      <c r="BA363">
        <v>0.01</v>
      </c>
      <c r="BB363" t="s">
        <v>563</v>
      </c>
      <c r="BC363" t="s">
        <v>563</v>
      </c>
      <c r="BD363" t="s">
        <v>643</v>
      </c>
      <c r="BF363">
        <v>1E-3</v>
      </c>
      <c r="BG363" t="s">
        <v>562</v>
      </c>
      <c r="BH363" t="s">
        <v>562</v>
      </c>
      <c r="BI363" t="s">
        <v>643</v>
      </c>
      <c r="BK363">
        <v>1E-3</v>
      </c>
      <c r="BL363" t="s">
        <v>562</v>
      </c>
      <c r="BM363" t="s">
        <v>562</v>
      </c>
      <c r="BN363" t="s">
        <v>643</v>
      </c>
      <c r="BP363">
        <v>0.01</v>
      </c>
      <c r="BQ363" t="s">
        <v>563</v>
      </c>
      <c r="BR363" t="s">
        <v>563</v>
      </c>
      <c r="BS363" t="s">
        <v>643</v>
      </c>
      <c r="BU363">
        <v>0.1</v>
      </c>
      <c r="BV363" t="s">
        <v>574</v>
      </c>
      <c r="BW363" t="s">
        <v>574</v>
      </c>
      <c r="BX363" t="s">
        <v>643</v>
      </c>
      <c r="BZ363">
        <v>0.01</v>
      </c>
      <c r="CA363" t="s">
        <v>563</v>
      </c>
      <c r="CB363" t="s">
        <v>563</v>
      </c>
      <c r="CC363" t="s">
        <v>643</v>
      </c>
      <c r="CF363">
        <v>922</v>
      </c>
      <c r="CJ363">
        <v>0.01</v>
      </c>
      <c r="CK363" t="s">
        <v>563</v>
      </c>
      <c r="CL363" t="s">
        <v>563</v>
      </c>
      <c r="CM363" t="s">
        <v>643</v>
      </c>
      <c r="CO363">
        <v>1E-4</v>
      </c>
      <c r="CP363" t="s">
        <v>588</v>
      </c>
      <c r="CQ363" t="s">
        <v>588</v>
      </c>
      <c r="CR363" t="s">
        <v>643</v>
      </c>
      <c r="CT363">
        <v>0.01</v>
      </c>
      <c r="CU363" t="s">
        <v>563</v>
      </c>
      <c r="CV363" t="s">
        <v>563</v>
      </c>
      <c r="CW363" t="s">
        <v>643</v>
      </c>
      <c r="CY363">
        <v>0.01</v>
      </c>
      <c r="CZ363" t="s">
        <v>563</v>
      </c>
      <c r="DA363" t="s">
        <v>563</v>
      </c>
      <c r="DB363" t="s">
        <v>643</v>
      </c>
      <c r="DD363">
        <v>5.0000000000000001E-3</v>
      </c>
      <c r="DE363" t="s">
        <v>592</v>
      </c>
      <c r="DF363" t="s">
        <v>592</v>
      </c>
      <c r="DG363" t="s">
        <v>643</v>
      </c>
      <c r="DI363">
        <v>1E-3</v>
      </c>
      <c r="DJ363" t="s">
        <v>562</v>
      </c>
      <c r="DK363" t="s">
        <v>562</v>
      </c>
      <c r="DL363" t="s">
        <v>643</v>
      </c>
      <c r="DN363">
        <v>0.01</v>
      </c>
      <c r="DO363" t="s">
        <v>563</v>
      </c>
      <c r="DP363" t="s">
        <v>563</v>
      </c>
      <c r="DQ363" t="s">
        <v>643</v>
      </c>
      <c r="DS363">
        <v>0.01</v>
      </c>
      <c r="DT363" t="s">
        <v>563</v>
      </c>
      <c r="DU363" t="s">
        <v>563</v>
      </c>
      <c r="DV363" t="s">
        <v>643</v>
      </c>
    </row>
    <row r="364" spans="1:127" x14ac:dyDescent="0.25">
      <c r="A364" t="s">
        <v>281</v>
      </c>
      <c r="B364" t="s">
        <v>452</v>
      </c>
      <c r="C364" t="s">
        <v>9</v>
      </c>
      <c r="D364" s="1">
        <v>43562.486805555556</v>
      </c>
      <c r="E364" t="s">
        <v>458</v>
      </c>
      <c r="F364" t="s">
        <v>458</v>
      </c>
      <c r="G364" t="s">
        <v>286</v>
      </c>
      <c r="H364">
        <v>0.05</v>
      </c>
      <c r="I364" t="s">
        <v>561</v>
      </c>
      <c r="J364">
        <v>0.14199999999999999</v>
      </c>
      <c r="K364" t="s">
        <v>643</v>
      </c>
      <c r="M364">
        <v>1E-3</v>
      </c>
      <c r="N364" t="s">
        <v>562</v>
      </c>
      <c r="O364" t="s">
        <v>562</v>
      </c>
      <c r="P364" t="s">
        <v>643</v>
      </c>
      <c r="R364">
        <v>1E-3</v>
      </c>
      <c r="S364">
        <v>2.1299999999999999E-3</v>
      </c>
      <c r="T364">
        <v>2.33E-3</v>
      </c>
      <c r="U364" t="s">
        <v>643</v>
      </c>
      <c r="W364">
        <v>0.01</v>
      </c>
      <c r="X364" t="s">
        <v>563</v>
      </c>
      <c r="Y364">
        <v>1.12E-2</v>
      </c>
      <c r="Z364" t="s">
        <v>643</v>
      </c>
      <c r="AB364">
        <v>1E-3</v>
      </c>
      <c r="AC364" t="s">
        <v>562</v>
      </c>
      <c r="AG364">
        <v>0.05</v>
      </c>
      <c r="AH364">
        <v>4</v>
      </c>
      <c r="AI364">
        <v>4.4000000000000004</v>
      </c>
      <c r="AJ364" t="s">
        <v>643</v>
      </c>
      <c r="AL364">
        <v>1E-3</v>
      </c>
      <c r="AM364" t="s">
        <v>562</v>
      </c>
      <c r="AN364" t="s">
        <v>562</v>
      </c>
      <c r="AO364" t="s">
        <v>643</v>
      </c>
      <c r="AR364">
        <v>336</v>
      </c>
      <c r="AV364">
        <v>2.5</v>
      </c>
      <c r="AW364">
        <v>5.5</v>
      </c>
      <c r="AX364">
        <v>5.9</v>
      </c>
      <c r="AY364" t="s">
        <v>643</v>
      </c>
      <c r="BA364">
        <v>0.01</v>
      </c>
      <c r="BB364" t="s">
        <v>563</v>
      </c>
      <c r="BC364" t="s">
        <v>563</v>
      </c>
      <c r="BD364" t="s">
        <v>643</v>
      </c>
      <c r="BF364">
        <v>1E-3</v>
      </c>
      <c r="BG364" t="s">
        <v>562</v>
      </c>
      <c r="BH364" t="s">
        <v>562</v>
      </c>
      <c r="BI364" t="s">
        <v>643</v>
      </c>
      <c r="BK364">
        <v>1E-3</v>
      </c>
      <c r="BL364" t="s">
        <v>562</v>
      </c>
      <c r="BM364" t="s">
        <v>562</v>
      </c>
      <c r="BN364" t="s">
        <v>643</v>
      </c>
      <c r="BP364">
        <v>0.01</v>
      </c>
      <c r="BQ364" t="s">
        <v>563</v>
      </c>
      <c r="BR364" t="s">
        <v>563</v>
      </c>
      <c r="BS364" t="s">
        <v>643</v>
      </c>
      <c r="BU364">
        <v>0.1</v>
      </c>
      <c r="BV364" t="s">
        <v>574</v>
      </c>
      <c r="BW364">
        <v>0.182</v>
      </c>
      <c r="BX364" t="s">
        <v>643</v>
      </c>
      <c r="BZ364">
        <v>0.01</v>
      </c>
      <c r="CA364" t="s">
        <v>563</v>
      </c>
      <c r="CB364" t="s">
        <v>563</v>
      </c>
      <c r="CC364" t="s">
        <v>643</v>
      </c>
      <c r="CF364">
        <v>1053</v>
      </c>
      <c r="CJ364">
        <v>0.01</v>
      </c>
      <c r="CK364" t="s">
        <v>563</v>
      </c>
      <c r="CL364" t="s">
        <v>563</v>
      </c>
      <c r="CM364" t="s">
        <v>643</v>
      </c>
      <c r="CO364">
        <v>1E-4</v>
      </c>
      <c r="CP364" t="s">
        <v>588</v>
      </c>
      <c r="CQ364" t="s">
        <v>588</v>
      </c>
      <c r="CR364" t="s">
        <v>643</v>
      </c>
      <c r="CT364">
        <v>0.01</v>
      </c>
      <c r="CU364" t="s">
        <v>563</v>
      </c>
      <c r="CV364" t="s">
        <v>563</v>
      </c>
      <c r="CW364" t="s">
        <v>643</v>
      </c>
      <c r="CY364">
        <v>0.01</v>
      </c>
      <c r="CZ364" t="s">
        <v>563</v>
      </c>
      <c r="DA364" t="s">
        <v>563</v>
      </c>
      <c r="DB364" t="s">
        <v>643</v>
      </c>
      <c r="DD364">
        <v>5.0000000000000001E-3</v>
      </c>
      <c r="DE364" t="s">
        <v>592</v>
      </c>
      <c r="DF364" t="s">
        <v>592</v>
      </c>
      <c r="DG364" t="s">
        <v>643</v>
      </c>
      <c r="DI364">
        <v>1E-3</v>
      </c>
      <c r="DJ364" t="s">
        <v>562</v>
      </c>
      <c r="DK364" t="s">
        <v>562</v>
      </c>
      <c r="DL364" t="s">
        <v>643</v>
      </c>
      <c r="DN364">
        <v>0.01</v>
      </c>
      <c r="DO364" t="s">
        <v>563</v>
      </c>
      <c r="DP364" t="s">
        <v>563</v>
      </c>
      <c r="DQ364" t="s">
        <v>643</v>
      </c>
      <c r="DS364">
        <v>0.01</v>
      </c>
      <c r="DT364" t="s">
        <v>563</v>
      </c>
      <c r="DU364">
        <v>1.35E-2</v>
      </c>
      <c r="DV364" t="s">
        <v>643</v>
      </c>
    </row>
    <row r="365" spans="1:127" x14ac:dyDescent="0.25">
      <c r="A365" t="s">
        <v>281</v>
      </c>
      <c r="B365" t="s">
        <v>459</v>
      </c>
      <c r="C365" t="s">
        <v>9</v>
      </c>
      <c r="D365" s="1">
        <v>43512.518055555556</v>
      </c>
      <c r="E365" t="s">
        <v>460</v>
      </c>
      <c r="F365" t="s">
        <v>460</v>
      </c>
      <c r="G365" t="s">
        <v>284</v>
      </c>
      <c r="H365">
        <v>0.05</v>
      </c>
      <c r="I365" t="s">
        <v>561</v>
      </c>
      <c r="J365">
        <v>0.19</v>
      </c>
      <c r="K365" t="s">
        <v>643</v>
      </c>
      <c r="M365">
        <v>1E-3</v>
      </c>
      <c r="N365" t="s">
        <v>562</v>
      </c>
      <c r="O365" t="s">
        <v>562</v>
      </c>
      <c r="P365" t="s">
        <v>643</v>
      </c>
      <c r="R365">
        <v>1E-3</v>
      </c>
      <c r="S365">
        <v>1.99E-3</v>
      </c>
      <c r="T365">
        <v>2.0500000000000002E-3</v>
      </c>
      <c r="U365" t="s">
        <v>643</v>
      </c>
      <c r="W365">
        <v>0.01</v>
      </c>
      <c r="X365" t="s">
        <v>563</v>
      </c>
      <c r="Y365" t="s">
        <v>563</v>
      </c>
      <c r="Z365" t="s">
        <v>643</v>
      </c>
      <c r="AB365">
        <v>1E-3</v>
      </c>
      <c r="AC365" t="s">
        <v>562</v>
      </c>
      <c r="AG365">
        <v>0.05</v>
      </c>
      <c r="AH365">
        <v>2.8</v>
      </c>
      <c r="AI365">
        <v>3.1</v>
      </c>
      <c r="AJ365" t="s">
        <v>643</v>
      </c>
      <c r="AL365">
        <v>1E-3</v>
      </c>
      <c r="AM365" t="s">
        <v>562</v>
      </c>
      <c r="AN365" t="s">
        <v>562</v>
      </c>
      <c r="AO365" t="s">
        <v>643</v>
      </c>
      <c r="AR365">
        <v>421</v>
      </c>
      <c r="AV365">
        <v>2</v>
      </c>
      <c r="AW365" t="s">
        <v>559</v>
      </c>
      <c r="AX365">
        <v>2</v>
      </c>
      <c r="AY365" t="s">
        <v>643</v>
      </c>
      <c r="BA365">
        <v>0.01</v>
      </c>
      <c r="BB365" t="s">
        <v>563</v>
      </c>
      <c r="BC365" t="s">
        <v>563</v>
      </c>
      <c r="BD365" t="s">
        <v>643</v>
      </c>
      <c r="BF365">
        <v>1E-3</v>
      </c>
      <c r="BG365" t="s">
        <v>562</v>
      </c>
      <c r="BH365" t="s">
        <v>562</v>
      </c>
      <c r="BI365" t="s">
        <v>643</v>
      </c>
      <c r="BK365">
        <v>1E-3</v>
      </c>
      <c r="BL365" t="s">
        <v>562</v>
      </c>
      <c r="BM365" t="s">
        <v>562</v>
      </c>
      <c r="BN365" t="s">
        <v>643</v>
      </c>
      <c r="BP365">
        <v>0.01</v>
      </c>
      <c r="BQ365" t="s">
        <v>563</v>
      </c>
      <c r="BR365" t="s">
        <v>563</v>
      </c>
      <c r="BS365" t="s">
        <v>643</v>
      </c>
      <c r="BU365">
        <v>0.1</v>
      </c>
      <c r="BV365" t="s">
        <v>574</v>
      </c>
      <c r="BW365">
        <v>0.73099999999999998</v>
      </c>
      <c r="BX365" t="s">
        <v>643</v>
      </c>
      <c r="BZ365">
        <v>0.01</v>
      </c>
      <c r="CA365" t="s">
        <v>563</v>
      </c>
      <c r="CB365" t="s">
        <v>563</v>
      </c>
      <c r="CC365" t="s">
        <v>643</v>
      </c>
      <c r="CF365">
        <v>1521</v>
      </c>
      <c r="CJ365">
        <v>0.01</v>
      </c>
      <c r="CK365" t="s">
        <v>563</v>
      </c>
      <c r="CL365">
        <v>2.58E-2</v>
      </c>
      <c r="CM365" t="s">
        <v>643</v>
      </c>
      <c r="CO365">
        <v>1E-4</v>
      </c>
      <c r="CP365" t="s">
        <v>588</v>
      </c>
      <c r="CQ365" t="s">
        <v>588</v>
      </c>
      <c r="CR365" t="s">
        <v>643</v>
      </c>
      <c r="CT365">
        <v>0.01</v>
      </c>
      <c r="CU365" t="s">
        <v>563</v>
      </c>
      <c r="CV365" t="s">
        <v>563</v>
      </c>
      <c r="CW365" t="s">
        <v>643</v>
      </c>
      <c r="CY365">
        <v>0.01</v>
      </c>
      <c r="CZ365" t="s">
        <v>563</v>
      </c>
      <c r="DA365" t="s">
        <v>563</v>
      </c>
      <c r="DB365" t="s">
        <v>643</v>
      </c>
      <c r="DD365">
        <v>5.0000000000000001E-3</v>
      </c>
      <c r="DE365" t="s">
        <v>592</v>
      </c>
      <c r="DF365" t="s">
        <v>592</v>
      </c>
      <c r="DG365" t="s">
        <v>643</v>
      </c>
      <c r="DI365">
        <v>1E-3</v>
      </c>
      <c r="DJ365" t="s">
        <v>562</v>
      </c>
      <c r="DK365" t="s">
        <v>562</v>
      </c>
      <c r="DL365" t="s">
        <v>643</v>
      </c>
      <c r="DN365">
        <v>0.01</v>
      </c>
      <c r="DO365" t="s">
        <v>563</v>
      </c>
      <c r="DP365" t="s">
        <v>563</v>
      </c>
      <c r="DQ365" t="s">
        <v>643</v>
      </c>
      <c r="DS365">
        <v>0.01</v>
      </c>
      <c r="DT365" t="s">
        <v>563</v>
      </c>
      <c r="DU365" t="s">
        <v>563</v>
      </c>
      <c r="DV365" t="s">
        <v>643</v>
      </c>
    </row>
    <row r="366" spans="1:127" x14ac:dyDescent="0.25">
      <c r="A366" t="s">
        <v>281</v>
      </c>
      <c r="B366" t="s">
        <v>459</v>
      </c>
      <c r="C366" t="s">
        <v>9</v>
      </c>
      <c r="D366" s="1">
        <v>43512.52847222222</v>
      </c>
      <c r="E366" t="s">
        <v>461</v>
      </c>
      <c r="F366" t="s">
        <v>461</v>
      </c>
      <c r="G366" t="s">
        <v>286</v>
      </c>
      <c r="H366">
        <v>0.05</v>
      </c>
      <c r="I366" t="s">
        <v>561</v>
      </c>
      <c r="J366">
        <v>0.25</v>
      </c>
      <c r="K366" t="s">
        <v>643</v>
      </c>
      <c r="M366">
        <v>1E-3</v>
      </c>
      <c r="N366" t="s">
        <v>562</v>
      </c>
      <c r="O366" t="s">
        <v>562</v>
      </c>
      <c r="P366" t="s">
        <v>643</v>
      </c>
      <c r="R366">
        <v>1E-3</v>
      </c>
      <c r="S366">
        <v>2.2499999999999998E-3</v>
      </c>
      <c r="T366">
        <v>2.6199999999999999E-3</v>
      </c>
      <c r="U366" t="s">
        <v>643</v>
      </c>
      <c r="W366">
        <v>0.01</v>
      </c>
      <c r="X366" t="s">
        <v>563</v>
      </c>
      <c r="Y366" t="s">
        <v>563</v>
      </c>
      <c r="Z366" t="s">
        <v>643</v>
      </c>
      <c r="AB366">
        <v>1E-3</v>
      </c>
      <c r="AC366" t="s">
        <v>562</v>
      </c>
      <c r="AG366">
        <v>0.05</v>
      </c>
      <c r="AH366">
        <v>3.4</v>
      </c>
      <c r="AI366">
        <v>3.9</v>
      </c>
      <c r="AJ366" t="s">
        <v>643</v>
      </c>
      <c r="AL366">
        <v>1E-3</v>
      </c>
      <c r="AM366" t="s">
        <v>562</v>
      </c>
      <c r="AN366" t="s">
        <v>562</v>
      </c>
      <c r="AO366" t="s">
        <v>643</v>
      </c>
      <c r="AR366">
        <v>387</v>
      </c>
      <c r="AV366">
        <v>2</v>
      </c>
      <c r="AW366" t="s">
        <v>559</v>
      </c>
      <c r="AX366">
        <v>3.2</v>
      </c>
      <c r="AY366" t="s">
        <v>643</v>
      </c>
      <c r="BA366">
        <v>0.01</v>
      </c>
      <c r="BB366" t="s">
        <v>563</v>
      </c>
      <c r="BC366" t="s">
        <v>563</v>
      </c>
      <c r="BD366" t="s">
        <v>643</v>
      </c>
      <c r="BF366">
        <v>1E-3</v>
      </c>
      <c r="BG366" t="s">
        <v>562</v>
      </c>
      <c r="BH366" t="s">
        <v>562</v>
      </c>
      <c r="BI366" t="s">
        <v>643</v>
      </c>
      <c r="BK366">
        <v>1E-3</v>
      </c>
      <c r="BL366" t="s">
        <v>562</v>
      </c>
      <c r="BM366" t="s">
        <v>562</v>
      </c>
      <c r="BN366" t="s">
        <v>643</v>
      </c>
      <c r="BP366">
        <v>0.01</v>
      </c>
      <c r="BQ366" t="s">
        <v>563</v>
      </c>
      <c r="BR366" t="s">
        <v>563</v>
      </c>
      <c r="BS366" t="s">
        <v>643</v>
      </c>
      <c r="BU366">
        <v>0.1</v>
      </c>
      <c r="BV366" t="s">
        <v>574</v>
      </c>
      <c r="BW366">
        <v>0.51900000000000002</v>
      </c>
      <c r="BX366" t="s">
        <v>643</v>
      </c>
      <c r="BZ366">
        <v>0.01</v>
      </c>
      <c r="CA366" t="s">
        <v>563</v>
      </c>
      <c r="CB366" t="s">
        <v>563</v>
      </c>
      <c r="CC366" t="s">
        <v>643</v>
      </c>
      <c r="CF366">
        <v>1494</v>
      </c>
      <c r="CJ366">
        <v>0.01</v>
      </c>
      <c r="CK366" t="s">
        <v>563</v>
      </c>
      <c r="CL366">
        <v>0.02</v>
      </c>
      <c r="CM366" t="s">
        <v>643</v>
      </c>
      <c r="CO366">
        <v>1E-4</v>
      </c>
      <c r="CP366" t="s">
        <v>588</v>
      </c>
      <c r="CQ366" t="s">
        <v>588</v>
      </c>
      <c r="CR366" t="s">
        <v>643</v>
      </c>
      <c r="CT366">
        <v>0.01</v>
      </c>
      <c r="CU366" t="s">
        <v>563</v>
      </c>
      <c r="CV366" t="s">
        <v>563</v>
      </c>
      <c r="CW366" t="s">
        <v>643</v>
      </c>
      <c r="CY366">
        <v>0.01</v>
      </c>
      <c r="CZ366" t="s">
        <v>563</v>
      </c>
      <c r="DA366" t="s">
        <v>563</v>
      </c>
      <c r="DB366" t="s">
        <v>643</v>
      </c>
      <c r="DD366">
        <v>5.0000000000000001E-3</v>
      </c>
      <c r="DE366" t="s">
        <v>592</v>
      </c>
      <c r="DF366" t="s">
        <v>592</v>
      </c>
      <c r="DG366" t="s">
        <v>643</v>
      </c>
      <c r="DI366">
        <v>1E-3</v>
      </c>
      <c r="DJ366" t="s">
        <v>562</v>
      </c>
      <c r="DK366" t="s">
        <v>562</v>
      </c>
      <c r="DL366" t="s">
        <v>643</v>
      </c>
      <c r="DN366">
        <v>0.01</v>
      </c>
      <c r="DO366" t="s">
        <v>563</v>
      </c>
      <c r="DP366" t="s">
        <v>563</v>
      </c>
      <c r="DQ366" t="s">
        <v>643</v>
      </c>
      <c r="DS366">
        <v>0.01</v>
      </c>
      <c r="DT366" t="s">
        <v>563</v>
      </c>
      <c r="DU366" t="s">
        <v>563</v>
      </c>
      <c r="DV366" t="s">
        <v>643</v>
      </c>
    </row>
    <row r="367" spans="1:127" x14ac:dyDescent="0.25">
      <c r="A367" t="s">
        <v>281</v>
      </c>
      <c r="B367" t="s">
        <v>459</v>
      </c>
      <c r="C367" t="s">
        <v>9</v>
      </c>
      <c r="D367" s="1">
        <v>43540.423611111109</v>
      </c>
      <c r="E367" t="s">
        <v>462</v>
      </c>
      <c r="F367" t="s">
        <v>462</v>
      </c>
      <c r="G367" t="s">
        <v>284</v>
      </c>
      <c r="H367">
        <v>0.05</v>
      </c>
      <c r="I367" t="s">
        <v>561</v>
      </c>
      <c r="J367">
        <v>1.2</v>
      </c>
      <c r="K367" t="s">
        <v>643</v>
      </c>
      <c r="M367">
        <v>1E-3</v>
      </c>
      <c r="N367" t="s">
        <v>562</v>
      </c>
      <c r="O367" t="s">
        <v>562</v>
      </c>
      <c r="P367" t="s">
        <v>643</v>
      </c>
      <c r="R367">
        <v>1E-3</v>
      </c>
      <c r="S367">
        <v>1.7799999999999999E-3</v>
      </c>
      <c r="T367">
        <v>5.11E-3</v>
      </c>
      <c r="U367" t="s">
        <v>643</v>
      </c>
      <c r="W367">
        <v>0.01</v>
      </c>
      <c r="X367" t="s">
        <v>563</v>
      </c>
      <c r="Y367" t="s">
        <v>563</v>
      </c>
      <c r="Z367" t="s">
        <v>643</v>
      </c>
      <c r="AB367">
        <v>1E-3</v>
      </c>
      <c r="AC367" t="s">
        <v>562</v>
      </c>
      <c r="AG367">
        <v>0.05</v>
      </c>
      <c r="AH367">
        <v>4</v>
      </c>
      <c r="AI367">
        <v>5.2</v>
      </c>
      <c r="AJ367" t="s">
        <v>643</v>
      </c>
      <c r="AL367">
        <v>1E-3</v>
      </c>
      <c r="AM367" t="s">
        <v>562</v>
      </c>
      <c r="AN367" t="s">
        <v>562</v>
      </c>
      <c r="AO367" t="s">
        <v>643</v>
      </c>
      <c r="AR367">
        <v>440</v>
      </c>
      <c r="AV367">
        <v>2.5</v>
      </c>
      <c r="AW367">
        <v>4.5</v>
      </c>
      <c r="AX367">
        <v>4.7</v>
      </c>
      <c r="AY367" t="s">
        <v>643</v>
      </c>
      <c r="BA367">
        <v>0.01</v>
      </c>
      <c r="BB367" t="s">
        <v>563</v>
      </c>
      <c r="BC367" t="s">
        <v>563</v>
      </c>
      <c r="BD367" t="s">
        <v>643</v>
      </c>
      <c r="BF367">
        <v>1E-3</v>
      </c>
      <c r="BG367" t="s">
        <v>562</v>
      </c>
      <c r="BH367" t="s">
        <v>562</v>
      </c>
      <c r="BI367" t="s">
        <v>643</v>
      </c>
      <c r="BK367">
        <v>1E-3</v>
      </c>
      <c r="BL367" t="s">
        <v>562</v>
      </c>
      <c r="BM367" t="s">
        <v>562</v>
      </c>
      <c r="BN367" t="s">
        <v>643</v>
      </c>
      <c r="BP367">
        <v>0.01</v>
      </c>
      <c r="BQ367" t="s">
        <v>563</v>
      </c>
      <c r="BR367" t="s">
        <v>563</v>
      </c>
      <c r="BS367" t="s">
        <v>643</v>
      </c>
      <c r="BU367">
        <v>0.1</v>
      </c>
      <c r="BV367" t="s">
        <v>574</v>
      </c>
      <c r="BW367">
        <v>1.5</v>
      </c>
      <c r="BX367" t="s">
        <v>643</v>
      </c>
      <c r="BZ367">
        <v>0.01</v>
      </c>
      <c r="CA367" t="s">
        <v>563</v>
      </c>
      <c r="CB367" t="s">
        <v>563</v>
      </c>
      <c r="CC367" t="s">
        <v>643</v>
      </c>
      <c r="CF367">
        <v>1399</v>
      </c>
      <c r="CJ367">
        <v>0.01</v>
      </c>
      <c r="CK367" t="s">
        <v>563</v>
      </c>
      <c r="CL367">
        <v>4.4699999999999997E-2</v>
      </c>
      <c r="CM367" t="s">
        <v>643</v>
      </c>
      <c r="CO367">
        <v>1E-4</v>
      </c>
      <c r="CP367" t="s">
        <v>588</v>
      </c>
      <c r="CQ367" t="s">
        <v>588</v>
      </c>
      <c r="CR367" t="s">
        <v>643</v>
      </c>
      <c r="CT367">
        <v>0.01</v>
      </c>
      <c r="CU367" t="s">
        <v>563</v>
      </c>
      <c r="CV367" t="s">
        <v>563</v>
      </c>
      <c r="CW367" t="s">
        <v>643</v>
      </c>
      <c r="CY367">
        <v>0.01</v>
      </c>
      <c r="CZ367" t="s">
        <v>563</v>
      </c>
      <c r="DA367" t="s">
        <v>563</v>
      </c>
      <c r="DB367" t="s">
        <v>643</v>
      </c>
      <c r="DD367">
        <v>5.0000000000000001E-3</v>
      </c>
      <c r="DE367" t="s">
        <v>592</v>
      </c>
      <c r="DF367" t="s">
        <v>592</v>
      </c>
      <c r="DG367" t="s">
        <v>643</v>
      </c>
      <c r="DI367">
        <v>1E-3</v>
      </c>
      <c r="DJ367" t="s">
        <v>562</v>
      </c>
      <c r="DK367" t="s">
        <v>562</v>
      </c>
      <c r="DL367" t="s">
        <v>643</v>
      </c>
      <c r="DN367">
        <v>0.01</v>
      </c>
      <c r="DO367" t="s">
        <v>563</v>
      </c>
      <c r="DP367" t="s">
        <v>563</v>
      </c>
      <c r="DQ367" t="s">
        <v>643</v>
      </c>
      <c r="DS367">
        <v>0.01</v>
      </c>
      <c r="DT367" t="s">
        <v>563</v>
      </c>
      <c r="DU367" t="s">
        <v>563</v>
      </c>
      <c r="DV367" t="s">
        <v>643</v>
      </c>
    </row>
    <row r="368" spans="1:127" x14ac:dyDescent="0.25">
      <c r="A368" t="s">
        <v>281</v>
      </c>
      <c r="B368" t="s">
        <v>459</v>
      </c>
      <c r="C368" t="s">
        <v>9</v>
      </c>
      <c r="D368" s="1">
        <v>43540.440972222219</v>
      </c>
      <c r="E368" t="s">
        <v>463</v>
      </c>
      <c r="F368" t="s">
        <v>463</v>
      </c>
      <c r="G368" t="s">
        <v>286</v>
      </c>
      <c r="H368">
        <v>0.05</v>
      </c>
      <c r="I368" t="s">
        <v>561</v>
      </c>
      <c r="J368">
        <v>1.4</v>
      </c>
      <c r="K368" t="s">
        <v>643</v>
      </c>
      <c r="M368">
        <v>1E-3</v>
      </c>
      <c r="N368" t="s">
        <v>562</v>
      </c>
      <c r="O368" t="s">
        <v>562</v>
      </c>
      <c r="P368" t="s">
        <v>643</v>
      </c>
      <c r="R368">
        <v>1E-3</v>
      </c>
      <c r="S368">
        <v>2.0100000000000001E-3</v>
      </c>
      <c r="T368">
        <v>4.3800000000000002E-3</v>
      </c>
      <c r="U368" t="s">
        <v>643</v>
      </c>
      <c r="W368">
        <v>0.01</v>
      </c>
      <c r="X368" t="s">
        <v>563</v>
      </c>
      <c r="Y368" t="s">
        <v>563</v>
      </c>
      <c r="Z368" t="s">
        <v>643</v>
      </c>
      <c r="AB368">
        <v>1E-3</v>
      </c>
      <c r="AC368" t="s">
        <v>562</v>
      </c>
      <c r="AG368">
        <v>0.05</v>
      </c>
      <c r="AH368">
        <v>4.7</v>
      </c>
      <c r="AI368">
        <v>5</v>
      </c>
      <c r="AJ368" t="s">
        <v>643</v>
      </c>
      <c r="AL368">
        <v>1E-3</v>
      </c>
      <c r="AM368" t="s">
        <v>562</v>
      </c>
      <c r="AN368" t="s">
        <v>562</v>
      </c>
      <c r="AO368" t="s">
        <v>643</v>
      </c>
      <c r="AR368">
        <v>429</v>
      </c>
      <c r="AV368">
        <v>2.5</v>
      </c>
      <c r="AW368">
        <v>5.3</v>
      </c>
      <c r="AX368">
        <v>5.6</v>
      </c>
      <c r="AY368" t="s">
        <v>643</v>
      </c>
      <c r="BA368">
        <v>0.01</v>
      </c>
      <c r="BB368" t="s">
        <v>563</v>
      </c>
      <c r="BC368" t="s">
        <v>563</v>
      </c>
      <c r="BD368" t="s">
        <v>643</v>
      </c>
      <c r="BF368">
        <v>1E-3</v>
      </c>
      <c r="BG368" t="s">
        <v>562</v>
      </c>
      <c r="BH368" t="s">
        <v>562</v>
      </c>
      <c r="BI368" t="s">
        <v>643</v>
      </c>
      <c r="BK368">
        <v>1E-3</v>
      </c>
      <c r="BL368" t="s">
        <v>562</v>
      </c>
      <c r="BM368" t="s">
        <v>562</v>
      </c>
      <c r="BN368" t="s">
        <v>643</v>
      </c>
      <c r="BP368">
        <v>0.01</v>
      </c>
      <c r="BQ368" t="s">
        <v>563</v>
      </c>
      <c r="BR368" t="s">
        <v>563</v>
      </c>
      <c r="BS368" t="s">
        <v>643</v>
      </c>
      <c r="BU368">
        <v>0.1</v>
      </c>
      <c r="BV368" t="s">
        <v>574</v>
      </c>
      <c r="BW368">
        <v>1.6</v>
      </c>
      <c r="BX368" t="s">
        <v>643</v>
      </c>
      <c r="BZ368">
        <v>0.01</v>
      </c>
      <c r="CA368" t="s">
        <v>563</v>
      </c>
      <c r="CB368" t="s">
        <v>563</v>
      </c>
      <c r="CC368" t="s">
        <v>643</v>
      </c>
      <c r="CF368">
        <v>1604</v>
      </c>
      <c r="CJ368">
        <v>0.01</v>
      </c>
      <c r="CK368" t="s">
        <v>563</v>
      </c>
      <c r="CL368">
        <v>5.1299999999999998E-2</v>
      </c>
      <c r="CM368" t="s">
        <v>643</v>
      </c>
      <c r="CO368">
        <v>1E-4</v>
      </c>
      <c r="CP368" t="s">
        <v>588</v>
      </c>
      <c r="CQ368" t="s">
        <v>588</v>
      </c>
      <c r="CR368" t="s">
        <v>643</v>
      </c>
      <c r="CT368">
        <v>0.01</v>
      </c>
      <c r="CU368" t="s">
        <v>563</v>
      </c>
      <c r="CV368" t="s">
        <v>563</v>
      </c>
      <c r="CW368" t="s">
        <v>643</v>
      </c>
      <c r="CY368">
        <v>0.01</v>
      </c>
      <c r="CZ368" t="s">
        <v>563</v>
      </c>
      <c r="DA368" t="s">
        <v>563</v>
      </c>
      <c r="DB368" t="s">
        <v>643</v>
      </c>
      <c r="DD368">
        <v>5.0000000000000001E-3</v>
      </c>
      <c r="DE368" t="s">
        <v>592</v>
      </c>
      <c r="DF368" t="s">
        <v>592</v>
      </c>
      <c r="DG368" t="s">
        <v>643</v>
      </c>
      <c r="DI368">
        <v>1E-3</v>
      </c>
      <c r="DJ368" t="s">
        <v>562</v>
      </c>
      <c r="DK368" t="s">
        <v>562</v>
      </c>
      <c r="DL368" t="s">
        <v>643</v>
      </c>
      <c r="DN368">
        <v>0.01</v>
      </c>
      <c r="DO368" t="s">
        <v>563</v>
      </c>
      <c r="DP368" t="s">
        <v>563</v>
      </c>
      <c r="DQ368" t="s">
        <v>643</v>
      </c>
      <c r="DS368">
        <v>0.01</v>
      </c>
      <c r="DT368" t="s">
        <v>563</v>
      </c>
      <c r="DU368" t="s">
        <v>563</v>
      </c>
      <c r="DV368" t="s">
        <v>643</v>
      </c>
    </row>
    <row r="369" spans="1:126" x14ac:dyDescent="0.25">
      <c r="A369" t="s">
        <v>281</v>
      </c>
      <c r="B369" t="s">
        <v>459</v>
      </c>
      <c r="C369" t="s">
        <v>9</v>
      </c>
      <c r="D369" s="1">
        <v>43562.456250000003</v>
      </c>
      <c r="E369" t="s">
        <v>464</v>
      </c>
      <c r="F369" t="s">
        <v>464</v>
      </c>
      <c r="G369" t="s">
        <v>284</v>
      </c>
      <c r="H369">
        <v>0.05</v>
      </c>
      <c r="I369" t="s">
        <v>561</v>
      </c>
      <c r="J369">
        <v>0.25</v>
      </c>
      <c r="K369" t="s">
        <v>643</v>
      </c>
      <c r="M369">
        <v>1E-3</v>
      </c>
      <c r="N369" t="s">
        <v>562</v>
      </c>
      <c r="O369" t="s">
        <v>562</v>
      </c>
      <c r="P369" t="s">
        <v>643</v>
      </c>
      <c r="R369">
        <v>1E-3</v>
      </c>
      <c r="S369">
        <v>1.1299999999999999E-3</v>
      </c>
      <c r="T369">
        <v>1.2600000000000001E-3</v>
      </c>
      <c r="U369" t="s">
        <v>643</v>
      </c>
      <c r="W369">
        <v>0.01</v>
      </c>
      <c r="X369">
        <v>2.9000000000000001E-2</v>
      </c>
      <c r="Y369">
        <v>3.04E-2</v>
      </c>
      <c r="Z369" t="s">
        <v>643</v>
      </c>
      <c r="AB369">
        <v>1E-3</v>
      </c>
      <c r="AC369" t="s">
        <v>562</v>
      </c>
      <c r="AG369">
        <v>0.05</v>
      </c>
      <c r="AH369">
        <v>1.4</v>
      </c>
      <c r="AI369">
        <v>1.6</v>
      </c>
      <c r="AJ369" t="s">
        <v>643</v>
      </c>
      <c r="AL369">
        <v>1E-3</v>
      </c>
      <c r="AM369" t="s">
        <v>562</v>
      </c>
      <c r="AN369" t="s">
        <v>562</v>
      </c>
      <c r="AO369" t="s">
        <v>643</v>
      </c>
      <c r="AR369">
        <v>98</v>
      </c>
      <c r="AV369">
        <v>2.5</v>
      </c>
      <c r="AW369">
        <v>8.6</v>
      </c>
      <c r="AX369">
        <v>9.3000000000000007</v>
      </c>
      <c r="AY369" t="s">
        <v>643</v>
      </c>
      <c r="BA369">
        <v>0.01</v>
      </c>
      <c r="BB369" t="s">
        <v>563</v>
      </c>
      <c r="BC369" t="s">
        <v>563</v>
      </c>
      <c r="BD369" t="s">
        <v>643</v>
      </c>
      <c r="BF369">
        <v>1E-3</v>
      </c>
      <c r="BG369" t="s">
        <v>562</v>
      </c>
      <c r="BH369" t="s">
        <v>562</v>
      </c>
      <c r="BI369" t="s">
        <v>643</v>
      </c>
      <c r="BK369">
        <v>1E-3</v>
      </c>
      <c r="BL369" t="s">
        <v>562</v>
      </c>
      <c r="BM369" t="s">
        <v>562</v>
      </c>
      <c r="BN369" t="s">
        <v>643</v>
      </c>
      <c r="BP369">
        <v>0.01</v>
      </c>
      <c r="BQ369" t="s">
        <v>563</v>
      </c>
      <c r="BR369" t="s">
        <v>563</v>
      </c>
      <c r="BS369" t="s">
        <v>643</v>
      </c>
      <c r="BU369">
        <v>0.1</v>
      </c>
      <c r="BV369" t="s">
        <v>574</v>
      </c>
      <c r="BW369">
        <v>0.47799999999999998</v>
      </c>
      <c r="BX369" t="s">
        <v>643</v>
      </c>
      <c r="BZ369">
        <v>0.01</v>
      </c>
      <c r="CA369" t="s">
        <v>563</v>
      </c>
      <c r="CB369" t="s">
        <v>563</v>
      </c>
      <c r="CC369" t="s">
        <v>643</v>
      </c>
      <c r="CF369">
        <v>319</v>
      </c>
      <c r="CJ369">
        <v>0.01</v>
      </c>
      <c r="CK369">
        <v>4.7199999999999999E-2</v>
      </c>
      <c r="CL369">
        <v>5.0599999999999999E-2</v>
      </c>
      <c r="CM369" t="s">
        <v>643</v>
      </c>
      <c r="CO369">
        <v>1E-4</v>
      </c>
      <c r="CP369" t="s">
        <v>588</v>
      </c>
      <c r="CQ369" t="s">
        <v>588</v>
      </c>
      <c r="CR369" t="s">
        <v>643</v>
      </c>
      <c r="CT369">
        <v>0.01</v>
      </c>
      <c r="CU369" t="s">
        <v>563</v>
      </c>
      <c r="CV369" t="s">
        <v>563</v>
      </c>
      <c r="CW369" t="s">
        <v>643</v>
      </c>
      <c r="CY369">
        <v>0.01</v>
      </c>
      <c r="CZ369" t="s">
        <v>563</v>
      </c>
      <c r="DA369" t="s">
        <v>563</v>
      </c>
      <c r="DB369" t="s">
        <v>643</v>
      </c>
      <c r="DD369">
        <v>5.0000000000000001E-3</v>
      </c>
      <c r="DE369" t="s">
        <v>592</v>
      </c>
      <c r="DF369" t="s">
        <v>592</v>
      </c>
      <c r="DG369" t="s">
        <v>643</v>
      </c>
      <c r="DI369">
        <v>1E-3</v>
      </c>
      <c r="DJ369" t="s">
        <v>562</v>
      </c>
      <c r="DK369" t="s">
        <v>562</v>
      </c>
      <c r="DL369" t="s">
        <v>643</v>
      </c>
      <c r="DN369">
        <v>0.01</v>
      </c>
      <c r="DO369" t="s">
        <v>563</v>
      </c>
      <c r="DP369" t="s">
        <v>563</v>
      </c>
      <c r="DQ369" t="s">
        <v>643</v>
      </c>
      <c r="DS369">
        <v>0.01</v>
      </c>
      <c r="DT369" t="s">
        <v>563</v>
      </c>
      <c r="DU369">
        <v>1.6400000000000001E-2</v>
      </c>
      <c r="DV369" t="s">
        <v>643</v>
      </c>
    </row>
    <row r="370" spans="1:126" x14ac:dyDescent="0.25">
      <c r="A370" t="s">
        <v>281</v>
      </c>
      <c r="B370" t="s">
        <v>459</v>
      </c>
      <c r="C370" t="s">
        <v>9</v>
      </c>
      <c r="D370" s="1">
        <v>43562.473611111112</v>
      </c>
      <c r="E370" t="s">
        <v>465</v>
      </c>
      <c r="F370" t="s">
        <v>465</v>
      </c>
      <c r="G370" t="s">
        <v>286</v>
      </c>
      <c r="H370">
        <v>0.05</v>
      </c>
      <c r="I370" t="s">
        <v>561</v>
      </c>
      <c r="J370">
        <v>0.2</v>
      </c>
      <c r="K370" t="s">
        <v>643</v>
      </c>
      <c r="M370">
        <v>1E-3</v>
      </c>
      <c r="N370" t="s">
        <v>562</v>
      </c>
      <c r="O370" t="s">
        <v>562</v>
      </c>
      <c r="P370" t="s">
        <v>643</v>
      </c>
      <c r="R370">
        <v>1E-3</v>
      </c>
      <c r="S370" t="s">
        <v>562</v>
      </c>
      <c r="T370">
        <v>1.2999999999999999E-3</v>
      </c>
      <c r="U370" t="s">
        <v>643</v>
      </c>
      <c r="W370">
        <v>0.01</v>
      </c>
      <c r="X370">
        <v>3.0300000000000001E-2</v>
      </c>
      <c r="Y370">
        <v>3.61E-2</v>
      </c>
      <c r="Z370" t="s">
        <v>643</v>
      </c>
      <c r="AB370">
        <v>1E-3</v>
      </c>
      <c r="AC370" t="s">
        <v>562</v>
      </c>
      <c r="AG370">
        <v>0.05</v>
      </c>
      <c r="AH370">
        <v>1.2</v>
      </c>
      <c r="AI370">
        <v>1.4</v>
      </c>
      <c r="AJ370" t="s">
        <v>643</v>
      </c>
      <c r="AL370">
        <v>1E-3</v>
      </c>
      <c r="AM370" t="s">
        <v>562</v>
      </c>
      <c r="AN370" t="s">
        <v>562</v>
      </c>
      <c r="AO370" t="s">
        <v>643</v>
      </c>
      <c r="AR370">
        <v>106</v>
      </c>
      <c r="AV370">
        <v>2.5</v>
      </c>
      <c r="AW370">
        <v>8.4</v>
      </c>
      <c r="AX370">
        <v>8.9</v>
      </c>
      <c r="AY370" t="s">
        <v>643</v>
      </c>
      <c r="BA370">
        <v>0.01</v>
      </c>
      <c r="BB370" t="s">
        <v>563</v>
      </c>
      <c r="BC370" t="s">
        <v>563</v>
      </c>
      <c r="BD370" t="s">
        <v>643</v>
      </c>
      <c r="BF370">
        <v>1E-3</v>
      </c>
      <c r="BG370" t="s">
        <v>562</v>
      </c>
      <c r="BH370" t="s">
        <v>562</v>
      </c>
      <c r="BI370" t="s">
        <v>643</v>
      </c>
      <c r="BK370">
        <v>1E-3</v>
      </c>
      <c r="BL370" t="s">
        <v>562</v>
      </c>
      <c r="BM370">
        <v>1.256E-2</v>
      </c>
      <c r="BN370" t="s">
        <v>643</v>
      </c>
      <c r="BP370">
        <v>0.01</v>
      </c>
      <c r="BQ370" t="s">
        <v>563</v>
      </c>
      <c r="BR370" t="s">
        <v>563</v>
      </c>
      <c r="BS370" t="s">
        <v>643</v>
      </c>
      <c r="BU370">
        <v>0.1</v>
      </c>
      <c r="BV370" t="s">
        <v>574</v>
      </c>
      <c r="BW370">
        <v>0.47599999999999998</v>
      </c>
      <c r="BX370" t="s">
        <v>643</v>
      </c>
      <c r="BZ370">
        <v>0.01</v>
      </c>
      <c r="CA370" t="s">
        <v>563</v>
      </c>
      <c r="CB370" t="s">
        <v>563</v>
      </c>
      <c r="CC370" t="s">
        <v>643</v>
      </c>
      <c r="CF370">
        <v>293</v>
      </c>
      <c r="CJ370">
        <v>0.01</v>
      </c>
      <c r="CK370">
        <v>3.7999999999999999E-2</v>
      </c>
      <c r="CL370">
        <v>4.8899999999999999E-2</v>
      </c>
      <c r="CM370" t="s">
        <v>643</v>
      </c>
      <c r="CO370">
        <v>1E-4</v>
      </c>
      <c r="CP370" t="s">
        <v>588</v>
      </c>
      <c r="CQ370" t="s">
        <v>588</v>
      </c>
      <c r="CR370" t="s">
        <v>643</v>
      </c>
      <c r="CT370">
        <v>0.01</v>
      </c>
      <c r="CU370" t="s">
        <v>563</v>
      </c>
      <c r="CV370" t="s">
        <v>563</v>
      </c>
      <c r="CW370" t="s">
        <v>643</v>
      </c>
      <c r="CY370">
        <v>0.01</v>
      </c>
      <c r="CZ370" t="s">
        <v>563</v>
      </c>
      <c r="DA370" t="s">
        <v>563</v>
      </c>
      <c r="DB370" t="s">
        <v>643</v>
      </c>
      <c r="DD370">
        <v>5.0000000000000001E-3</v>
      </c>
      <c r="DE370" t="s">
        <v>592</v>
      </c>
      <c r="DF370" t="s">
        <v>592</v>
      </c>
      <c r="DG370" t="s">
        <v>643</v>
      </c>
      <c r="DI370">
        <v>1E-3</v>
      </c>
      <c r="DJ370" t="s">
        <v>562</v>
      </c>
      <c r="DK370" t="s">
        <v>562</v>
      </c>
      <c r="DL370" t="s">
        <v>643</v>
      </c>
      <c r="DN370">
        <v>0.01</v>
      </c>
      <c r="DO370" t="s">
        <v>563</v>
      </c>
      <c r="DP370" t="s">
        <v>563</v>
      </c>
      <c r="DQ370" t="s">
        <v>643</v>
      </c>
      <c r="DS370">
        <v>0.01</v>
      </c>
      <c r="DT370" t="s">
        <v>563</v>
      </c>
      <c r="DU370" t="s">
        <v>563</v>
      </c>
      <c r="DV370" t="s">
        <v>643</v>
      </c>
    </row>
    <row r="371" spans="1:126" x14ac:dyDescent="0.25">
      <c r="A371" t="s">
        <v>281</v>
      </c>
      <c r="B371" t="s">
        <v>466</v>
      </c>
      <c r="C371" t="s">
        <v>9</v>
      </c>
      <c r="D371" s="1">
        <v>43513.409722222219</v>
      </c>
      <c r="E371" t="s">
        <v>467</v>
      </c>
      <c r="F371" t="s">
        <v>467</v>
      </c>
      <c r="G371" t="s">
        <v>284</v>
      </c>
      <c r="H371">
        <v>0.05</v>
      </c>
      <c r="I371" t="s">
        <v>561</v>
      </c>
      <c r="J371" t="s">
        <v>561</v>
      </c>
      <c r="K371" t="s">
        <v>643</v>
      </c>
      <c r="M371">
        <v>1E-3</v>
      </c>
      <c r="N371" t="s">
        <v>562</v>
      </c>
      <c r="O371" t="s">
        <v>562</v>
      </c>
      <c r="P371" t="s">
        <v>643</v>
      </c>
      <c r="R371">
        <v>1E-3</v>
      </c>
      <c r="S371">
        <v>1.7099999999999999E-3</v>
      </c>
      <c r="T371">
        <v>2.0500000000000002E-3</v>
      </c>
      <c r="U371" t="s">
        <v>643</v>
      </c>
      <c r="W371">
        <v>0.01</v>
      </c>
      <c r="X371" t="s">
        <v>563</v>
      </c>
      <c r="Y371" t="s">
        <v>563</v>
      </c>
      <c r="Z371" t="s">
        <v>643</v>
      </c>
      <c r="AB371">
        <v>1E-3</v>
      </c>
      <c r="AC371" t="s">
        <v>562</v>
      </c>
      <c r="AG371">
        <v>0.05</v>
      </c>
      <c r="AH371">
        <v>3.2</v>
      </c>
      <c r="AI371">
        <v>3.6</v>
      </c>
      <c r="AJ371" t="s">
        <v>643</v>
      </c>
      <c r="AL371">
        <v>1E-3</v>
      </c>
      <c r="AM371" t="s">
        <v>562</v>
      </c>
      <c r="AN371" t="s">
        <v>562</v>
      </c>
      <c r="AO371" t="s">
        <v>643</v>
      </c>
      <c r="AR371">
        <v>391</v>
      </c>
      <c r="AV371">
        <v>2.5</v>
      </c>
      <c r="AW371" t="s">
        <v>564</v>
      </c>
      <c r="AX371" t="s">
        <v>564</v>
      </c>
      <c r="AY371" t="s">
        <v>643</v>
      </c>
      <c r="BA371">
        <v>0.01</v>
      </c>
      <c r="BB371" t="s">
        <v>563</v>
      </c>
      <c r="BC371" t="s">
        <v>563</v>
      </c>
      <c r="BD371" t="s">
        <v>643</v>
      </c>
      <c r="BF371">
        <v>1E-3</v>
      </c>
      <c r="BG371" t="s">
        <v>562</v>
      </c>
      <c r="BH371" t="s">
        <v>562</v>
      </c>
      <c r="BI371" t="s">
        <v>643</v>
      </c>
      <c r="BK371">
        <v>1E-3</v>
      </c>
      <c r="BL371" t="s">
        <v>562</v>
      </c>
      <c r="BM371" t="s">
        <v>562</v>
      </c>
      <c r="BN371" t="s">
        <v>643</v>
      </c>
      <c r="BP371">
        <v>0.01</v>
      </c>
      <c r="BQ371" t="s">
        <v>563</v>
      </c>
      <c r="BR371" t="s">
        <v>563</v>
      </c>
      <c r="BS371" t="s">
        <v>643</v>
      </c>
      <c r="BU371">
        <v>0.1</v>
      </c>
      <c r="BV371" t="s">
        <v>574</v>
      </c>
      <c r="BW371" t="s">
        <v>574</v>
      </c>
      <c r="BX371" t="s">
        <v>643</v>
      </c>
      <c r="BZ371">
        <v>0.01</v>
      </c>
      <c r="CA371" t="s">
        <v>563</v>
      </c>
      <c r="CB371" t="s">
        <v>563</v>
      </c>
      <c r="CC371" t="s">
        <v>643</v>
      </c>
      <c r="CF371">
        <v>1448</v>
      </c>
      <c r="CJ371">
        <v>0.01</v>
      </c>
      <c r="CK371" t="s">
        <v>563</v>
      </c>
      <c r="CL371" t="s">
        <v>563</v>
      </c>
      <c r="CM371" t="s">
        <v>643</v>
      </c>
      <c r="CO371">
        <v>1E-4</v>
      </c>
      <c r="CP371" t="s">
        <v>588</v>
      </c>
      <c r="CQ371" t="s">
        <v>588</v>
      </c>
      <c r="CR371" t="s">
        <v>643</v>
      </c>
      <c r="CT371">
        <v>0.01</v>
      </c>
      <c r="CU371" t="s">
        <v>563</v>
      </c>
      <c r="CV371" t="s">
        <v>563</v>
      </c>
      <c r="CW371" t="s">
        <v>643</v>
      </c>
      <c r="CY371">
        <v>0.01</v>
      </c>
      <c r="CZ371" t="s">
        <v>563</v>
      </c>
      <c r="DA371" t="s">
        <v>563</v>
      </c>
      <c r="DB371" t="s">
        <v>643</v>
      </c>
      <c r="DD371">
        <v>5.0000000000000001E-3</v>
      </c>
      <c r="DE371" t="s">
        <v>592</v>
      </c>
      <c r="DF371" t="s">
        <v>592</v>
      </c>
      <c r="DG371" t="s">
        <v>643</v>
      </c>
      <c r="DI371">
        <v>1E-3</v>
      </c>
      <c r="DJ371" t="s">
        <v>562</v>
      </c>
      <c r="DK371" t="s">
        <v>562</v>
      </c>
      <c r="DL371" t="s">
        <v>643</v>
      </c>
      <c r="DN371">
        <v>0.01</v>
      </c>
      <c r="DO371" t="s">
        <v>563</v>
      </c>
      <c r="DP371" t="s">
        <v>563</v>
      </c>
      <c r="DQ371" t="s">
        <v>643</v>
      </c>
      <c r="DS371">
        <v>0.01</v>
      </c>
      <c r="DT371" t="s">
        <v>563</v>
      </c>
      <c r="DU371" t="s">
        <v>563</v>
      </c>
      <c r="DV371" t="s">
        <v>643</v>
      </c>
    </row>
    <row r="372" spans="1:126" x14ac:dyDescent="0.25">
      <c r="A372" t="s">
        <v>281</v>
      </c>
      <c r="B372" t="s">
        <v>466</v>
      </c>
      <c r="C372" t="s">
        <v>9</v>
      </c>
      <c r="D372" s="1">
        <v>43513.414583333331</v>
      </c>
      <c r="E372" t="s">
        <v>468</v>
      </c>
      <c r="F372" t="s">
        <v>468</v>
      </c>
      <c r="G372" t="s">
        <v>286</v>
      </c>
      <c r="H372">
        <v>0.05</v>
      </c>
      <c r="I372" t="s">
        <v>561</v>
      </c>
      <c r="J372" t="s">
        <v>561</v>
      </c>
      <c r="K372" t="s">
        <v>643</v>
      </c>
      <c r="M372">
        <v>1E-3</v>
      </c>
      <c r="N372" t="s">
        <v>562</v>
      </c>
      <c r="O372" t="s">
        <v>562</v>
      </c>
      <c r="P372" t="s">
        <v>643</v>
      </c>
      <c r="R372">
        <v>1E-3</v>
      </c>
      <c r="S372">
        <v>2.2699999999999999E-3</v>
      </c>
      <c r="T372">
        <v>2.9399999999999999E-3</v>
      </c>
      <c r="U372" t="s">
        <v>643</v>
      </c>
      <c r="W372">
        <v>0.01</v>
      </c>
      <c r="X372" t="s">
        <v>563</v>
      </c>
      <c r="Y372" t="s">
        <v>563</v>
      </c>
      <c r="Z372" t="s">
        <v>643</v>
      </c>
      <c r="AB372">
        <v>1E-3</v>
      </c>
      <c r="AC372" t="s">
        <v>562</v>
      </c>
      <c r="AG372">
        <v>0.05</v>
      </c>
      <c r="AH372">
        <v>3.4</v>
      </c>
      <c r="AI372">
        <v>4.2</v>
      </c>
      <c r="AJ372" t="s">
        <v>643</v>
      </c>
      <c r="AL372">
        <v>1E-3</v>
      </c>
      <c r="AM372" t="s">
        <v>562</v>
      </c>
      <c r="AN372" t="s">
        <v>562</v>
      </c>
      <c r="AO372" t="s">
        <v>643</v>
      </c>
      <c r="AR372">
        <v>554</v>
      </c>
      <c r="AV372">
        <v>2.5</v>
      </c>
      <c r="AW372" t="s">
        <v>564</v>
      </c>
      <c r="AX372" t="s">
        <v>564</v>
      </c>
      <c r="AY372" t="s">
        <v>643</v>
      </c>
      <c r="BA372">
        <v>0.01</v>
      </c>
      <c r="BB372" t="s">
        <v>563</v>
      </c>
      <c r="BC372" t="s">
        <v>563</v>
      </c>
      <c r="BD372" t="s">
        <v>643</v>
      </c>
      <c r="BF372">
        <v>1E-3</v>
      </c>
      <c r="BG372" t="s">
        <v>562</v>
      </c>
      <c r="BH372" t="s">
        <v>562</v>
      </c>
      <c r="BI372" t="s">
        <v>643</v>
      </c>
      <c r="BK372">
        <v>1E-3</v>
      </c>
      <c r="BL372" t="s">
        <v>562</v>
      </c>
      <c r="BM372" t="s">
        <v>562</v>
      </c>
      <c r="BN372" t="s">
        <v>643</v>
      </c>
      <c r="BP372">
        <v>0.01</v>
      </c>
      <c r="BQ372" t="s">
        <v>563</v>
      </c>
      <c r="BR372" t="s">
        <v>563</v>
      </c>
      <c r="BS372" t="s">
        <v>643</v>
      </c>
      <c r="BU372">
        <v>0.1</v>
      </c>
      <c r="BV372" t="s">
        <v>574</v>
      </c>
      <c r="BW372">
        <v>0.18</v>
      </c>
      <c r="BX372" t="s">
        <v>643</v>
      </c>
      <c r="BZ372">
        <v>0.01</v>
      </c>
      <c r="CA372" t="s">
        <v>563</v>
      </c>
      <c r="CB372" t="s">
        <v>563</v>
      </c>
      <c r="CC372" t="s">
        <v>643</v>
      </c>
      <c r="CF372">
        <v>1545</v>
      </c>
      <c r="CJ372">
        <v>0.01</v>
      </c>
      <c r="CK372" t="s">
        <v>563</v>
      </c>
      <c r="CL372">
        <v>4.8099999999999997E-2</v>
      </c>
      <c r="CM372" t="s">
        <v>643</v>
      </c>
      <c r="CO372">
        <v>1E-4</v>
      </c>
      <c r="CP372" t="s">
        <v>588</v>
      </c>
      <c r="CQ372" t="s">
        <v>588</v>
      </c>
      <c r="CR372" t="s">
        <v>643</v>
      </c>
      <c r="CT372">
        <v>0.01</v>
      </c>
      <c r="CU372" t="s">
        <v>563</v>
      </c>
      <c r="CV372" t="s">
        <v>563</v>
      </c>
      <c r="CW372" t="s">
        <v>643</v>
      </c>
      <c r="CY372">
        <v>0.01</v>
      </c>
      <c r="CZ372" t="s">
        <v>563</v>
      </c>
      <c r="DA372" t="s">
        <v>563</v>
      </c>
      <c r="DB372" t="s">
        <v>643</v>
      </c>
      <c r="DD372">
        <v>5.0000000000000001E-3</v>
      </c>
      <c r="DE372" t="s">
        <v>592</v>
      </c>
      <c r="DF372" t="s">
        <v>592</v>
      </c>
      <c r="DG372" t="s">
        <v>643</v>
      </c>
      <c r="DI372">
        <v>1E-3</v>
      </c>
      <c r="DJ372" t="s">
        <v>562</v>
      </c>
      <c r="DK372" t="s">
        <v>562</v>
      </c>
      <c r="DL372" t="s">
        <v>643</v>
      </c>
      <c r="DN372">
        <v>0.01</v>
      </c>
      <c r="DO372" t="s">
        <v>563</v>
      </c>
      <c r="DP372" t="s">
        <v>563</v>
      </c>
      <c r="DQ372" t="s">
        <v>643</v>
      </c>
      <c r="DS372">
        <v>0.01</v>
      </c>
      <c r="DT372" t="s">
        <v>563</v>
      </c>
      <c r="DU372" t="s">
        <v>563</v>
      </c>
      <c r="DV372" t="s">
        <v>643</v>
      </c>
    </row>
    <row r="373" spans="1:126" x14ac:dyDescent="0.25">
      <c r="A373" t="s">
        <v>281</v>
      </c>
      <c r="B373" t="s">
        <v>466</v>
      </c>
      <c r="C373" t="s">
        <v>9</v>
      </c>
      <c r="D373" s="1">
        <v>43540.34375</v>
      </c>
      <c r="E373" t="s">
        <v>469</v>
      </c>
      <c r="F373" t="s">
        <v>469</v>
      </c>
      <c r="G373" t="s">
        <v>284</v>
      </c>
      <c r="H373">
        <v>0.05</v>
      </c>
      <c r="I373" t="s">
        <v>561</v>
      </c>
      <c r="J373" t="s">
        <v>561</v>
      </c>
      <c r="K373" t="s">
        <v>643</v>
      </c>
      <c r="M373">
        <v>1E-3</v>
      </c>
      <c r="N373" t="s">
        <v>562</v>
      </c>
      <c r="O373" t="s">
        <v>562</v>
      </c>
      <c r="P373" t="s">
        <v>643</v>
      </c>
      <c r="R373">
        <v>1E-3</v>
      </c>
      <c r="S373">
        <v>2.64E-3</v>
      </c>
      <c r="T373">
        <v>3.0400000000000002E-3</v>
      </c>
      <c r="U373" t="s">
        <v>643</v>
      </c>
      <c r="W373">
        <v>0.01</v>
      </c>
      <c r="X373" t="s">
        <v>563</v>
      </c>
      <c r="Y373" t="s">
        <v>563</v>
      </c>
      <c r="Z373" t="s">
        <v>643</v>
      </c>
      <c r="AB373">
        <v>1E-3</v>
      </c>
      <c r="AC373" t="s">
        <v>562</v>
      </c>
      <c r="AG373">
        <v>0.05</v>
      </c>
      <c r="AH373">
        <v>4.5</v>
      </c>
      <c r="AI373">
        <v>5.3</v>
      </c>
      <c r="AJ373" t="s">
        <v>643</v>
      </c>
      <c r="AL373">
        <v>1E-3</v>
      </c>
      <c r="AM373" t="s">
        <v>562</v>
      </c>
      <c r="AN373" t="s">
        <v>562</v>
      </c>
      <c r="AO373" t="s">
        <v>643</v>
      </c>
      <c r="AR373">
        <v>404</v>
      </c>
      <c r="AV373">
        <v>2.5</v>
      </c>
      <c r="AW373">
        <v>4.0999999999999996</v>
      </c>
      <c r="AX373">
        <v>4.3</v>
      </c>
      <c r="AY373" t="s">
        <v>643</v>
      </c>
      <c r="BA373">
        <v>0.01</v>
      </c>
      <c r="BB373" t="s">
        <v>563</v>
      </c>
      <c r="BC373" t="s">
        <v>563</v>
      </c>
      <c r="BD373" t="s">
        <v>643</v>
      </c>
      <c r="BF373">
        <v>1E-3</v>
      </c>
      <c r="BG373" t="s">
        <v>562</v>
      </c>
      <c r="BH373" t="s">
        <v>562</v>
      </c>
      <c r="BI373" t="s">
        <v>643</v>
      </c>
      <c r="BK373">
        <v>1E-3</v>
      </c>
      <c r="BL373" t="s">
        <v>562</v>
      </c>
      <c r="BM373" t="s">
        <v>562</v>
      </c>
      <c r="BN373" t="s">
        <v>643</v>
      </c>
      <c r="BP373">
        <v>0.01</v>
      </c>
      <c r="BQ373" t="s">
        <v>563</v>
      </c>
      <c r="BR373" t="s">
        <v>563</v>
      </c>
      <c r="BS373" t="s">
        <v>643</v>
      </c>
      <c r="BU373">
        <v>0.1</v>
      </c>
      <c r="BV373" t="s">
        <v>574</v>
      </c>
      <c r="BW373" t="s">
        <v>574</v>
      </c>
      <c r="BX373" t="s">
        <v>643</v>
      </c>
      <c r="BZ373">
        <v>0.01</v>
      </c>
      <c r="CA373" t="s">
        <v>563</v>
      </c>
      <c r="CB373" t="s">
        <v>563</v>
      </c>
      <c r="CC373" t="s">
        <v>643</v>
      </c>
      <c r="CF373">
        <v>1492</v>
      </c>
      <c r="CJ373">
        <v>0.01</v>
      </c>
      <c r="CK373" t="s">
        <v>563</v>
      </c>
      <c r="CL373" t="s">
        <v>563</v>
      </c>
      <c r="CM373" t="s">
        <v>643</v>
      </c>
      <c r="CO373">
        <v>1E-4</v>
      </c>
      <c r="CP373" t="s">
        <v>588</v>
      </c>
      <c r="CQ373" t="s">
        <v>588</v>
      </c>
      <c r="CR373" t="s">
        <v>643</v>
      </c>
      <c r="CT373">
        <v>0.01</v>
      </c>
      <c r="CU373" t="s">
        <v>563</v>
      </c>
      <c r="CV373" t="s">
        <v>563</v>
      </c>
      <c r="CW373" t="s">
        <v>643</v>
      </c>
      <c r="CY373">
        <v>0.01</v>
      </c>
      <c r="CZ373" t="s">
        <v>563</v>
      </c>
      <c r="DA373" t="s">
        <v>563</v>
      </c>
      <c r="DB373" t="s">
        <v>643</v>
      </c>
      <c r="DD373">
        <v>5.0000000000000001E-3</v>
      </c>
      <c r="DE373" t="s">
        <v>592</v>
      </c>
      <c r="DF373" t="s">
        <v>592</v>
      </c>
      <c r="DG373" t="s">
        <v>643</v>
      </c>
      <c r="DI373">
        <v>1E-3</v>
      </c>
      <c r="DJ373" t="s">
        <v>562</v>
      </c>
      <c r="DK373" t="s">
        <v>562</v>
      </c>
      <c r="DL373" t="s">
        <v>643</v>
      </c>
      <c r="DN373">
        <v>0.01</v>
      </c>
      <c r="DO373" t="s">
        <v>563</v>
      </c>
      <c r="DP373" t="s">
        <v>563</v>
      </c>
      <c r="DQ373" t="s">
        <v>643</v>
      </c>
      <c r="DS373">
        <v>0.01</v>
      </c>
      <c r="DT373" t="s">
        <v>563</v>
      </c>
      <c r="DU373" t="s">
        <v>563</v>
      </c>
      <c r="DV373" t="s">
        <v>643</v>
      </c>
    </row>
    <row r="374" spans="1:126" x14ac:dyDescent="0.25">
      <c r="A374" t="s">
        <v>281</v>
      </c>
      <c r="B374" t="s">
        <v>466</v>
      </c>
      <c r="C374" t="s">
        <v>9</v>
      </c>
      <c r="D374" s="1">
        <v>43540.353472222225</v>
      </c>
      <c r="E374" t="s">
        <v>470</v>
      </c>
      <c r="F374" t="s">
        <v>470</v>
      </c>
      <c r="G374" t="s">
        <v>286</v>
      </c>
      <c r="H374">
        <v>0.05</v>
      </c>
      <c r="I374" t="s">
        <v>561</v>
      </c>
      <c r="J374" t="s">
        <v>561</v>
      </c>
      <c r="K374" t="s">
        <v>643</v>
      </c>
      <c r="M374">
        <v>1E-3</v>
      </c>
      <c r="N374" t="s">
        <v>562</v>
      </c>
      <c r="O374" t="s">
        <v>562</v>
      </c>
      <c r="P374" t="s">
        <v>643</v>
      </c>
      <c r="R374">
        <v>1E-3</v>
      </c>
      <c r="S374">
        <v>2.3999999999999998E-3</v>
      </c>
      <c r="T374">
        <v>3.0699999999999998E-3</v>
      </c>
      <c r="U374" t="s">
        <v>643</v>
      </c>
      <c r="W374">
        <v>0.01</v>
      </c>
      <c r="X374" t="s">
        <v>563</v>
      </c>
      <c r="Y374" t="s">
        <v>563</v>
      </c>
      <c r="Z374" t="s">
        <v>643</v>
      </c>
      <c r="AB374">
        <v>1E-3</v>
      </c>
      <c r="AC374" t="s">
        <v>562</v>
      </c>
      <c r="AG374">
        <v>0.05</v>
      </c>
      <c r="AH374">
        <v>4.7</v>
      </c>
      <c r="AI374">
        <v>5.2</v>
      </c>
      <c r="AJ374" t="s">
        <v>643</v>
      </c>
      <c r="AL374">
        <v>1E-3</v>
      </c>
      <c r="AM374" t="s">
        <v>562</v>
      </c>
      <c r="AN374" t="s">
        <v>562</v>
      </c>
      <c r="AO374" t="s">
        <v>643</v>
      </c>
      <c r="AR374">
        <v>413</v>
      </c>
      <c r="AV374">
        <v>2.5</v>
      </c>
      <c r="AW374">
        <v>4.9000000000000004</v>
      </c>
      <c r="AX374">
        <v>5.9</v>
      </c>
      <c r="AY374" t="s">
        <v>643</v>
      </c>
      <c r="BA374">
        <v>0.01</v>
      </c>
      <c r="BB374" t="s">
        <v>563</v>
      </c>
      <c r="BC374" t="s">
        <v>563</v>
      </c>
      <c r="BD374" t="s">
        <v>643</v>
      </c>
      <c r="BF374">
        <v>1E-3</v>
      </c>
      <c r="BG374" t="s">
        <v>562</v>
      </c>
      <c r="BH374" t="s">
        <v>562</v>
      </c>
      <c r="BI374" t="s">
        <v>643</v>
      </c>
      <c r="BK374">
        <v>1E-3</v>
      </c>
      <c r="BL374" t="s">
        <v>562</v>
      </c>
      <c r="BM374">
        <v>7.7099999999999998E-3</v>
      </c>
      <c r="BN374" t="s">
        <v>643</v>
      </c>
      <c r="BP374">
        <v>0.01</v>
      </c>
      <c r="BQ374" t="s">
        <v>563</v>
      </c>
      <c r="BR374" t="s">
        <v>563</v>
      </c>
      <c r="BS374" t="s">
        <v>643</v>
      </c>
      <c r="BU374">
        <v>0.1</v>
      </c>
      <c r="BV374" t="s">
        <v>574</v>
      </c>
      <c r="BW374" t="s">
        <v>574</v>
      </c>
      <c r="BX374" t="s">
        <v>643</v>
      </c>
      <c r="BZ374">
        <v>0.01</v>
      </c>
      <c r="CA374" t="s">
        <v>563</v>
      </c>
      <c r="CB374" t="s">
        <v>563</v>
      </c>
      <c r="CC374" t="s">
        <v>643</v>
      </c>
      <c r="CF374">
        <v>1454</v>
      </c>
      <c r="CJ374">
        <v>0.01</v>
      </c>
      <c r="CK374" t="s">
        <v>563</v>
      </c>
      <c r="CL374" t="s">
        <v>563</v>
      </c>
      <c r="CM374" t="s">
        <v>643</v>
      </c>
      <c r="CO374">
        <v>1E-4</v>
      </c>
      <c r="CP374" t="s">
        <v>588</v>
      </c>
      <c r="CQ374" t="s">
        <v>588</v>
      </c>
      <c r="CR374" t="s">
        <v>643</v>
      </c>
      <c r="CT374">
        <v>0.01</v>
      </c>
      <c r="CU374" t="s">
        <v>563</v>
      </c>
      <c r="CV374" t="s">
        <v>563</v>
      </c>
      <c r="CW374" t="s">
        <v>643</v>
      </c>
      <c r="CY374">
        <v>0.01</v>
      </c>
      <c r="CZ374" t="s">
        <v>563</v>
      </c>
      <c r="DA374" t="s">
        <v>563</v>
      </c>
      <c r="DB374" t="s">
        <v>643</v>
      </c>
      <c r="DD374">
        <v>5.0000000000000001E-3</v>
      </c>
      <c r="DE374" t="s">
        <v>592</v>
      </c>
      <c r="DF374" t="s">
        <v>592</v>
      </c>
      <c r="DG374" t="s">
        <v>643</v>
      </c>
      <c r="DI374">
        <v>1E-3</v>
      </c>
      <c r="DJ374" t="s">
        <v>562</v>
      </c>
      <c r="DK374" t="s">
        <v>562</v>
      </c>
      <c r="DL374" t="s">
        <v>643</v>
      </c>
      <c r="DN374">
        <v>0.01</v>
      </c>
      <c r="DO374" t="s">
        <v>563</v>
      </c>
      <c r="DP374" t="s">
        <v>563</v>
      </c>
      <c r="DQ374" t="s">
        <v>643</v>
      </c>
      <c r="DS374">
        <v>0.01</v>
      </c>
      <c r="DT374" t="s">
        <v>563</v>
      </c>
      <c r="DU374" t="s">
        <v>563</v>
      </c>
      <c r="DV374" t="s">
        <v>643</v>
      </c>
    </row>
    <row r="375" spans="1:126" x14ac:dyDescent="0.25">
      <c r="A375" t="s">
        <v>281</v>
      </c>
      <c r="B375" t="s">
        <v>466</v>
      </c>
      <c r="C375" t="s">
        <v>9</v>
      </c>
      <c r="D375" s="1">
        <v>43562.581250000003</v>
      </c>
      <c r="E375" t="s">
        <v>471</v>
      </c>
      <c r="F375" t="s">
        <v>471</v>
      </c>
      <c r="G375" t="s">
        <v>284</v>
      </c>
      <c r="H375">
        <v>0.05</v>
      </c>
      <c r="I375" t="s">
        <v>561</v>
      </c>
      <c r="J375" t="s">
        <v>561</v>
      </c>
      <c r="K375" t="s">
        <v>643</v>
      </c>
      <c r="M375">
        <v>1E-3</v>
      </c>
      <c r="N375" t="s">
        <v>562</v>
      </c>
      <c r="O375" t="s">
        <v>562</v>
      </c>
      <c r="P375" t="s">
        <v>643</v>
      </c>
      <c r="R375">
        <v>1E-3</v>
      </c>
      <c r="S375">
        <v>1.89E-3</v>
      </c>
      <c r="T375">
        <v>3.0200000000000001E-3</v>
      </c>
      <c r="U375" t="s">
        <v>643</v>
      </c>
      <c r="W375">
        <v>0.01</v>
      </c>
      <c r="X375" t="s">
        <v>563</v>
      </c>
      <c r="Y375" t="s">
        <v>563</v>
      </c>
      <c r="Z375" t="s">
        <v>643</v>
      </c>
      <c r="AB375">
        <v>1E-3</v>
      </c>
      <c r="AC375" t="s">
        <v>562</v>
      </c>
      <c r="AG375">
        <v>0.05</v>
      </c>
      <c r="AH375">
        <v>4.5</v>
      </c>
      <c r="AI375">
        <v>5.3</v>
      </c>
      <c r="AJ375" t="s">
        <v>643</v>
      </c>
      <c r="AL375">
        <v>1E-3</v>
      </c>
      <c r="AM375" t="s">
        <v>562</v>
      </c>
      <c r="AN375" t="s">
        <v>562</v>
      </c>
      <c r="AO375" t="s">
        <v>643</v>
      </c>
      <c r="AR375">
        <v>364</v>
      </c>
      <c r="AV375">
        <v>2.5</v>
      </c>
      <c r="AW375">
        <v>5.3</v>
      </c>
      <c r="AX375">
        <v>6</v>
      </c>
      <c r="AY375" t="s">
        <v>643</v>
      </c>
      <c r="BA375">
        <v>0.01</v>
      </c>
      <c r="BB375" t="s">
        <v>563</v>
      </c>
      <c r="BC375" t="s">
        <v>563</v>
      </c>
      <c r="BD375" t="s">
        <v>643</v>
      </c>
      <c r="BF375">
        <v>1E-3</v>
      </c>
      <c r="BG375" t="s">
        <v>562</v>
      </c>
      <c r="BH375" t="s">
        <v>562</v>
      </c>
      <c r="BI375" t="s">
        <v>643</v>
      </c>
      <c r="BK375">
        <v>1E-3</v>
      </c>
      <c r="BL375" t="s">
        <v>562</v>
      </c>
      <c r="BM375" t="s">
        <v>562</v>
      </c>
      <c r="BN375" t="s">
        <v>643</v>
      </c>
      <c r="BP375">
        <v>0.01</v>
      </c>
      <c r="BQ375" t="s">
        <v>563</v>
      </c>
      <c r="BR375" t="s">
        <v>563</v>
      </c>
      <c r="BS375" t="s">
        <v>643</v>
      </c>
      <c r="BU375">
        <v>0.1</v>
      </c>
      <c r="BV375" t="s">
        <v>574</v>
      </c>
      <c r="BW375" t="s">
        <v>574</v>
      </c>
      <c r="BX375" t="s">
        <v>643</v>
      </c>
      <c r="BZ375">
        <v>0.01</v>
      </c>
      <c r="CA375" t="s">
        <v>563</v>
      </c>
      <c r="CB375" t="s">
        <v>563</v>
      </c>
      <c r="CC375" t="s">
        <v>643</v>
      </c>
      <c r="CF375">
        <v>1266</v>
      </c>
      <c r="CJ375">
        <v>0.01</v>
      </c>
      <c r="CK375" t="s">
        <v>563</v>
      </c>
      <c r="CL375">
        <v>2.0799999999999999E-2</v>
      </c>
      <c r="CM375" t="s">
        <v>643</v>
      </c>
      <c r="CO375">
        <v>1E-4</v>
      </c>
      <c r="CP375" t="s">
        <v>588</v>
      </c>
      <c r="CQ375" t="s">
        <v>588</v>
      </c>
      <c r="CR375" t="s">
        <v>643</v>
      </c>
      <c r="CT375">
        <v>0.01</v>
      </c>
      <c r="CU375" t="s">
        <v>563</v>
      </c>
      <c r="CV375" t="s">
        <v>563</v>
      </c>
      <c r="CW375" t="s">
        <v>643</v>
      </c>
      <c r="CY375">
        <v>0.01</v>
      </c>
      <c r="CZ375" t="s">
        <v>563</v>
      </c>
      <c r="DA375" t="s">
        <v>563</v>
      </c>
      <c r="DB375" t="s">
        <v>643</v>
      </c>
      <c r="DD375">
        <v>5.0000000000000001E-3</v>
      </c>
      <c r="DE375" t="s">
        <v>592</v>
      </c>
      <c r="DF375" t="s">
        <v>592</v>
      </c>
      <c r="DG375" t="s">
        <v>643</v>
      </c>
      <c r="DI375">
        <v>1E-3</v>
      </c>
      <c r="DJ375" t="s">
        <v>562</v>
      </c>
      <c r="DK375" t="s">
        <v>562</v>
      </c>
      <c r="DL375" t="s">
        <v>643</v>
      </c>
      <c r="DN375">
        <v>0.01</v>
      </c>
      <c r="DO375" t="s">
        <v>563</v>
      </c>
      <c r="DP375" t="s">
        <v>563</v>
      </c>
      <c r="DQ375" t="s">
        <v>643</v>
      </c>
      <c r="DS375">
        <v>0.01</v>
      </c>
      <c r="DT375" t="s">
        <v>563</v>
      </c>
      <c r="DU375" t="s">
        <v>563</v>
      </c>
      <c r="DV375" t="s">
        <v>643</v>
      </c>
    </row>
    <row r="376" spans="1:126" x14ac:dyDescent="0.25">
      <c r="A376" t="s">
        <v>281</v>
      </c>
      <c r="B376" t="s">
        <v>466</v>
      </c>
      <c r="C376" t="s">
        <v>9</v>
      </c>
      <c r="D376" s="1">
        <v>43562.588194444441</v>
      </c>
      <c r="E376" t="s">
        <v>472</v>
      </c>
      <c r="F376" t="s">
        <v>472</v>
      </c>
      <c r="G376" t="s">
        <v>286</v>
      </c>
      <c r="H376">
        <v>0.05</v>
      </c>
      <c r="I376" t="s">
        <v>561</v>
      </c>
      <c r="J376" t="s">
        <v>561</v>
      </c>
      <c r="K376" t="s">
        <v>643</v>
      </c>
      <c r="M376">
        <v>1E-3</v>
      </c>
      <c r="N376" t="s">
        <v>562</v>
      </c>
      <c r="O376" t="s">
        <v>562</v>
      </c>
      <c r="P376" t="s">
        <v>643</v>
      </c>
      <c r="R376">
        <v>1E-3</v>
      </c>
      <c r="S376">
        <v>2.1900000000000001E-3</v>
      </c>
      <c r="T376">
        <v>2.3E-3</v>
      </c>
      <c r="U376" t="s">
        <v>643</v>
      </c>
      <c r="W376">
        <v>0.01</v>
      </c>
      <c r="X376" t="s">
        <v>563</v>
      </c>
      <c r="Y376">
        <v>1.5599999999999999E-2</v>
      </c>
      <c r="Z376" t="s">
        <v>643</v>
      </c>
      <c r="AB376">
        <v>1E-3</v>
      </c>
      <c r="AC376" t="s">
        <v>562</v>
      </c>
      <c r="AG376">
        <v>0.05</v>
      </c>
      <c r="AH376">
        <v>3.8</v>
      </c>
      <c r="AI376">
        <v>4.9000000000000004</v>
      </c>
      <c r="AJ376" t="s">
        <v>643</v>
      </c>
      <c r="AL376">
        <v>1E-3</v>
      </c>
      <c r="AM376" t="s">
        <v>562</v>
      </c>
      <c r="AN376" t="s">
        <v>562</v>
      </c>
      <c r="AO376" t="s">
        <v>643</v>
      </c>
      <c r="AR376">
        <v>278</v>
      </c>
      <c r="AV376">
        <v>2.5</v>
      </c>
      <c r="AW376">
        <v>5.9</v>
      </c>
      <c r="AX376">
        <v>6</v>
      </c>
      <c r="AY376" t="s">
        <v>643</v>
      </c>
      <c r="BA376">
        <v>0.01</v>
      </c>
      <c r="BB376" t="s">
        <v>563</v>
      </c>
      <c r="BC376" t="s">
        <v>563</v>
      </c>
      <c r="BD376" t="s">
        <v>643</v>
      </c>
      <c r="BF376">
        <v>1E-3</v>
      </c>
      <c r="BG376" t="s">
        <v>562</v>
      </c>
      <c r="BH376" t="s">
        <v>562</v>
      </c>
      <c r="BI376" t="s">
        <v>643</v>
      </c>
      <c r="BK376">
        <v>1E-3</v>
      </c>
      <c r="BL376" t="s">
        <v>562</v>
      </c>
      <c r="BM376" t="s">
        <v>562</v>
      </c>
      <c r="BN376" t="s">
        <v>643</v>
      </c>
      <c r="BP376">
        <v>0.01</v>
      </c>
      <c r="BQ376" t="s">
        <v>563</v>
      </c>
      <c r="BR376" t="s">
        <v>563</v>
      </c>
      <c r="BS376" t="s">
        <v>643</v>
      </c>
      <c r="BU376">
        <v>0.1</v>
      </c>
      <c r="BV376" t="s">
        <v>574</v>
      </c>
      <c r="BW376" t="s">
        <v>574</v>
      </c>
      <c r="BX376" t="s">
        <v>643</v>
      </c>
      <c r="BZ376">
        <v>0.01</v>
      </c>
      <c r="CA376" t="s">
        <v>563</v>
      </c>
      <c r="CB376" t="s">
        <v>563</v>
      </c>
      <c r="CC376" t="s">
        <v>643</v>
      </c>
      <c r="CF376">
        <v>914</v>
      </c>
      <c r="CJ376">
        <v>0.01</v>
      </c>
      <c r="CK376" t="s">
        <v>563</v>
      </c>
      <c r="CL376" t="s">
        <v>563</v>
      </c>
      <c r="CM376" t="s">
        <v>643</v>
      </c>
      <c r="CO376">
        <v>1E-4</v>
      </c>
      <c r="CP376" t="s">
        <v>588</v>
      </c>
      <c r="CQ376" t="s">
        <v>588</v>
      </c>
      <c r="CR376" t="s">
        <v>643</v>
      </c>
      <c r="CT376">
        <v>0.01</v>
      </c>
      <c r="CU376" t="s">
        <v>563</v>
      </c>
      <c r="CV376" t="s">
        <v>563</v>
      </c>
      <c r="CW376" t="s">
        <v>643</v>
      </c>
      <c r="CY376">
        <v>0.01</v>
      </c>
      <c r="CZ376" t="s">
        <v>563</v>
      </c>
      <c r="DA376" t="s">
        <v>563</v>
      </c>
      <c r="DB376" t="s">
        <v>643</v>
      </c>
      <c r="DD376">
        <v>5.0000000000000001E-3</v>
      </c>
      <c r="DE376" t="s">
        <v>592</v>
      </c>
      <c r="DF376" t="s">
        <v>592</v>
      </c>
      <c r="DG376" t="s">
        <v>643</v>
      </c>
      <c r="DI376">
        <v>1E-3</v>
      </c>
      <c r="DJ376" t="s">
        <v>562</v>
      </c>
      <c r="DK376" t="s">
        <v>562</v>
      </c>
      <c r="DL376" t="s">
        <v>643</v>
      </c>
      <c r="DN376">
        <v>0.01</v>
      </c>
      <c r="DO376" t="s">
        <v>563</v>
      </c>
      <c r="DP376" t="s">
        <v>563</v>
      </c>
      <c r="DQ376" t="s">
        <v>643</v>
      </c>
      <c r="DS376">
        <v>0.01</v>
      </c>
      <c r="DT376" t="s">
        <v>563</v>
      </c>
      <c r="DU376">
        <v>1.8599999999999998E-2</v>
      </c>
      <c r="DV376" t="s">
        <v>643</v>
      </c>
    </row>
    <row r="377" spans="1:126" x14ac:dyDescent="0.25">
      <c r="A377" t="s">
        <v>281</v>
      </c>
      <c r="B377" t="s">
        <v>473</v>
      </c>
      <c r="C377" t="s">
        <v>9</v>
      </c>
      <c r="D377" s="1">
        <v>43513.272222222222</v>
      </c>
      <c r="E377" t="s">
        <v>474</v>
      </c>
      <c r="F377" t="s">
        <v>474</v>
      </c>
      <c r="G377" t="s">
        <v>284</v>
      </c>
      <c r="H377">
        <v>0.05</v>
      </c>
      <c r="I377" t="s">
        <v>561</v>
      </c>
      <c r="J377">
        <v>0.32900000000000001</v>
      </c>
      <c r="K377" t="s">
        <v>643</v>
      </c>
      <c r="M377">
        <v>1E-3</v>
      </c>
      <c r="N377" t="s">
        <v>562</v>
      </c>
      <c r="O377" t="s">
        <v>562</v>
      </c>
      <c r="P377" t="s">
        <v>643</v>
      </c>
      <c r="R377">
        <v>1E-3</v>
      </c>
      <c r="S377">
        <v>2.2000000000000001E-3</v>
      </c>
      <c r="T377">
        <v>2.7499999999999998E-3</v>
      </c>
      <c r="U377" t="s">
        <v>643</v>
      </c>
      <c r="W377">
        <v>0.01</v>
      </c>
      <c r="X377" t="s">
        <v>563</v>
      </c>
      <c r="Y377">
        <v>1.2800000000000001E-2</v>
      </c>
      <c r="Z377" t="s">
        <v>643</v>
      </c>
      <c r="AB377">
        <v>1E-3</v>
      </c>
      <c r="AC377" t="s">
        <v>562</v>
      </c>
      <c r="AG377">
        <v>0.05</v>
      </c>
      <c r="AH377">
        <v>3.1</v>
      </c>
      <c r="AI377">
        <v>3.4</v>
      </c>
      <c r="AJ377" t="s">
        <v>643</v>
      </c>
      <c r="AL377">
        <v>1E-3</v>
      </c>
      <c r="AM377" t="s">
        <v>562</v>
      </c>
      <c r="AN377" t="s">
        <v>562</v>
      </c>
      <c r="AO377" t="s">
        <v>643</v>
      </c>
      <c r="AR377">
        <v>549</v>
      </c>
      <c r="AV377">
        <v>2.5</v>
      </c>
      <c r="AW377">
        <v>3.3</v>
      </c>
      <c r="AX377">
        <v>4.4000000000000004</v>
      </c>
      <c r="AY377" t="s">
        <v>643</v>
      </c>
      <c r="BA377">
        <v>0.01</v>
      </c>
      <c r="BB377" t="s">
        <v>563</v>
      </c>
      <c r="BC377" t="s">
        <v>563</v>
      </c>
      <c r="BD377" t="s">
        <v>643</v>
      </c>
      <c r="BF377">
        <v>1E-3</v>
      </c>
      <c r="BG377" t="s">
        <v>562</v>
      </c>
      <c r="BH377" t="s">
        <v>562</v>
      </c>
      <c r="BI377" t="s">
        <v>643</v>
      </c>
      <c r="BK377">
        <v>1E-3</v>
      </c>
      <c r="BL377" t="s">
        <v>562</v>
      </c>
      <c r="BM377" t="s">
        <v>562</v>
      </c>
      <c r="BN377" t="s">
        <v>643</v>
      </c>
      <c r="BP377">
        <v>0.01</v>
      </c>
      <c r="BQ377" t="s">
        <v>563</v>
      </c>
      <c r="BR377" t="s">
        <v>563</v>
      </c>
      <c r="BS377" t="s">
        <v>643</v>
      </c>
      <c r="BU377">
        <v>0.1</v>
      </c>
      <c r="BV377" t="s">
        <v>574</v>
      </c>
      <c r="BW377">
        <v>0.56799999999999995</v>
      </c>
      <c r="BX377" t="s">
        <v>643</v>
      </c>
      <c r="BZ377">
        <v>0.01</v>
      </c>
      <c r="CA377" t="s">
        <v>563</v>
      </c>
      <c r="CB377" t="s">
        <v>563</v>
      </c>
      <c r="CC377" t="s">
        <v>643</v>
      </c>
      <c r="CF377">
        <v>1632</v>
      </c>
      <c r="CJ377">
        <v>0.01</v>
      </c>
      <c r="CK377" t="s">
        <v>563</v>
      </c>
      <c r="CL377">
        <v>2.1700000000000001E-2</v>
      </c>
      <c r="CM377" t="s">
        <v>643</v>
      </c>
      <c r="CO377">
        <v>1E-4</v>
      </c>
      <c r="CP377" t="s">
        <v>588</v>
      </c>
      <c r="CQ377" t="s">
        <v>588</v>
      </c>
      <c r="CR377" t="s">
        <v>643</v>
      </c>
      <c r="CT377">
        <v>0.01</v>
      </c>
      <c r="CU377" t="s">
        <v>563</v>
      </c>
      <c r="CV377" t="s">
        <v>563</v>
      </c>
      <c r="CW377" t="s">
        <v>643</v>
      </c>
      <c r="CY377">
        <v>0.01</v>
      </c>
      <c r="CZ377" t="s">
        <v>563</v>
      </c>
      <c r="DA377">
        <v>1.29E-2</v>
      </c>
      <c r="DB377" t="s">
        <v>643</v>
      </c>
      <c r="DD377">
        <v>5.0000000000000001E-3</v>
      </c>
      <c r="DE377" t="s">
        <v>592</v>
      </c>
      <c r="DF377" t="s">
        <v>592</v>
      </c>
      <c r="DG377" t="s">
        <v>643</v>
      </c>
      <c r="DI377">
        <v>1E-3</v>
      </c>
      <c r="DJ377" t="s">
        <v>562</v>
      </c>
      <c r="DK377" t="s">
        <v>562</v>
      </c>
      <c r="DL377" t="s">
        <v>643</v>
      </c>
      <c r="DN377">
        <v>0.01</v>
      </c>
      <c r="DO377" t="s">
        <v>563</v>
      </c>
      <c r="DP377" t="s">
        <v>563</v>
      </c>
      <c r="DQ377" t="s">
        <v>643</v>
      </c>
      <c r="DS377">
        <v>0.01</v>
      </c>
      <c r="DT377" t="s">
        <v>563</v>
      </c>
      <c r="DU377">
        <v>2.6200000000000001E-2</v>
      </c>
      <c r="DV377" t="s">
        <v>643</v>
      </c>
    </row>
    <row r="378" spans="1:126" x14ac:dyDescent="0.25">
      <c r="A378" t="s">
        <v>281</v>
      </c>
      <c r="B378" t="s">
        <v>473</v>
      </c>
      <c r="C378" t="s">
        <v>9</v>
      </c>
      <c r="D378" s="1">
        <v>43513.288194444445</v>
      </c>
      <c r="E378" t="s">
        <v>475</v>
      </c>
      <c r="F378" t="s">
        <v>475</v>
      </c>
      <c r="G378" t="s">
        <v>286</v>
      </c>
      <c r="H378">
        <v>0.05</v>
      </c>
      <c r="I378" t="s">
        <v>561</v>
      </c>
      <c r="J378">
        <v>8.6699999999999999E-2</v>
      </c>
      <c r="K378" t="s">
        <v>643</v>
      </c>
      <c r="M378">
        <v>1E-3</v>
      </c>
      <c r="N378" t="s">
        <v>562</v>
      </c>
      <c r="O378" t="s">
        <v>562</v>
      </c>
      <c r="P378" t="s">
        <v>643</v>
      </c>
      <c r="R378">
        <v>1E-3</v>
      </c>
      <c r="S378">
        <v>1.82E-3</v>
      </c>
      <c r="T378">
        <v>2.1700000000000001E-3</v>
      </c>
      <c r="U378" t="s">
        <v>643</v>
      </c>
      <c r="W378">
        <v>0.01</v>
      </c>
      <c r="X378" t="s">
        <v>563</v>
      </c>
      <c r="Y378" t="s">
        <v>563</v>
      </c>
      <c r="Z378" t="s">
        <v>643</v>
      </c>
      <c r="AB378">
        <v>1E-3</v>
      </c>
      <c r="AC378" t="s">
        <v>562</v>
      </c>
      <c r="AG378">
        <v>0.05</v>
      </c>
      <c r="AH378">
        <v>3.3</v>
      </c>
      <c r="AI378">
        <v>3.4</v>
      </c>
      <c r="AJ378" t="s">
        <v>643</v>
      </c>
      <c r="AL378">
        <v>1E-3</v>
      </c>
      <c r="AM378" t="s">
        <v>562</v>
      </c>
      <c r="AN378" t="s">
        <v>562</v>
      </c>
      <c r="AO378" t="s">
        <v>643</v>
      </c>
      <c r="AR378">
        <v>365</v>
      </c>
      <c r="AV378">
        <v>2</v>
      </c>
      <c r="AW378" t="s">
        <v>559</v>
      </c>
      <c r="AX378" t="s">
        <v>559</v>
      </c>
      <c r="AY378" t="s">
        <v>643</v>
      </c>
      <c r="BA378">
        <v>0.01</v>
      </c>
      <c r="BB378" t="s">
        <v>563</v>
      </c>
      <c r="BC378" t="s">
        <v>563</v>
      </c>
      <c r="BD378" t="s">
        <v>643</v>
      </c>
      <c r="BF378">
        <v>1E-3</v>
      </c>
      <c r="BG378" t="s">
        <v>562</v>
      </c>
      <c r="BH378" t="s">
        <v>562</v>
      </c>
      <c r="BI378" t="s">
        <v>643</v>
      </c>
      <c r="BK378">
        <v>1E-3</v>
      </c>
      <c r="BL378" t="s">
        <v>562</v>
      </c>
      <c r="BM378" t="s">
        <v>562</v>
      </c>
      <c r="BN378" t="s">
        <v>643</v>
      </c>
      <c r="BP378">
        <v>0.01</v>
      </c>
      <c r="BQ378" t="s">
        <v>563</v>
      </c>
      <c r="BR378" t="s">
        <v>563</v>
      </c>
      <c r="BS378" t="s">
        <v>643</v>
      </c>
      <c r="BU378">
        <v>0.1</v>
      </c>
      <c r="BV378" t="s">
        <v>574</v>
      </c>
      <c r="BW378">
        <v>0.438</v>
      </c>
      <c r="BX378" t="s">
        <v>643</v>
      </c>
      <c r="BZ378">
        <v>0.01</v>
      </c>
      <c r="CA378" t="s">
        <v>563</v>
      </c>
      <c r="CB378" t="s">
        <v>563</v>
      </c>
      <c r="CC378" t="s">
        <v>643</v>
      </c>
      <c r="CF378">
        <v>1515</v>
      </c>
      <c r="CJ378">
        <v>0.01</v>
      </c>
      <c r="CK378" t="s">
        <v>563</v>
      </c>
      <c r="CL378">
        <v>1.8700000000000001E-2</v>
      </c>
      <c r="CM378" t="s">
        <v>643</v>
      </c>
      <c r="CO378">
        <v>1E-4</v>
      </c>
      <c r="CP378" t="s">
        <v>588</v>
      </c>
      <c r="CQ378" t="s">
        <v>588</v>
      </c>
      <c r="CR378" t="s">
        <v>643</v>
      </c>
      <c r="CT378">
        <v>0.01</v>
      </c>
      <c r="CU378" t="s">
        <v>563</v>
      </c>
      <c r="CV378" t="s">
        <v>563</v>
      </c>
      <c r="CW378" t="s">
        <v>643</v>
      </c>
      <c r="CY378">
        <v>0.01</v>
      </c>
      <c r="CZ378" t="s">
        <v>563</v>
      </c>
      <c r="DA378" t="s">
        <v>563</v>
      </c>
      <c r="DB378" t="s">
        <v>643</v>
      </c>
      <c r="DD378">
        <v>5.0000000000000001E-3</v>
      </c>
      <c r="DE378" t="s">
        <v>592</v>
      </c>
      <c r="DF378" t="s">
        <v>592</v>
      </c>
      <c r="DG378" t="s">
        <v>643</v>
      </c>
      <c r="DI378">
        <v>1E-3</v>
      </c>
      <c r="DJ378" t="s">
        <v>562</v>
      </c>
      <c r="DK378" t="s">
        <v>562</v>
      </c>
      <c r="DL378" t="s">
        <v>643</v>
      </c>
      <c r="DN378">
        <v>0.01</v>
      </c>
      <c r="DO378" t="s">
        <v>563</v>
      </c>
      <c r="DP378" t="s">
        <v>563</v>
      </c>
      <c r="DQ378" t="s">
        <v>643</v>
      </c>
      <c r="DS378">
        <v>0.01</v>
      </c>
      <c r="DT378" t="s">
        <v>563</v>
      </c>
      <c r="DU378" t="s">
        <v>563</v>
      </c>
      <c r="DV378" t="s">
        <v>643</v>
      </c>
    </row>
    <row r="379" spans="1:126" x14ac:dyDescent="0.25">
      <c r="A379" t="s">
        <v>281</v>
      </c>
      <c r="B379" t="s">
        <v>473</v>
      </c>
      <c r="C379" t="s">
        <v>9</v>
      </c>
      <c r="D379" s="1">
        <v>43540.565972222219</v>
      </c>
      <c r="E379" t="s">
        <v>476</v>
      </c>
      <c r="F379" t="s">
        <v>476</v>
      </c>
      <c r="G379" t="s">
        <v>284</v>
      </c>
      <c r="H379">
        <v>0.05</v>
      </c>
      <c r="I379" t="s">
        <v>561</v>
      </c>
      <c r="J379">
        <v>0.86599999999999999</v>
      </c>
      <c r="K379" t="s">
        <v>643</v>
      </c>
      <c r="M379">
        <v>1E-3</v>
      </c>
      <c r="N379" t="s">
        <v>562</v>
      </c>
      <c r="O379" t="s">
        <v>562</v>
      </c>
      <c r="P379" t="s">
        <v>643</v>
      </c>
      <c r="R379">
        <v>1E-3</v>
      </c>
      <c r="S379">
        <v>2.31E-3</v>
      </c>
      <c r="T379">
        <v>5.7999999999999996E-3</v>
      </c>
      <c r="U379" t="s">
        <v>643</v>
      </c>
      <c r="W379">
        <v>0.01</v>
      </c>
      <c r="X379" t="s">
        <v>563</v>
      </c>
      <c r="Y379" t="s">
        <v>563</v>
      </c>
      <c r="Z379" t="s">
        <v>643</v>
      </c>
      <c r="AB379">
        <v>1E-3</v>
      </c>
      <c r="AC379" t="s">
        <v>562</v>
      </c>
      <c r="AG379">
        <v>0.05</v>
      </c>
      <c r="AH379">
        <v>4.5</v>
      </c>
      <c r="AI379">
        <v>5.0999999999999996</v>
      </c>
      <c r="AJ379" t="s">
        <v>643</v>
      </c>
      <c r="AL379">
        <v>1E-3</v>
      </c>
      <c r="AM379" t="s">
        <v>562</v>
      </c>
      <c r="AN379" t="s">
        <v>562</v>
      </c>
      <c r="AO379" t="s">
        <v>643</v>
      </c>
      <c r="AR379">
        <v>454</v>
      </c>
      <c r="AV379">
        <v>2.5</v>
      </c>
      <c r="AW379">
        <v>5.0999999999999996</v>
      </c>
      <c r="AX379">
        <v>5.3</v>
      </c>
      <c r="AY379" t="s">
        <v>643</v>
      </c>
      <c r="BA379">
        <v>0.01</v>
      </c>
      <c r="BB379" t="s">
        <v>563</v>
      </c>
      <c r="BC379" t="s">
        <v>563</v>
      </c>
      <c r="BD379" t="s">
        <v>643</v>
      </c>
      <c r="BF379">
        <v>1E-3</v>
      </c>
      <c r="BG379" t="s">
        <v>562</v>
      </c>
      <c r="BH379" t="s">
        <v>562</v>
      </c>
      <c r="BI379" t="s">
        <v>643</v>
      </c>
      <c r="BK379">
        <v>1E-3</v>
      </c>
      <c r="BL379" t="s">
        <v>562</v>
      </c>
      <c r="BM379" t="s">
        <v>562</v>
      </c>
      <c r="BN379" t="s">
        <v>643</v>
      </c>
      <c r="BP379">
        <v>0.01</v>
      </c>
      <c r="BQ379" t="s">
        <v>563</v>
      </c>
      <c r="BR379" t="s">
        <v>563</v>
      </c>
      <c r="BS379" t="s">
        <v>643</v>
      </c>
      <c r="BU379">
        <v>0.1</v>
      </c>
      <c r="BV379" t="s">
        <v>574</v>
      </c>
      <c r="BW379">
        <v>1.5</v>
      </c>
      <c r="BX379" t="s">
        <v>643</v>
      </c>
      <c r="BZ379">
        <v>0.01</v>
      </c>
      <c r="CA379" t="s">
        <v>563</v>
      </c>
      <c r="CB379" t="s">
        <v>563</v>
      </c>
      <c r="CC379" t="s">
        <v>643</v>
      </c>
      <c r="CF379">
        <v>1607</v>
      </c>
      <c r="CJ379">
        <v>0.01</v>
      </c>
      <c r="CK379" t="s">
        <v>563</v>
      </c>
      <c r="CL379">
        <v>4.4200000000000003E-2</v>
      </c>
      <c r="CM379" t="s">
        <v>643</v>
      </c>
      <c r="CO379">
        <v>1E-4</v>
      </c>
      <c r="CP379" t="s">
        <v>588</v>
      </c>
      <c r="CQ379" t="s">
        <v>588</v>
      </c>
      <c r="CR379" t="s">
        <v>643</v>
      </c>
      <c r="CT379">
        <v>0.01</v>
      </c>
      <c r="CU379" t="s">
        <v>563</v>
      </c>
      <c r="CV379" t="s">
        <v>563</v>
      </c>
      <c r="CW379" t="s">
        <v>643</v>
      </c>
      <c r="CY379">
        <v>0.01</v>
      </c>
      <c r="CZ379" t="s">
        <v>563</v>
      </c>
      <c r="DA379" t="s">
        <v>563</v>
      </c>
      <c r="DB379" t="s">
        <v>643</v>
      </c>
      <c r="DD379">
        <v>5.0000000000000001E-3</v>
      </c>
      <c r="DE379" t="s">
        <v>592</v>
      </c>
      <c r="DF379" t="s">
        <v>592</v>
      </c>
      <c r="DG379" t="s">
        <v>643</v>
      </c>
      <c r="DI379">
        <v>1E-3</v>
      </c>
      <c r="DJ379" t="s">
        <v>562</v>
      </c>
      <c r="DK379" t="s">
        <v>562</v>
      </c>
      <c r="DL379" t="s">
        <v>643</v>
      </c>
      <c r="DN379">
        <v>0.01</v>
      </c>
      <c r="DO379" t="s">
        <v>563</v>
      </c>
      <c r="DP379" t="s">
        <v>563</v>
      </c>
      <c r="DQ379" t="s">
        <v>643</v>
      </c>
      <c r="DS379">
        <v>0.01</v>
      </c>
      <c r="DT379" t="s">
        <v>563</v>
      </c>
      <c r="DU379" t="s">
        <v>563</v>
      </c>
      <c r="DV379" t="s">
        <v>643</v>
      </c>
    </row>
    <row r="380" spans="1:126" x14ac:dyDescent="0.25">
      <c r="A380" t="s">
        <v>281</v>
      </c>
      <c r="B380" t="s">
        <v>473</v>
      </c>
      <c r="C380" t="s">
        <v>9</v>
      </c>
      <c r="D380" s="1">
        <v>43540.574999999997</v>
      </c>
      <c r="E380" t="s">
        <v>477</v>
      </c>
      <c r="F380" t="s">
        <v>477</v>
      </c>
      <c r="G380" t="s">
        <v>286</v>
      </c>
      <c r="H380">
        <v>0.05</v>
      </c>
      <c r="I380" t="s">
        <v>561</v>
      </c>
      <c r="J380">
        <v>0.61799999999999999</v>
      </c>
      <c r="K380" t="s">
        <v>643</v>
      </c>
      <c r="M380">
        <v>1E-3</v>
      </c>
      <c r="N380" t="s">
        <v>562</v>
      </c>
      <c r="O380" t="s">
        <v>562</v>
      </c>
      <c r="P380" t="s">
        <v>643</v>
      </c>
      <c r="R380">
        <v>1E-3</v>
      </c>
      <c r="S380">
        <v>2.2399999999999998E-3</v>
      </c>
      <c r="T380">
        <v>4.6299999999999996E-3</v>
      </c>
      <c r="U380" t="s">
        <v>643</v>
      </c>
      <c r="W380">
        <v>0.01</v>
      </c>
      <c r="X380" t="s">
        <v>563</v>
      </c>
      <c r="Y380" t="s">
        <v>563</v>
      </c>
      <c r="Z380" t="s">
        <v>643</v>
      </c>
      <c r="AB380">
        <v>1E-3</v>
      </c>
      <c r="AC380" t="s">
        <v>562</v>
      </c>
      <c r="AG380">
        <v>0.05</v>
      </c>
      <c r="AH380">
        <v>4.9000000000000004</v>
      </c>
      <c r="AI380">
        <v>5.6</v>
      </c>
      <c r="AJ380" t="s">
        <v>643</v>
      </c>
      <c r="AL380">
        <v>1E-3</v>
      </c>
      <c r="AM380" t="s">
        <v>562</v>
      </c>
      <c r="AN380" t="s">
        <v>562</v>
      </c>
      <c r="AO380" t="s">
        <v>643</v>
      </c>
      <c r="AR380">
        <v>413</v>
      </c>
      <c r="AV380">
        <v>2.5</v>
      </c>
      <c r="AW380">
        <v>5.4</v>
      </c>
      <c r="AX380">
        <v>5.9</v>
      </c>
      <c r="AY380" t="s">
        <v>643</v>
      </c>
      <c r="BA380">
        <v>0.01</v>
      </c>
      <c r="BB380" t="s">
        <v>563</v>
      </c>
      <c r="BC380" t="s">
        <v>563</v>
      </c>
      <c r="BD380" t="s">
        <v>643</v>
      </c>
      <c r="BF380">
        <v>1E-3</v>
      </c>
      <c r="BG380" t="s">
        <v>562</v>
      </c>
      <c r="BH380" t="s">
        <v>562</v>
      </c>
      <c r="BI380" t="s">
        <v>643</v>
      </c>
      <c r="BK380">
        <v>1E-3</v>
      </c>
      <c r="BL380" t="s">
        <v>562</v>
      </c>
      <c r="BM380" t="s">
        <v>562</v>
      </c>
      <c r="BN380" t="s">
        <v>643</v>
      </c>
      <c r="BP380">
        <v>0.01</v>
      </c>
      <c r="BQ380" t="s">
        <v>563</v>
      </c>
      <c r="BR380" t="s">
        <v>563</v>
      </c>
      <c r="BS380" t="s">
        <v>643</v>
      </c>
      <c r="BU380">
        <v>0.1</v>
      </c>
      <c r="BV380" t="s">
        <v>574</v>
      </c>
      <c r="BW380">
        <v>1.1000000000000001</v>
      </c>
      <c r="BX380" t="s">
        <v>643</v>
      </c>
      <c r="BZ380">
        <v>0.01</v>
      </c>
      <c r="CA380" t="s">
        <v>563</v>
      </c>
      <c r="CB380" t="s">
        <v>563</v>
      </c>
      <c r="CC380" t="s">
        <v>643</v>
      </c>
      <c r="CF380">
        <v>1545</v>
      </c>
      <c r="CJ380">
        <v>0.01</v>
      </c>
      <c r="CK380" t="s">
        <v>563</v>
      </c>
      <c r="CL380">
        <v>3.1800000000000002E-2</v>
      </c>
      <c r="CM380" t="s">
        <v>643</v>
      </c>
      <c r="CO380">
        <v>1E-4</v>
      </c>
      <c r="CP380" t="s">
        <v>588</v>
      </c>
      <c r="CQ380" t="s">
        <v>588</v>
      </c>
      <c r="CR380" t="s">
        <v>643</v>
      </c>
      <c r="CT380">
        <v>0.01</v>
      </c>
      <c r="CU380" t="s">
        <v>563</v>
      </c>
      <c r="CV380" t="s">
        <v>563</v>
      </c>
      <c r="CW380" t="s">
        <v>643</v>
      </c>
      <c r="CY380">
        <v>0.01</v>
      </c>
      <c r="CZ380" t="s">
        <v>563</v>
      </c>
      <c r="DA380" t="s">
        <v>563</v>
      </c>
      <c r="DB380" t="s">
        <v>643</v>
      </c>
      <c r="DD380">
        <v>5.0000000000000001E-3</v>
      </c>
      <c r="DE380" t="s">
        <v>592</v>
      </c>
      <c r="DF380" t="s">
        <v>592</v>
      </c>
      <c r="DG380" t="s">
        <v>643</v>
      </c>
      <c r="DI380">
        <v>1E-3</v>
      </c>
      <c r="DJ380" t="s">
        <v>562</v>
      </c>
      <c r="DK380" t="s">
        <v>562</v>
      </c>
      <c r="DL380" t="s">
        <v>643</v>
      </c>
      <c r="DN380">
        <v>0.01</v>
      </c>
      <c r="DO380" t="s">
        <v>563</v>
      </c>
      <c r="DP380" t="s">
        <v>563</v>
      </c>
      <c r="DQ380" t="s">
        <v>643</v>
      </c>
      <c r="DS380">
        <v>0.01</v>
      </c>
      <c r="DT380" t="s">
        <v>563</v>
      </c>
      <c r="DU380" t="s">
        <v>563</v>
      </c>
      <c r="DV380" t="s">
        <v>643</v>
      </c>
    </row>
    <row r="381" spans="1:126" x14ac:dyDescent="0.25">
      <c r="A381" t="s">
        <v>281</v>
      </c>
      <c r="B381" t="s">
        <v>473</v>
      </c>
      <c r="C381" t="s">
        <v>9</v>
      </c>
      <c r="D381" s="1">
        <v>43562.602777777778</v>
      </c>
      <c r="E381" t="s">
        <v>478</v>
      </c>
      <c r="F381" t="s">
        <v>478</v>
      </c>
      <c r="G381" t="s">
        <v>284</v>
      </c>
      <c r="H381">
        <v>0.05</v>
      </c>
      <c r="I381" t="s">
        <v>561</v>
      </c>
      <c r="J381">
        <v>1.1000000000000001</v>
      </c>
      <c r="K381" t="s">
        <v>643</v>
      </c>
      <c r="M381">
        <v>1E-3</v>
      </c>
      <c r="N381" t="s">
        <v>562</v>
      </c>
      <c r="O381" t="s">
        <v>562</v>
      </c>
      <c r="P381" t="s">
        <v>643</v>
      </c>
      <c r="R381">
        <v>1E-3</v>
      </c>
      <c r="S381">
        <v>1.8400000000000001E-3</v>
      </c>
      <c r="T381">
        <v>5.2500000000000003E-3</v>
      </c>
      <c r="U381" t="s">
        <v>643</v>
      </c>
      <c r="W381">
        <v>0.01</v>
      </c>
      <c r="X381" t="s">
        <v>563</v>
      </c>
      <c r="Y381" t="s">
        <v>563</v>
      </c>
      <c r="Z381" t="s">
        <v>643</v>
      </c>
      <c r="AB381">
        <v>1E-3</v>
      </c>
      <c r="AC381" t="s">
        <v>562</v>
      </c>
      <c r="AG381">
        <v>0.05</v>
      </c>
      <c r="AH381">
        <v>4.0999999999999996</v>
      </c>
      <c r="AI381">
        <v>4.3</v>
      </c>
      <c r="AJ381" t="s">
        <v>643</v>
      </c>
      <c r="AL381">
        <v>1E-3</v>
      </c>
      <c r="AM381" t="s">
        <v>562</v>
      </c>
      <c r="AN381" t="s">
        <v>562</v>
      </c>
      <c r="AO381" t="s">
        <v>643</v>
      </c>
      <c r="AR381">
        <v>256</v>
      </c>
      <c r="AV381">
        <v>2.5</v>
      </c>
      <c r="AW381">
        <v>6.1</v>
      </c>
      <c r="AX381">
        <v>6.6</v>
      </c>
      <c r="AY381" t="s">
        <v>643</v>
      </c>
      <c r="BA381">
        <v>0.01</v>
      </c>
      <c r="BB381" t="s">
        <v>563</v>
      </c>
      <c r="BC381" t="s">
        <v>563</v>
      </c>
      <c r="BD381" t="s">
        <v>643</v>
      </c>
      <c r="BF381">
        <v>1E-3</v>
      </c>
      <c r="BG381" t="s">
        <v>562</v>
      </c>
      <c r="BH381" t="s">
        <v>562</v>
      </c>
      <c r="BI381" t="s">
        <v>643</v>
      </c>
      <c r="BK381">
        <v>1E-3</v>
      </c>
      <c r="BL381" t="s">
        <v>562</v>
      </c>
      <c r="BM381" t="s">
        <v>562</v>
      </c>
      <c r="BN381" t="s">
        <v>643</v>
      </c>
      <c r="BP381">
        <v>0.01</v>
      </c>
      <c r="BQ381" t="s">
        <v>563</v>
      </c>
      <c r="BR381" t="s">
        <v>563</v>
      </c>
      <c r="BS381" t="s">
        <v>643</v>
      </c>
      <c r="BU381">
        <v>0.1</v>
      </c>
      <c r="BV381" t="s">
        <v>574</v>
      </c>
      <c r="BW381">
        <v>2.4</v>
      </c>
      <c r="BX381" t="s">
        <v>643</v>
      </c>
      <c r="BZ381">
        <v>0.01</v>
      </c>
      <c r="CA381" t="s">
        <v>563</v>
      </c>
      <c r="CB381" t="s">
        <v>563</v>
      </c>
      <c r="CC381" t="s">
        <v>643</v>
      </c>
      <c r="CF381">
        <v>885</v>
      </c>
      <c r="CJ381">
        <v>0.01</v>
      </c>
      <c r="CK381" t="s">
        <v>563</v>
      </c>
      <c r="CL381">
        <v>5.91E-2</v>
      </c>
      <c r="CM381" t="s">
        <v>643</v>
      </c>
      <c r="CO381">
        <v>1E-4</v>
      </c>
      <c r="CP381" t="s">
        <v>588</v>
      </c>
      <c r="CQ381" t="s">
        <v>588</v>
      </c>
      <c r="CR381" t="s">
        <v>643</v>
      </c>
      <c r="CT381">
        <v>0.01</v>
      </c>
      <c r="CU381" t="s">
        <v>563</v>
      </c>
      <c r="CV381" t="s">
        <v>563</v>
      </c>
      <c r="CW381" t="s">
        <v>643</v>
      </c>
      <c r="CY381">
        <v>0.01</v>
      </c>
      <c r="CZ381" t="s">
        <v>563</v>
      </c>
      <c r="DA381" t="s">
        <v>563</v>
      </c>
      <c r="DB381" t="s">
        <v>643</v>
      </c>
      <c r="DD381">
        <v>5.0000000000000001E-3</v>
      </c>
      <c r="DE381" t="s">
        <v>592</v>
      </c>
      <c r="DF381" t="s">
        <v>592</v>
      </c>
      <c r="DG381" t="s">
        <v>643</v>
      </c>
      <c r="DI381">
        <v>1E-3</v>
      </c>
      <c r="DJ381" t="s">
        <v>562</v>
      </c>
      <c r="DK381" t="s">
        <v>562</v>
      </c>
      <c r="DL381" t="s">
        <v>643</v>
      </c>
      <c r="DN381">
        <v>0.01</v>
      </c>
      <c r="DO381" t="s">
        <v>563</v>
      </c>
      <c r="DP381" t="s">
        <v>563</v>
      </c>
      <c r="DQ381" t="s">
        <v>643</v>
      </c>
      <c r="DS381">
        <v>0.01</v>
      </c>
      <c r="DT381" t="s">
        <v>563</v>
      </c>
      <c r="DU381" t="s">
        <v>563</v>
      </c>
      <c r="DV381" t="s">
        <v>643</v>
      </c>
    </row>
    <row r="382" spans="1:126" x14ac:dyDescent="0.25">
      <c r="A382" t="s">
        <v>281</v>
      </c>
      <c r="B382" t="s">
        <v>473</v>
      </c>
      <c r="C382" t="s">
        <v>9</v>
      </c>
      <c r="D382" s="1">
        <v>43562.612500000003</v>
      </c>
      <c r="E382" t="s">
        <v>479</v>
      </c>
      <c r="F382" t="s">
        <v>479</v>
      </c>
      <c r="G382" t="s">
        <v>286</v>
      </c>
      <c r="H382">
        <v>0.05</v>
      </c>
      <c r="I382" t="s">
        <v>561</v>
      </c>
      <c r="J382">
        <v>1.6</v>
      </c>
      <c r="K382" t="s">
        <v>643</v>
      </c>
      <c r="M382">
        <v>1E-3</v>
      </c>
      <c r="N382" t="s">
        <v>562</v>
      </c>
      <c r="O382" t="s">
        <v>562</v>
      </c>
      <c r="P382" t="s">
        <v>643</v>
      </c>
      <c r="R382">
        <v>1E-3</v>
      </c>
      <c r="S382">
        <v>2.0500000000000002E-3</v>
      </c>
      <c r="T382">
        <v>5.7200000000000003E-3</v>
      </c>
      <c r="U382" t="s">
        <v>643</v>
      </c>
      <c r="W382">
        <v>0.01</v>
      </c>
      <c r="X382" t="s">
        <v>563</v>
      </c>
      <c r="Y382">
        <v>1.18E-2</v>
      </c>
      <c r="Z382" t="s">
        <v>643</v>
      </c>
      <c r="AB382">
        <v>1E-3</v>
      </c>
      <c r="AC382" t="s">
        <v>562</v>
      </c>
      <c r="AG382">
        <v>0.05</v>
      </c>
      <c r="AH382">
        <v>3.8</v>
      </c>
      <c r="AI382">
        <v>4.3</v>
      </c>
      <c r="AJ382" t="s">
        <v>643</v>
      </c>
      <c r="AL382">
        <v>1E-3</v>
      </c>
      <c r="AM382" t="s">
        <v>562</v>
      </c>
      <c r="AN382" t="s">
        <v>562</v>
      </c>
      <c r="AO382" t="s">
        <v>643</v>
      </c>
      <c r="AR382">
        <v>245</v>
      </c>
      <c r="AV382">
        <v>2.5</v>
      </c>
      <c r="AW382">
        <v>6.1</v>
      </c>
      <c r="AX382">
        <v>6.8</v>
      </c>
      <c r="AY382" t="s">
        <v>643</v>
      </c>
      <c r="BA382">
        <v>0.01</v>
      </c>
      <c r="BB382" t="s">
        <v>563</v>
      </c>
      <c r="BC382" t="s">
        <v>563</v>
      </c>
      <c r="BD382" t="s">
        <v>643</v>
      </c>
      <c r="BF382">
        <v>1E-3</v>
      </c>
      <c r="BG382" t="s">
        <v>562</v>
      </c>
      <c r="BH382" t="s">
        <v>562</v>
      </c>
      <c r="BI382" t="s">
        <v>643</v>
      </c>
      <c r="BK382">
        <v>1E-3</v>
      </c>
      <c r="BL382" t="s">
        <v>562</v>
      </c>
      <c r="BM382" t="s">
        <v>562</v>
      </c>
      <c r="BN382" t="s">
        <v>643</v>
      </c>
      <c r="BP382">
        <v>0.01</v>
      </c>
      <c r="BQ382" t="s">
        <v>563</v>
      </c>
      <c r="BR382" t="s">
        <v>563</v>
      </c>
      <c r="BS382" t="s">
        <v>643</v>
      </c>
      <c r="BU382">
        <v>0.1</v>
      </c>
      <c r="BV382" t="s">
        <v>574</v>
      </c>
      <c r="BW382">
        <v>3</v>
      </c>
      <c r="BX382" t="s">
        <v>643</v>
      </c>
      <c r="BZ382">
        <v>0.01</v>
      </c>
      <c r="CA382" t="s">
        <v>563</v>
      </c>
      <c r="CB382" t="s">
        <v>563</v>
      </c>
      <c r="CC382" t="s">
        <v>643</v>
      </c>
      <c r="CF382">
        <v>906</v>
      </c>
      <c r="CJ382">
        <v>0.01</v>
      </c>
      <c r="CK382" t="s">
        <v>563</v>
      </c>
      <c r="CL382">
        <v>7.1599999999999997E-2</v>
      </c>
      <c r="CM382" t="s">
        <v>643</v>
      </c>
      <c r="CO382">
        <v>1E-4</v>
      </c>
      <c r="CP382" t="s">
        <v>588</v>
      </c>
      <c r="CQ382" t="s">
        <v>588</v>
      </c>
      <c r="CR382" t="s">
        <v>643</v>
      </c>
      <c r="CT382">
        <v>0.01</v>
      </c>
      <c r="CU382" t="s">
        <v>563</v>
      </c>
      <c r="CV382" t="s">
        <v>563</v>
      </c>
      <c r="CW382" t="s">
        <v>643</v>
      </c>
      <c r="CY382">
        <v>0.01</v>
      </c>
      <c r="CZ382" t="s">
        <v>563</v>
      </c>
      <c r="DA382" t="s">
        <v>563</v>
      </c>
      <c r="DB382" t="s">
        <v>643</v>
      </c>
      <c r="DD382">
        <v>5.0000000000000001E-3</v>
      </c>
      <c r="DE382" t="s">
        <v>592</v>
      </c>
      <c r="DF382" t="s">
        <v>592</v>
      </c>
      <c r="DG382" t="s">
        <v>643</v>
      </c>
      <c r="DI382">
        <v>1E-3</v>
      </c>
      <c r="DJ382" t="s">
        <v>562</v>
      </c>
      <c r="DK382" t="s">
        <v>562</v>
      </c>
      <c r="DL382" t="s">
        <v>643</v>
      </c>
      <c r="DN382">
        <v>0.01</v>
      </c>
      <c r="DO382" t="s">
        <v>563</v>
      </c>
      <c r="DP382" t="s">
        <v>563</v>
      </c>
      <c r="DQ382" t="s">
        <v>643</v>
      </c>
      <c r="DS382">
        <v>0.01</v>
      </c>
      <c r="DT382" t="s">
        <v>563</v>
      </c>
      <c r="DU382">
        <v>1.9300000000000001E-2</v>
      </c>
      <c r="DV382" t="s">
        <v>643</v>
      </c>
    </row>
    <row r="383" spans="1:126" x14ac:dyDescent="0.25">
      <c r="A383" t="s">
        <v>281</v>
      </c>
      <c r="B383" t="s">
        <v>480</v>
      </c>
      <c r="C383" t="s">
        <v>9</v>
      </c>
      <c r="D383" s="1">
        <v>43513.494444444441</v>
      </c>
      <c r="E383" t="s">
        <v>481</v>
      </c>
      <c r="F383" t="s">
        <v>481</v>
      </c>
      <c r="G383" t="s">
        <v>284</v>
      </c>
      <c r="H383">
        <v>0.05</v>
      </c>
      <c r="I383" t="s">
        <v>561</v>
      </c>
      <c r="J383" t="s">
        <v>561</v>
      </c>
      <c r="K383" t="s">
        <v>643</v>
      </c>
      <c r="M383">
        <v>1E-3</v>
      </c>
      <c r="N383" t="s">
        <v>562</v>
      </c>
      <c r="O383" t="s">
        <v>562</v>
      </c>
      <c r="P383" t="s">
        <v>643</v>
      </c>
      <c r="R383">
        <v>1E-3</v>
      </c>
      <c r="S383">
        <v>2.0699999999999998E-3</v>
      </c>
      <c r="T383">
        <v>2.4399999999999999E-3</v>
      </c>
      <c r="U383" t="s">
        <v>643</v>
      </c>
      <c r="W383">
        <v>0.01</v>
      </c>
      <c r="X383" t="s">
        <v>563</v>
      </c>
      <c r="Y383" t="s">
        <v>563</v>
      </c>
      <c r="Z383" t="s">
        <v>643</v>
      </c>
      <c r="AB383">
        <v>1E-3</v>
      </c>
      <c r="AC383" t="s">
        <v>562</v>
      </c>
      <c r="AG383">
        <v>0.05</v>
      </c>
      <c r="AH383">
        <v>3.5</v>
      </c>
      <c r="AI383">
        <v>4.3</v>
      </c>
      <c r="AJ383" t="s">
        <v>643</v>
      </c>
      <c r="AL383">
        <v>1E-3</v>
      </c>
      <c r="AM383" t="s">
        <v>562</v>
      </c>
      <c r="AN383" t="s">
        <v>562</v>
      </c>
      <c r="AO383" t="s">
        <v>643</v>
      </c>
      <c r="AR383">
        <v>396</v>
      </c>
      <c r="AV383">
        <v>2.5</v>
      </c>
      <c r="AW383" t="s">
        <v>564</v>
      </c>
      <c r="AX383" t="s">
        <v>564</v>
      </c>
      <c r="AY383" t="s">
        <v>643</v>
      </c>
      <c r="BA383">
        <v>0.01</v>
      </c>
      <c r="BB383" t="s">
        <v>563</v>
      </c>
      <c r="BC383" t="s">
        <v>563</v>
      </c>
      <c r="BD383" t="s">
        <v>643</v>
      </c>
      <c r="BF383">
        <v>1E-3</v>
      </c>
      <c r="BG383" t="s">
        <v>562</v>
      </c>
      <c r="BH383" t="s">
        <v>562</v>
      </c>
      <c r="BI383" t="s">
        <v>643</v>
      </c>
      <c r="BK383">
        <v>1E-3</v>
      </c>
      <c r="BL383" t="s">
        <v>562</v>
      </c>
      <c r="BM383" t="s">
        <v>562</v>
      </c>
      <c r="BN383" t="s">
        <v>643</v>
      </c>
      <c r="BP383">
        <v>0.01</v>
      </c>
      <c r="BQ383" t="s">
        <v>563</v>
      </c>
      <c r="BR383">
        <v>1.95E-2</v>
      </c>
      <c r="BS383" t="s">
        <v>643</v>
      </c>
      <c r="BU383">
        <v>0.1</v>
      </c>
      <c r="BV383" t="s">
        <v>574</v>
      </c>
      <c r="BW383">
        <v>0.39200000000000002</v>
      </c>
      <c r="BX383" t="s">
        <v>643</v>
      </c>
      <c r="BZ383">
        <v>0.01</v>
      </c>
      <c r="CA383" t="s">
        <v>563</v>
      </c>
      <c r="CB383" t="s">
        <v>563</v>
      </c>
      <c r="CC383" t="s">
        <v>643</v>
      </c>
      <c r="CF383">
        <v>1575</v>
      </c>
      <c r="CJ383">
        <v>0.01</v>
      </c>
      <c r="CK383" t="s">
        <v>563</v>
      </c>
      <c r="CL383" t="s">
        <v>563</v>
      </c>
      <c r="CM383" t="s">
        <v>643</v>
      </c>
      <c r="CO383">
        <v>1E-4</v>
      </c>
      <c r="CP383" t="s">
        <v>588</v>
      </c>
      <c r="CQ383" t="s">
        <v>588</v>
      </c>
      <c r="CR383" t="s">
        <v>643</v>
      </c>
      <c r="CT383">
        <v>0.01</v>
      </c>
      <c r="CU383" t="s">
        <v>563</v>
      </c>
      <c r="CV383">
        <v>1.8599999999999998E-2</v>
      </c>
      <c r="CW383" t="s">
        <v>643</v>
      </c>
      <c r="CY383">
        <v>0.01</v>
      </c>
      <c r="CZ383" t="s">
        <v>563</v>
      </c>
      <c r="DA383" t="s">
        <v>563</v>
      </c>
      <c r="DB383" t="s">
        <v>643</v>
      </c>
      <c r="DD383">
        <v>5.0000000000000001E-3</v>
      </c>
      <c r="DE383" t="s">
        <v>592</v>
      </c>
      <c r="DF383" t="s">
        <v>592</v>
      </c>
      <c r="DG383" t="s">
        <v>643</v>
      </c>
      <c r="DI383">
        <v>1E-3</v>
      </c>
      <c r="DJ383" t="s">
        <v>562</v>
      </c>
      <c r="DK383" t="s">
        <v>562</v>
      </c>
      <c r="DL383" t="s">
        <v>643</v>
      </c>
      <c r="DN383">
        <v>0.01</v>
      </c>
      <c r="DO383" t="s">
        <v>563</v>
      </c>
      <c r="DP383" t="s">
        <v>563</v>
      </c>
      <c r="DQ383" t="s">
        <v>643</v>
      </c>
      <c r="DS383">
        <v>0.01</v>
      </c>
      <c r="DT383" t="s">
        <v>563</v>
      </c>
      <c r="DU383" t="s">
        <v>563</v>
      </c>
      <c r="DV383" t="s">
        <v>643</v>
      </c>
    </row>
    <row r="384" spans="1:126" x14ac:dyDescent="0.25">
      <c r="A384" t="s">
        <v>281</v>
      </c>
      <c r="B384" t="s">
        <v>480</v>
      </c>
      <c r="C384" t="s">
        <v>9</v>
      </c>
      <c r="D384" s="1">
        <v>43513.499305555553</v>
      </c>
      <c r="E384" t="s">
        <v>482</v>
      </c>
      <c r="F384" t="s">
        <v>482</v>
      </c>
      <c r="G384" t="s">
        <v>286</v>
      </c>
      <c r="H384">
        <v>0.05</v>
      </c>
      <c r="I384" t="s">
        <v>561</v>
      </c>
      <c r="J384" t="s">
        <v>561</v>
      </c>
      <c r="K384" t="s">
        <v>643</v>
      </c>
      <c r="M384">
        <v>1E-3</v>
      </c>
      <c r="N384" t="s">
        <v>562</v>
      </c>
      <c r="O384" t="s">
        <v>562</v>
      </c>
      <c r="P384" t="s">
        <v>643</v>
      </c>
      <c r="R384">
        <v>1E-3</v>
      </c>
      <c r="S384">
        <v>1.58E-3</v>
      </c>
      <c r="T384">
        <v>2.1099999999999999E-3</v>
      </c>
      <c r="U384" t="s">
        <v>643</v>
      </c>
      <c r="W384">
        <v>0.01</v>
      </c>
      <c r="X384" t="s">
        <v>563</v>
      </c>
      <c r="Y384" t="s">
        <v>563</v>
      </c>
      <c r="Z384" t="s">
        <v>643</v>
      </c>
      <c r="AB384">
        <v>1E-3</v>
      </c>
      <c r="AC384" t="s">
        <v>562</v>
      </c>
      <c r="AG384">
        <v>0.05</v>
      </c>
      <c r="AH384">
        <v>2.8</v>
      </c>
      <c r="AI384">
        <v>3.2</v>
      </c>
      <c r="AJ384" t="s">
        <v>643</v>
      </c>
      <c r="AL384">
        <v>1E-3</v>
      </c>
      <c r="AM384" t="s">
        <v>562</v>
      </c>
      <c r="AN384" t="s">
        <v>562</v>
      </c>
      <c r="AO384" t="s">
        <v>643</v>
      </c>
      <c r="AR384">
        <v>403</v>
      </c>
      <c r="AV384">
        <v>2.5</v>
      </c>
      <c r="AW384" t="s">
        <v>564</v>
      </c>
      <c r="AX384" t="s">
        <v>564</v>
      </c>
      <c r="AY384" t="s">
        <v>643</v>
      </c>
      <c r="BA384">
        <v>0.01</v>
      </c>
      <c r="BB384" t="s">
        <v>563</v>
      </c>
      <c r="BC384" t="s">
        <v>563</v>
      </c>
      <c r="BD384" t="s">
        <v>643</v>
      </c>
      <c r="BF384">
        <v>1E-3</v>
      </c>
      <c r="BG384" t="s">
        <v>562</v>
      </c>
      <c r="BH384" t="s">
        <v>562</v>
      </c>
      <c r="BI384" t="s">
        <v>643</v>
      </c>
      <c r="BK384">
        <v>1E-3</v>
      </c>
      <c r="BL384" t="s">
        <v>562</v>
      </c>
      <c r="BM384" t="s">
        <v>562</v>
      </c>
      <c r="BN384" t="s">
        <v>643</v>
      </c>
      <c r="BP384">
        <v>0.01</v>
      </c>
      <c r="BQ384" t="s">
        <v>563</v>
      </c>
      <c r="BR384" t="s">
        <v>563</v>
      </c>
      <c r="BS384" t="s">
        <v>643</v>
      </c>
      <c r="BU384">
        <v>0.1</v>
      </c>
      <c r="BV384" t="s">
        <v>574</v>
      </c>
      <c r="BW384">
        <v>0.16500000000000001</v>
      </c>
      <c r="BX384" t="s">
        <v>643</v>
      </c>
      <c r="BZ384">
        <v>0.01</v>
      </c>
      <c r="CA384" t="s">
        <v>563</v>
      </c>
      <c r="CB384" t="s">
        <v>563</v>
      </c>
      <c r="CC384" t="s">
        <v>643</v>
      </c>
      <c r="CF384">
        <v>1471</v>
      </c>
      <c r="CJ384">
        <v>0.01</v>
      </c>
      <c r="CK384" t="s">
        <v>563</v>
      </c>
      <c r="CL384" t="s">
        <v>563</v>
      </c>
      <c r="CM384" t="s">
        <v>643</v>
      </c>
      <c r="CO384">
        <v>1E-4</v>
      </c>
      <c r="CP384" t="s">
        <v>588</v>
      </c>
      <c r="CQ384" t="s">
        <v>588</v>
      </c>
      <c r="CR384" t="s">
        <v>643</v>
      </c>
      <c r="CT384">
        <v>0.01</v>
      </c>
      <c r="CU384" t="s">
        <v>563</v>
      </c>
      <c r="CV384" t="s">
        <v>563</v>
      </c>
      <c r="CW384" t="s">
        <v>643</v>
      </c>
      <c r="CY384">
        <v>0.01</v>
      </c>
      <c r="CZ384" t="s">
        <v>563</v>
      </c>
      <c r="DA384" t="s">
        <v>563</v>
      </c>
      <c r="DB384" t="s">
        <v>643</v>
      </c>
      <c r="DD384">
        <v>5.0000000000000001E-3</v>
      </c>
      <c r="DE384" t="s">
        <v>592</v>
      </c>
      <c r="DF384" t="s">
        <v>592</v>
      </c>
      <c r="DG384" t="s">
        <v>643</v>
      </c>
      <c r="DI384">
        <v>1E-3</v>
      </c>
      <c r="DJ384" t="s">
        <v>562</v>
      </c>
      <c r="DK384" t="s">
        <v>562</v>
      </c>
      <c r="DL384" t="s">
        <v>643</v>
      </c>
      <c r="DN384">
        <v>0.01</v>
      </c>
      <c r="DO384" t="s">
        <v>563</v>
      </c>
      <c r="DP384" t="s">
        <v>563</v>
      </c>
      <c r="DQ384" t="s">
        <v>643</v>
      </c>
      <c r="DS384">
        <v>0.01</v>
      </c>
      <c r="DT384" t="s">
        <v>563</v>
      </c>
      <c r="DU384">
        <v>3.0499999999999999E-2</v>
      </c>
      <c r="DV384" t="s">
        <v>643</v>
      </c>
    </row>
    <row r="385" spans="1:126" x14ac:dyDescent="0.25">
      <c r="A385" t="s">
        <v>281</v>
      </c>
      <c r="B385" t="s">
        <v>480</v>
      </c>
      <c r="C385" t="s">
        <v>9</v>
      </c>
      <c r="D385" s="1">
        <v>43540.461805555555</v>
      </c>
      <c r="E385" t="s">
        <v>483</v>
      </c>
      <c r="F385" t="s">
        <v>483</v>
      </c>
      <c r="G385" t="s">
        <v>284</v>
      </c>
      <c r="H385">
        <v>0.05</v>
      </c>
      <c r="I385" t="s">
        <v>561</v>
      </c>
      <c r="J385" t="s">
        <v>561</v>
      </c>
      <c r="K385" t="s">
        <v>643</v>
      </c>
      <c r="M385">
        <v>1E-3</v>
      </c>
      <c r="N385" t="s">
        <v>562</v>
      </c>
      <c r="O385" t="s">
        <v>562</v>
      </c>
      <c r="P385" t="s">
        <v>643</v>
      </c>
      <c r="R385">
        <v>1E-3</v>
      </c>
      <c r="S385">
        <v>1.49E-3</v>
      </c>
      <c r="T385">
        <v>2.5799999999999998E-3</v>
      </c>
      <c r="U385" t="s">
        <v>643</v>
      </c>
      <c r="W385">
        <v>0.01</v>
      </c>
      <c r="X385" t="s">
        <v>563</v>
      </c>
      <c r="Y385" t="s">
        <v>563</v>
      </c>
      <c r="Z385" t="s">
        <v>643</v>
      </c>
      <c r="AB385">
        <v>1E-3</v>
      </c>
      <c r="AC385" t="s">
        <v>562</v>
      </c>
      <c r="AG385">
        <v>0.05</v>
      </c>
      <c r="AH385">
        <v>3.2</v>
      </c>
      <c r="AI385">
        <v>4.5</v>
      </c>
      <c r="AJ385" t="s">
        <v>643</v>
      </c>
      <c r="AL385">
        <v>1E-3</v>
      </c>
      <c r="AM385" t="s">
        <v>562</v>
      </c>
      <c r="AN385" t="s">
        <v>562</v>
      </c>
      <c r="AO385" t="s">
        <v>643</v>
      </c>
      <c r="AR385">
        <v>411</v>
      </c>
      <c r="AV385">
        <v>2.5</v>
      </c>
      <c r="AW385">
        <v>5.4</v>
      </c>
      <c r="AX385">
        <v>5.8</v>
      </c>
      <c r="AY385" t="s">
        <v>643</v>
      </c>
      <c r="BA385">
        <v>0.01</v>
      </c>
      <c r="BB385" t="s">
        <v>563</v>
      </c>
      <c r="BC385" t="s">
        <v>563</v>
      </c>
      <c r="BD385" t="s">
        <v>643</v>
      </c>
      <c r="BF385">
        <v>1E-3</v>
      </c>
      <c r="BG385" t="s">
        <v>562</v>
      </c>
      <c r="BH385" t="s">
        <v>562</v>
      </c>
      <c r="BI385" t="s">
        <v>643</v>
      </c>
      <c r="BK385">
        <v>1E-3</v>
      </c>
      <c r="BL385" t="s">
        <v>562</v>
      </c>
      <c r="BM385" t="s">
        <v>562</v>
      </c>
      <c r="BN385" t="s">
        <v>643</v>
      </c>
      <c r="BP385">
        <v>0.01</v>
      </c>
      <c r="BQ385" t="s">
        <v>563</v>
      </c>
      <c r="BR385" t="s">
        <v>563</v>
      </c>
      <c r="BS385" t="s">
        <v>643</v>
      </c>
      <c r="BU385">
        <v>0.1</v>
      </c>
      <c r="BV385" t="s">
        <v>574</v>
      </c>
      <c r="BW385" t="s">
        <v>574</v>
      </c>
      <c r="BX385" t="s">
        <v>643</v>
      </c>
      <c r="BZ385">
        <v>0.01</v>
      </c>
      <c r="CA385" t="s">
        <v>563</v>
      </c>
      <c r="CB385" t="s">
        <v>563</v>
      </c>
      <c r="CC385" t="s">
        <v>643</v>
      </c>
      <c r="CF385">
        <v>1517</v>
      </c>
      <c r="CJ385">
        <v>0.01</v>
      </c>
      <c r="CK385" t="s">
        <v>563</v>
      </c>
      <c r="CL385" t="s">
        <v>563</v>
      </c>
      <c r="CM385" t="s">
        <v>643</v>
      </c>
      <c r="CO385">
        <v>1E-4</v>
      </c>
      <c r="CP385" t="s">
        <v>588</v>
      </c>
      <c r="CQ385" t="s">
        <v>588</v>
      </c>
      <c r="CR385" t="s">
        <v>643</v>
      </c>
      <c r="CT385">
        <v>0.01</v>
      </c>
      <c r="CU385" t="s">
        <v>563</v>
      </c>
      <c r="CV385" t="s">
        <v>563</v>
      </c>
      <c r="CW385" t="s">
        <v>643</v>
      </c>
      <c r="CY385">
        <v>0.01</v>
      </c>
      <c r="CZ385" t="s">
        <v>563</v>
      </c>
      <c r="DA385" t="s">
        <v>563</v>
      </c>
      <c r="DB385" t="s">
        <v>643</v>
      </c>
      <c r="DD385">
        <v>5.0000000000000001E-3</v>
      </c>
      <c r="DE385" t="s">
        <v>592</v>
      </c>
      <c r="DF385" t="s">
        <v>592</v>
      </c>
      <c r="DG385" t="s">
        <v>643</v>
      </c>
      <c r="DI385">
        <v>1E-3</v>
      </c>
      <c r="DJ385" t="s">
        <v>562</v>
      </c>
      <c r="DK385" t="s">
        <v>562</v>
      </c>
      <c r="DL385" t="s">
        <v>643</v>
      </c>
      <c r="DN385">
        <v>0.01</v>
      </c>
      <c r="DO385" t="s">
        <v>563</v>
      </c>
      <c r="DP385" t="s">
        <v>563</v>
      </c>
      <c r="DQ385" t="s">
        <v>643</v>
      </c>
      <c r="DS385">
        <v>0.01</v>
      </c>
      <c r="DT385" t="s">
        <v>563</v>
      </c>
      <c r="DU385" t="s">
        <v>563</v>
      </c>
      <c r="DV385" t="s">
        <v>643</v>
      </c>
    </row>
    <row r="386" spans="1:126" x14ac:dyDescent="0.25">
      <c r="A386" t="s">
        <v>281</v>
      </c>
      <c r="B386" t="s">
        <v>480</v>
      </c>
      <c r="C386" t="s">
        <v>9</v>
      </c>
      <c r="D386" s="1">
        <v>43540.463194444441</v>
      </c>
      <c r="E386" t="s">
        <v>484</v>
      </c>
      <c r="F386" t="s">
        <v>484</v>
      </c>
      <c r="G386" t="s">
        <v>286</v>
      </c>
      <c r="H386">
        <v>0.05</v>
      </c>
      <c r="I386" t="s">
        <v>561</v>
      </c>
      <c r="J386" t="s">
        <v>561</v>
      </c>
      <c r="K386" t="s">
        <v>643</v>
      </c>
      <c r="M386">
        <v>1E-3</v>
      </c>
      <c r="N386" t="s">
        <v>562</v>
      </c>
      <c r="O386" t="s">
        <v>562</v>
      </c>
      <c r="P386" t="s">
        <v>643</v>
      </c>
      <c r="R386">
        <v>1E-3</v>
      </c>
      <c r="S386">
        <v>2.5100000000000001E-3</v>
      </c>
      <c r="T386">
        <v>2.5600000000000002E-3</v>
      </c>
      <c r="U386" t="s">
        <v>643</v>
      </c>
      <c r="W386">
        <v>0.01</v>
      </c>
      <c r="X386" t="s">
        <v>563</v>
      </c>
      <c r="Y386" t="s">
        <v>563</v>
      </c>
      <c r="Z386" t="s">
        <v>643</v>
      </c>
      <c r="AB386">
        <v>1E-3</v>
      </c>
      <c r="AC386" t="s">
        <v>562</v>
      </c>
      <c r="AG386">
        <v>0.05</v>
      </c>
      <c r="AH386">
        <v>4.7</v>
      </c>
      <c r="AI386">
        <v>5.3</v>
      </c>
      <c r="AJ386" t="s">
        <v>643</v>
      </c>
      <c r="AL386">
        <v>1E-3</v>
      </c>
      <c r="AM386" t="s">
        <v>562</v>
      </c>
      <c r="AN386" t="s">
        <v>562</v>
      </c>
      <c r="AO386" t="s">
        <v>643</v>
      </c>
      <c r="AR386">
        <v>392</v>
      </c>
      <c r="AV386">
        <v>2.5</v>
      </c>
      <c r="AW386">
        <v>4.4000000000000004</v>
      </c>
      <c r="AX386">
        <v>5.5</v>
      </c>
      <c r="AY386" t="s">
        <v>643</v>
      </c>
      <c r="BA386">
        <v>0.01</v>
      </c>
      <c r="BB386" t="s">
        <v>563</v>
      </c>
      <c r="BC386" t="s">
        <v>563</v>
      </c>
      <c r="BD386" t="s">
        <v>643</v>
      </c>
      <c r="BF386">
        <v>1E-3</v>
      </c>
      <c r="BG386" t="s">
        <v>562</v>
      </c>
      <c r="BH386" t="s">
        <v>562</v>
      </c>
      <c r="BI386" t="s">
        <v>643</v>
      </c>
      <c r="BK386">
        <v>1E-3</v>
      </c>
      <c r="BL386" t="s">
        <v>562</v>
      </c>
      <c r="BM386" t="s">
        <v>562</v>
      </c>
      <c r="BN386" t="s">
        <v>643</v>
      </c>
      <c r="BP386">
        <v>0.01</v>
      </c>
      <c r="BQ386" t="s">
        <v>563</v>
      </c>
      <c r="BR386" t="s">
        <v>563</v>
      </c>
      <c r="BS386" t="s">
        <v>643</v>
      </c>
      <c r="BU386">
        <v>0.1</v>
      </c>
      <c r="BV386" t="s">
        <v>574</v>
      </c>
      <c r="BW386" t="s">
        <v>574</v>
      </c>
      <c r="BX386" t="s">
        <v>643</v>
      </c>
      <c r="BZ386">
        <v>0.01</v>
      </c>
      <c r="CA386" t="s">
        <v>563</v>
      </c>
      <c r="CB386" t="s">
        <v>563</v>
      </c>
      <c r="CC386" t="s">
        <v>643</v>
      </c>
      <c r="CF386">
        <v>1470</v>
      </c>
      <c r="CJ386">
        <v>0.01</v>
      </c>
      <c r="CK386" t="s">
        <v>563</v>
      </c>
      <c r="CL386" t="s">
        <v>563</v>
      </c>
      <c r="CM386" t="s">
        <v>643</v>
      </c>
      <c r="CO386">
        <v>1E-4</v>
      </c>
      <c r="CP386" t="s">
        <v>588</v>
      </c>
      <c r="CQ386" t="s">
        <v>588</v>
      </c>
      <c r="CR386" t="s">
        <v>643</v>
      </c>
      <c r="CT386">
        <v>0.01</v>
      </c>
      <c r="CU386" t="s">
        <v>563</v>
      </c>
      <c r="CV386" t="s">
        <v>563</v>
      </c>
      <c r="CW386" t="s">
        <v>643</v>
      </c>
      <c r="CY386">
        <v>0.01</v>
      </c>
      <c r="CZ386" t="s">
        <v>563</v>
      </c>
      <c r="DA386" t="s">
        <v>563</v>
      </c>
      <c r="DB386" t="s">
        <v>643</v>
      </c>
      <c r="DD386">
        <v>5.0000000000000001E-3</v>
      </c>
      <c r="DE386" t="s">
        <v>592</v>
      </c>
      <c r="DF386" t="s">
        <v>592</v>
      </c>
      <c r="DG386" t="s">
        <v>643</v>
      </c>
      <c r="DI386">
        <v>1E-3</v>
      </c>
      <c r="DJ386" t="s">
        <v>562</v>
      </c>
      <c r="DK386" t="s">
        <v>562</v>
      </c>
      <c r="DL386" t="s">
        <v>643</v>
      </c>
      <c r="DN386">
        <v>0.01</v>
      </c>
      <c r="DO386" t="s">
        <v>563</v>
      </c>
      <c r="DP386" t="s">
        <v>563</v>
      </c>
      <c r="DQ386" t="s">
        <v>643</v>
      </c>
      <c r="DS386">
        <v>0.01</v>
      </c>
      <c r="DT386" t="s">
        <v>563</v>
      </c>
      <c r="DU386" t="s">
        <v>563</v>
      </c>
      <c r="DV386" t="s">
        <v>643</v>
      </c>
    </row>
    <row r="387" spans="1:126" x14ac:dyDescent="0.25">
      <c r="A387" t="s">
        <v>281</v>
      </c>
      <c r="B387" t="s">
        <v>480</v>
      </c>
      <c r="C387" t="s">
        <v>9</v>
      </c>
      <c r="D387" s="1">
        <v>43562.675694444442</v>
      </c>
      <c r="E387" t="s">
        <v>485</v>
      </c>
      <c r="F387" t="s">
        <v>485</v>
      </c>
      <c r="G387" t="s">
        <v>284</v>
      </c>
      <c r="H387">
        <v>0.05</v>
      </c>
      <c r="I387" t="s">
        <v>561</v>
      </c>
      <c r="J387">
        <v>0.12</v>
      </c>
      <c r="K387" t="s">
        <v>643</v>
      </c>
      <c r="M387">
        <v>1E-3</v>
      </c>
      <c r="N387" t="s">
        <v>562</v>
      </c>
      <c r="O387" t="s">
        <v>562</v>
      </c>
      <c r="P387" t="s">
        <v>643</v>
      </c>
      <c r="R387">
        <v>1E-3</v>
      </c>
      <c r="S387">
        <v>2.4499999999999999E-3</v>
      </c>
      <c r="T387">
        <v>2.5400000000000002E-3</v>
      </c>
      <c r="U387" t="s">
        <v>643</v>
      </c>
      <c r="W387">
        <v>0.01</v>
      </c>
      <c r="X387" t="s">
        <v>563</v>
      </c>
      <c r="Y387" t="s">
        <v>563</v>
      </c>
      <c r="Z387" t="s">
        <v>643</v>
      </c>
      <c r="AB387">
        <v>1E-3</v>
      </c>
      <c r="AC387" t="s">
        <v>562</v>
      </c>
      <c r="AG387">
        <v>0.05</v>
      </c>
      <c r="AH387">
        <v>4.4000000000000004</v>
      </c>
      <c r="AI387">
        <v>4.5</v>
      </c>
      <c r="AJ387" t="s">
        <v>643</v>
      </c>
      <c r="AL387">
        <v>1E-3</v>
      </c>
      <c r="AM387" t="s">
        <v>562</v>
      </c>
      <c r="AN387" t="s">
        <v>562</v>
      </c>
      <c r="AO387" t="s">
        <v>643</v>
      </c>
      <c r="AR387">
        <v>296</v>
      </c>
      <c r="AV387">
        <v>2.5</v>
      </c>
      <c r="AW387">
        <v>5.8</v>
      </c>
      <c r="AX387">
        <v>5.9</v>
      </c>
      <c r="AY387" t="s">
        <v>643</v>
      </c>
      <c r="BA387">
        <v>0.01</v>
      </c>
      <c r="BB387" t="s">
        <v>563</v>
      </c>
      <c r="BC387" t="s">
        <v>563</v>
      </c>
      <c r="BD387" t="s">
        <v>643</v>
      </c>
      <c r="BF387">
        <v>1E-3</v>
      </c>
      <c r="BG387" t="s">
        <v>562</v>
      </c>
      <c r="BH387" t="s">
        <v>562</v>
      </c>
      <c r="BI387" t="s">
        <v>643</v>
      </c>
      <c r="BK387">
        <v>1E-3</v>
      </c>
      <c r="BL387" t="s">
        <v>562</v>
      </c>
      <c r="BM387" t="s">
        <v>562</v>
      </c>
      <c r="BN387" t="s">
        <v>643</v>
      </c>
      <c r="BP387">
        <v>0.01</v>
      </c>
      <c r="BQ387" t="s">
        <v>563</v>
      </c>
      <c r="BR387" t="s">
        <v>563</v>
      </c>
      <c r="BS387" t="s">
        <v>643</v>
      </c>
      <c r="BU387">
        <v>0.1</v>
      </c>
      <c r="BV387" t="s">
        <v>574</v>
      </c>
      <c r="BW387">
        <v>0.128</v>
      </c>
      <c r="BX387" t="s">
        <v>643</v>
      </c>
      <c r="BZ387">
        <v>0.01</v>
      </c>
      <c r="CA387" t="s">
        <v>563</v>
      </c>
      <c r="CB387" t="s">
        <v>563</v>
      </c>
      <c r="CC387" t="s">
        <v>643</v>
      </c>
      <c r="CF387">
        <v>946</v>
      </c>
      <c r="CJ387">
        <v>0.01</v>
      </c>
      <c r="CK387" t="s">
        <v>563</v>
      </c>
      <c r="CL387" t="s">
        <v>563</v>
      </c>
      <c r="CM387" t="s">
        <v>643</v>
      </c>
      <c r="CO387">
        <v>1E-4</v>
      </c>
      <c r="CP387" t="s">
        <v>588</v>
      </c>
      <c r="CQ387" t="s">
        <v>588</v>
      </c>
      <c r="CR387" t="s">
        <v>643</v>
      </c>
      <c r="CT387">
        <v>0.01</v>
      </c>
      <c r="CU387" t="s">
        <v>563</v>
      </c>
      <c r="CV387" t="s">
        <v>563</v>
      </c>
      <c r="CW387" t="s">
        <v>643</v>
      </c>
      <c r="CY387">
        <v>0.01</v>
      </c>
      <c r="CZ387" t="s">
        <v>563</v>
      </c>
      <c r="DA387" t="s">
        <v>563</v>
      </c>
      <c r="DB387" t="s">
        <v>643</v>
      </c>
      <c r="DD387">
        <v>5.0000000000000001E-3</v>
      </c>
      <c r="DE387" t="s">
        <v>592</v>
      </c>
      <c r="DF387" t="s">
        <v>592</v>
      </c>
      <c r="DG387" t="s">
        <v>643</v>
      </c>
      <c r="DI387">
        <v>1E-3</v>
      </c>
      <c r="DJ387" t="s">
        <v>562</v>
      </c>
      <c r="DK387" t="s">
        <v>562</v>
      </c>
      <c r="DL387" t="s">
        <v>643</v>
      </c>
      <c r="DN387">
        <v>0.01</v>
      </c>
      <c r="DO387" t="s">
        <v>563</v>
      </c>
      <c r="DP387" t="s">
        <v>563</v>
      </c>
      <c r="DQ387" t="s">
        <v>643</v>
      </c>
      <c r="DS387">
        <v>0.01</v>
      </c>
      <c r="DT387">
        <v>1.1599999999999999E-2</v>
      </c>
      <c r="DU387">
        <v>1.2999999999999999E-2</v>
      </c>
      <c r="DV387" t="s">
        <v>643</v>
      </c>
    </row>
    <row r="388" spans="1:126" x14ac:dyDescent="0.25">
      <c r="A388" t="s">
        <v>281</v>
      </c>
      <c r="B388" t="s">
        <v>480</v>
      </c>
      <c r="C388" t="s">
        <v>9</v>
      </c>
      <c r="D388" s="1">
        <v>43562.681250000001</v>
      </c>
      <c r="E388" t="s">
        <v>486</v>
      </c>
      <c r="F388" t="s">
        <v>486</v>
      </c>
      <c r="G388" t="s">
        <v>286</v>
      </c>
      <c r="H388">
        <v>0.05</v>
      </c>
      <c r="I388" t="s">
        <v>561</v>
      </c>
      <c r="J388" t="s">
        <v>561</v>
      </c>
      <c r="K388" t="s">
        <v>643</v>
      </c>
      <c r="M388">
        <v>1E-3</v>
      </c>
      <c r="N388" t="s">
        <v>562</v>
      </c>
      <c r="O388" t="s">
        <v>562</v>
      </c>
      <c r="P388" t="s">
        <v>643</v>
      </c>
      <c r="R388">
        <v>1E-3</v>
      </c>
      <c r="S388">
        <v>1.81E-3</v>
      </c>
      <c r="T388">
        <v>2.1199999999999999E-3</v>
      </c>
      <c r="U388" t="s">
        <v>643</v>
      </c>
      <c r="W388">
        <v>0.01</v>
      </c>
      <c r="X388" t="s">
        <v>563</v>
      </c>
      <c r="Y388" t="s">
        <v>563</v>
      </c>
      <c r="Z388" t="s">
        <v>643</v>
      </c>
      <c r="AB388">
        <v>1E-3</v>
      </c>
      <c r="AC388" t="s">
        <v>562</v>
      </c>
      <c r="AG388">
        <v>0.05</v>
      </c>
      <c r="AH388">
        <v>4.0999999999999996</v>
      </c>
      <c r="AI388">
        <v>4.5</v>
      </c>
      <c r="AJ388" t="s">
        <v>643</v>
      </c>
      <c r="AL388">
        <v>1E-3</v>
      </c>
      <c r="AM388" t="s">
        <v>562</v>
      </c>
      <c r="AN388" t="s">
        <v>562</v>
      </c>
      <c r="AO388" t="s">
        <v>643</v>
      </c>
      <c r="AR388">
        <v>372</v>
      </c>
      <c r="AV388">
        <v>2.5</v>
      </c>
      <c r="AW388">
        <v>5.7</v>
      </c>
      <c r="AX388">
        <v>6.4</v>
      </c>
      <c r="AY388" t="s">
        <v>643</v>
      </c>
      <c r="BA388">
        <v>0.01</v>
      </c>
      <c r="BB388" t="s">
        <v>563</v>
      </c>
      <c r="BC388" t="s">
        <v>563</v>
      </c>
      <c r="BD388" t="s">
        <v>643</v>
      </c>
      <c r="BF388">
        <v>1E-3</v>
      </c>
      <c r="BG388" t="s">
        <v>562</v>
      </c>
      <c r="BH388" t="s">
        <v>562</v>
      </c>
      <c r="BI388" t="s">
        <v>643</v>
      </c>
      <c r="BK388">
        <v>1E-3</v>
      </c>
      <c r="BL388" t="s">
        <v>562</v>
      </c>
      <c r="BM388" t="s">
        <v>562</v>
      </c>
      <c r="BN388" t="s">
        <v>643</v>
      </c>
      <c r="BP388">
        <v>0.01</v>
      </c>
      <c r="BQ388" t="s">
        <v>563</v>
      </c>
      <c r="BR388" t="s">
        <v>563</v>
      </c>
      <c r="BS388" t="s">
        <v>643</v>
      </c>
      <c r="BU388">
        <v>0.1</v>
      </c>
      <c r="BV388" t="s">
        <v>574</v>
      </c>
      <c r="BW388">
        <v>0.14399999999999999</v>
      </c>
      <c r="BX388" t="s">
        <v>643</v>
      </c>
      <c r="BZ388">
        <v>0.01</v>
      </c>
      <c r="CA388" t="s">
        <v>563</v>
      </c>
      <c r="CB388" t="s">
        <v>563</v>
      </c>
      <c r="CC388" t="s">
        <v>643</v>
      </c>
      <c r="CF388">
        <v>1349</v>
      </c>
      <c r="CJ388">
        <v>0.01</v>
      </c>
      <c r="CK388" t="s">
        <v>563</v>
      </c>
      <c r="CL388" t="s">
        <v>563</v>
      </c>
      <c r="CM388" t="s">
        <v>643</v>
      </c>
      <c r="CO388">
        <v>1E-4</v>
      </c>
      <c r="CP388" t="s">
        <v>588</v>
      </c>
      <c r="CQ388" t="s">
        <v>588</v>
      </c>
      <c r="CR388" t="s">
        <v>643</v>
      </c>
      <c r="CT388">
        <v>0.01</v>
      </c>
      <c r="CU388" t="s">
        <v>563</v>
      </c>
      <c r="CV388" t="s">
        <v>563</v>
      </c>
      <c r="CW388" t="s">
        <v>643</v>
      </c>
      <c r="CY388">
        <v>0.01</v>
      </c>
      <c r="CZ388" t="s">
        <v>563</v>
      </c>
      <c r="DA388" t="s">
        <v>563</v>
      </c>
      <c r="DB388" t="s">
        <v>643</v>
      </c>
      <c r="DD388">
        <v>5.0000000000000001E-3</v>
      </c>
      <c r="DE388" t="s">
        <v>592</v>
      </c>
      <c r="DF388" t="s">
        <v>592</v>
      </c>
      <c r="DG388" t="s">
        <v>643</v>
      </c>
      <c r="DI388">
        <v>1E-3</v>
      </c>
      <c r="DJ388" t="s">
        <v>562</v>
      </c>
      <c r="DK388" t="s">
        <v>562</v>
      </c>
      <c r="DL388" t="s">
        <v>643</v>
      </c>
      <c r="DN388">
        <v>0.01</v>
      </c>
      <c r="DO388" t="s">
        <v>563</v>
      </c>
      <c r="DP388" t="s">
        <v>563</v>
      </c>
      <c r="DQ388" t="s">
        <v>643</v>
      </c>
      <c r="DS388">
        <v>0.01</v>
      </c>
      <c r="DT388" t="s">
        <v>563</v>
      </c>
      <c r="DU388">
        <v>2.0799999999999999E-2</v>
      </c>
      <c r="DV388" t="s">
        <v>643</v>
      </c>
    </row>
    <row r="389" spans="1:126" x14ac:dyDescent="0.25">
      <c r="A389" t="s">
        <v>281</v>
      </c>
      <c r="B389" t="s">
        <v>487</v>
      </c>
      <c r="C389" t="s">
        <v>9</v>
      </c>
      <c r="D389" s="1">
        <v>43510.611805555556</v>
      </c>
      <c r="E389" t="s">
        <v>488</v>
      </c>
      <c r="F389" t="s">
        <v>488</v>
      </c>
      <c r="G389" t="s">
        <v>284</v>
      </c>
      <c r="H389">
        <v>0.05</v>
      </c>
      <c r="I389" t="s">
        <v>561</v>
      </c>
      <c r="J389">
        <v>0.47199999999999998</v>
      </c>
      <c r="K389" t="s">
        <v>643</v>
      </c>
      <c r="M389">
        <v>1E-3</v>
      </c>
      <c r="N389" t="s">
        <v>562</v>
      </c>
      <c r="O389" t="s">
        <v>562</v>
      </c>
      <c r="P389" t="s">
        <v>643</v>
      </c>
      <c r="R389">
        <v>1E-3</v>
      </c>
      <c r="S389">
        <v>1.5499999999999999E-3</v>
      </c>
      <c r="T389">
        <v>3.16E-3</v>
      </c>
      <c r="U389" t="s">
        <v>643</v>
      </c>
      <c r="W389">
        <v>0.01</v>
      </c>
      <c r="X389" t="s">
        <v>563</v>
      </c>
      <c r="Y389" t="s">
        <v>563</v>
      </c>
      <c r="Z389" t="s">
        <v>643</v>
      </c>
      <c r="AB389">
        <v>1E-3</v>
      </c>
      <c r="AC389" t="s">
        <v>562</v>
      </c>
      <c r="AG389">
        <v>0.05</v>
      </c>
      <c r="AH389">
        <v>4.5999999999999996</v>
      </c>
      <c r="AI389">
        <v>5</v>
      </c>
      <c r="AJ389" t="s">
        <v>643</v>
      </c>
      <c r="AL389">
        <v>1E-3</v>
      </c>
      <c r="AM389" t="s">
        <v>562</v>
      </c>
      <c r="AN389" t="s">
        <v>562</v>
      </c>
      <c r="AO389" t="s">
        <v>643</v>
      </c>
      <c r="AR389">
        <v>425</v>
      </c>
      <c r="AV389">
        <v>2</v>
      </c>
      <c r="AW389" t="s">
        <v>559</v>
      </c>
      <c r="AX389" t="s">
        <v>559</v>
      </c>
      <c r="AY389" t="s">
        <v>643</v>
      </c>
      <c r="BA389">
        <v>0.01</v>
      </c>
      <c r="BB389" t="s">
        <v>563</v>
      </c>
      <c r="BC389" t="s">
        <v>563</v>
      </c>
      <c r="BD389" t="s">
        <v>643</v>
      </c>
      <c r="BF389">
        <v>1E-3</v>
      </c>
      <c r="BG389" t="s">
        <v>562</v>
      </c>
      <c r="BH389" t="s">
        <v>562</v>
      </c>
      <c r="BI389" t="s">
        <v>643</v>
      </c>
      <c r="BK389">
        <v>1E-3</v>
      </c>
      <c r="BL389" t="s">
        <v>562</v>
      </c>
      <c r="BM389" t="s">
        <v>562</v>
      </c>
      <c r="BN389" t="s">
        <v>643</v>
      </c>
      <c r="BP389">
        <v>0.01</v>
      </c>
      <c r="BQ389" t="s">
        <v>563</v>
      </c>
      <c r="BR389" t="s">
        <v>563</v>
      </c>
      <c r="BS389" t="s">
        <v>643</v>
      </c>
      <c r="BU389">
        <v>0.1</v>
      </c>
      <c r="BV389" t="s">
        <v>574</v>
      </c>
      <c r="BW389">
        <v>0.90100000000000002</v>
      </c>
      <c r="BX389" t="s">
        <v>643</v>
      </c>
      <c r="BZ389">
        <v>0.01</v>
      </c>
      <c r="CA389" t="s">
        <v>563</v>
      </c>
      <c r="CB389" t="s">
        <v>563</v>
      </c>
      <c r="CC389" t="s">
        <v>643</v>
      </c>
      <c r="CF389">
        <v>1483</v>
      </c>
      <c r="CJ389">
        <v>0.01</v>
      </c>
      <c r="CK389" t="s">
        <v>563</v>
      </c>
      <c r="CL389">
        <v>3.5400000000000001E-2</v>
      </c>
      <c r="CM389" t="s">
        <v>643</v>
      </c>
      <c r="CO389">
        <v>1E-4</v>
      </c>
      <c r="CP389" t="s">
        <v>588</v>
      </c>
      <c r="CQ389" t="s">
        <v>588</v>
      </c>
      <c r="CR389" t="s">
        <v>643</v>
      </c>
      <c r="CT389">
        <v>0.01</v>
      </c>
      <c r="CU389" t="s">
        <v>563</v>
      </c>
      <c r="CV389" t="s">
        <v>563</v>
      </c>
      <c r="CW389" t="s">
        <v>643</v>
      </c>
      <c r="CY389">
        <v>0.01</v>
      </c>
      <c r="CZ389" t="s">
        <v>563</v>
      </c>
      <c r="DA389" t="s">
        <v>563</v>
      </c>
      <c r="DB389" t="s">
        <v>643</v>
      </c>
      <c r="DD389">
        <v>5.0000000000000001E-3</v>
      </c>
      <c r="DE389" t="s">
        <v>592</v>
      </c>
      <c r="DF389" t="s">
        <v>592</v>
      </c>
      <c r="DG389" t="s">
        <v>643</v>
      </c>
      <c r="DI389">
        <v>1E-3</v>
      </c>
      <c r="DJ389" t="s">
        <v>562</v>
      </c>
      <c r="DK389" t="s">
        <v>562</v>
      </c>
      <c r="DL389" t="s">
        <v>643</v>
      </c>
      <c r="DN389">
        <v>0.01</v>
      </c>
      <c r="DO389" t="s">
        <v>563</v>
      </c>
      <c r="DP389" t="s">
        <v>563</v>
      </c>
      <c r="DQ389" t="s">
        <v>643</v>
      </c>
      <c r="DS389">
        <v>0.01</v>
      </c>
      <c r="DT389" t="s">
        <v>563</v>
      </c>
      <c r="DU389">
        <v>1.3100000000000001E-2</v>
      </c>
      <c r="DV389" t="s">
        <v>643</v>
      </c>
    </row>
    <row r="390" spans="1:126" x14ac:dyDescent="0.25">
      <c r="A390" t="s">
        <v>281</v>
      </c>
      <c r="B390" t="s">
        <v>487</v>
      </c>
      <c r="C390" t="s">
        <v>9</v>
      </c>
      <c r="D390" s="1">
        <v>43510.62222222222</v>
      </c>
      <c r="E390" t="s">
        <v>489</v>
      </c>
      <c r="F390" t="s">
        <v>489</v>
      </c>
      <c r="G390" t="s">
        <v>286</v>
      </c>
      <c r="H390">
        <v>0.05</v>
      </c>
      <c r="I390" t="s">
        <v>561</v>
      </c>
      <c r="J390">
        <v>0.24399999999999999</v>
      </c>
      <c r="K390" t="s">
        <v>643</v>
      </c>
      <c r="M390">
        <v>1E-3</v>
      </c>
      <c r="N390" t="s">
        <v>562</v>
      </c>
      <c r="O390" t="s">
        <v>562</v>
      </c>
      <c r="P390" t="s">
        <v>643</v>
      </c>
      <c r="R390">
        <v>1E-3</v>
      </c>
      <c r="S390">
        <v>1.64E-3</v>
      </c>
      <c r="T390">
        <v>2.6199999999999999E-3</v>
      </c>
      <c r="U390" t="s">
        <v>643</v>
      </c>
      <c r="W390">
        <v>0.01</v>
      </c>
      <c r="X390" t="s">
        <v>563</v>
      </c>
      <c r="Y390">
        <v>1.5900000000000001E-2</v>
      </c>
      <c r="Z390" t="s">
        <v>643</v>
      </c>
      <c r="AB390">
        <v>1E-3</v>
      </c>
      <c r="AC390" t="s">
        <v>562</v>
      </c>
      <c r="AG390">
        <v>0.05</v>
      </c>
      <c r="AH390">
        <v>3.6</v>
      </c>
      <c r="AI390">
        <v>4.5</v>
      </c>
      <c r="AJ390" t="s">
        <v>643</v>
      </c>
      <c r="AL390">
        <v>1E-3</v>
      </c>
      <c r="AM390" t="s">
        <v>562</v>
      </c>
      <c r="AN390" t="s">
        <v>562</v>
      </c>
      <c r="AO390" t="s">
        <v>643</v>
      </c>
      <c r="AR390">
        <v>383</v>
      </c>
      <c r="AV390">
        <v>2</v>
      </c>
      <c r="AW390" t="s">
        <v>559</v>
      </c>
      <c r="AX390" t="s">
        <v>559</v>
      </c>
      <c r="AY390" t="s">
        <v>643</v>
      </c>
      <c r="BA390">
        <v>0.01</v>
      </c>
      <c r="BB390" t="s">
        <v>563</v>
      </c>
      <c r="BC390" t="s">
        <v>563</v>
      </c>
      <c r="BD390" t="s">
        <v>643</v>
      </c>
      <c r="BF390">
        <v>1E-3</v>
      </c>
      <c r="BG390" t="s">
        <v>562</v>
      </c>
      <c r="BH390" t="s">
        <v>562</v>
      </c>
      <c r="BI390" t="s">
        <v>643</v>
      </c>
      <c r="BK390">
        <v>1E-3</v>
      </c>
      <c r="BL390" t="s">
        <v>562</v>
      </c>
      <c r="BM390" t="s">
        <v>562</v>
      </c>
      <c r="BN390" t="s">
        <v>643</v>
      </c>
      <c r="BP390">
        <v>0.01</v>
      </c>
      <c r="BQ390" t="s">
        <v>563</v>
      </c>
      <c r="BR390" t="s">
        <v>563</v>
      </c>
      <c r="BS390" t="s">
        <v>643</v>
      </c>
      <c r="BU390">
        <v>0.1</v>
      </c>
      <c r="BV390" t="s">
        <v>574</v>
      </c>
      <c r="BW390">
        <v>0.53600000000000003</v>
      </c>
      <c r="BX390" t="s">
        <v>643</v>
      </c>
      <c r="BZ390">
        <v>0.01</v>
      </c>
      <c r="CA390" t="s">
        <v>563</v>
      </c>
      <c r="CB390" t="s">
        <v>563</v>
      </c>
      <c r="CC390" t="s">
        <v>643</v>
      </c>
      <c r="CF390">
        <v>1459</v>
      </c>
      <c r="CJ390">
        <v>0.01</v>
      </c>
      <c r="CK390">
        <v>1.2800000000000001E-2</v>
      </c>
      <c r="CL390">
        <v>2.8899999999999999E-2</v>
      </c>
      <c r="CM390" t="s">
        <v>643</v>
      </c>
      <c r="CO390">
        <v>1E-4</v>
      </c>
      <c r="CP390" t="s">
        <v>588</v>
      </c>
      <c r="CQ390" t="s">
        <v>588</v>
      </c>
      <c r="CR390" t="s">
        <v>643</v>
      </c>
      <c r="CT390">
        <v>0.01</v>
      </c>
      <c r="CU390" t="s">
        <v>563</v>
      </c>
      <c r="CV390" t="s">
        <v>563</v>
      </c>
      <c r="CW390" t="s">
        <v>643</v>
      </c>
      <c r="CY390">
        <v>0.01</v>
      </c>
      <c r="CZ390" t="s">
        <v>563</v>
      </c>
      <c r="DA390" t="s">
        <v>563</v>
      </c>
      <c r="DB390" t="s">
        <v>643</v>
      </c>
      <c r="DD390">
        <v>5.0000000000000001E-3</v>
      </c>
      <c r="DE390" t="s">
        <v>592</v>
      </c>
      <c r="DF390" t="s">
        <v>592</v>
      </c>
      <c r="DG390" t="s">
        <v>643</v>
      </c>
      <c r="DI390">
        <v>1E-3</v>
      </c>
      <c r="DJ390" t="s">
        <v>562</v>
      </c>
      <c r="DK390" t="s">
        <v>562</v>
      </c>
      <c r="DL390" t="s">
        <v>643</v>
      </c>
      <c r="DN390">
        <v>0.01</v>
      </c>
      <c r="DO390" t="s">
        <v>563</v>
      </c>
      <c r="DP390" t="s">
        <v>563</v>
      </c>
      <c r="DQ390" t="s">
        <v>643</v>
      </c>
      <c r="DS390">
        <v>0.01</v>
      </c>
      <c r="DT390" t="s">
        <v>563</v>
      </c>
      <c r="DU390">
        <v>2.3199999999999998E-2</v>
      </c>
      <c r="DV390" t="s">
        <v>643</v>
      </c>
    </row>
    <row r="391" spans="1:126" x14ac:dyDescent="0.25">
      <c r="A391" t="s">
        <v>281</v>
      </c>
      <c r="B391" t="s">
        <v>487</v>
      </c>
      <c r="C391" t="s">
        <v>9</v>
      </c>
      <c r="D391" s="1">
        <v>43539.607638888891</v>
      </c>
      <c r="E391" t="s">
        <v>490</v>
      </c>
      <c r="F391" t="s">
        <v>490</v>
      </c>
      <c r="G391" t="s">
        <v>284</v>
      </c>
      <c r="H391">
        <v>0.05</v>
      </c>
      <c r="I391" t="s">
        <v>561</v>
      </c>
      <c r="J391">
        <v>0.41199999999999998</v>
      </c>
      <c r="K391" t="s">
        <v>643</v>
      </c>
      <c r="M391">
        <v>1E-3</v>
      </c>
      <c r="N391" t="s">
        <v>562</v>
      </c>
      <c r="O391" t="s">
        <v>562</v>
      </c>
      <c r="P391" t="s">
        <v>643</v>
      </c>
      <c r="R391">
        <v>1E-3</v>
      </c>
      <c r="S391">
        <v>2.8600000000000001E-3</v>
      </c>
      <c r="T391">
        <v>4.0200000000000001E-3</v>
      </c>
      <c r="U391" t="s">
        <v>643</v>
      </c>
      <c r="W391">
        <v>0.01</v>
      </c>
      <c r="X391">
        <v>1.9699999999999999E-2</v>
      </c>
      <c r="Y391">
        <v>2.3800000000000002E-2</v>
      </c>
      <c r="Z391" t="s">
        <v>643</v>
      </c>
      <c r="AB391">
        <v>1E-3</v>
      </c>
      <c r="AC391" t="s">
        <v>562</v>
      </c>
      <c r="AG391">
        <v>0.05</v>
      </c>
      <c r="AH391">
        <v>3.8</v>
      </c>
      <c r="AI391">
        <v>4.3</v>
      </c>
      <c r="AJ391" t="s">
        <v>643</v>
      </c>
      <c r="AL391">
        <v>1E-3</v>
      </c>
      <c r="AM391" t="s">
        <v>562</v>
      </c>
      <c r="AN391" t="s">
        <v>562</v>
      </c>
      <c r="AO391" t="s">
        <v>643</v>
      </c>
      <c r="AR391">
        <v>368</v>
      </c>
      <c r="AV391">
        <v>2.5</v>
      </c>
      <c r="AW391">
        <v>15</v>
      </c>
      <c r="AX391">
        <v>15</v>
      </c>
      <c r="AY391" t="s">
        <v>643</v>
      </c>
      <c r="BA391">
        <v>0.01</v>
      </c>
      <c r="BB391" t="s">
        <v>563</v>
      </c>
      <c r="BC391" t="s">
        <v>563</v>
      </c>
      <c r="BD391" t="s">
        <v>643</v>
      </c>
      <c r="BF391">
        <v>1E-3</v>
      </c>
      <c r="BG391" t="s">
        <v>562</v>
      </c>
      <c r="BH391" t="s">
        <v>562</v>
      </c>
      <c r="BI391" t="s">
        <v>643</v>
      </c>
      <c r="BK391">
        <v>1E-3</v>
      </c>
      <c r="BL391" t="s">
        <v>562</v>
      </c>
      <c r="BM391" t="s">
        <v>562</v>
      </c>
      <c r="BN391" t="s">
        <v>643</v>
      </c>
      <c r="BP391">
        <v>0.01</v>
      </c>
      <c r="BQ391" t="s">
        <v>563</v>
      </c>
      <c r="BR391" t="s">
        <v>563</v>
      </c>
      <c r="BS391" t="s">
        <v>643</v>
      </c>
      <c r="BU391">
        <v>0.1</v>
      </c>
      <c r="BV391" t="s">
        <v>574</v>
      </c>
      <c r="BW391">
        <v>0.92100000000000004</v>
      </c>
      <c r="BX391" t="s">
        <v>643</v>
      </c>
      <c r="BZ391">
        <v>0.01</v>
      </c>
      <c r="CA391" t="s">
        <v>563</v>
      </c>
      <c r="CB391" t="s">
        <v>563</v>
      </c>
      <c r="CC391" t="s">
        <v>643</v>
      </c>
      <c r="CF391">
        <v>1335</v>
      </c>
      <c r="CJ391">
        <v>0.01</v>
      </c>
      <c r="CK391">
        <v>5.7000000000000002E-2</v>
      </c>
      <c r="CL391">
        <v>9.0899999999999995E-2</v>
      </c>
      <c r="CM391" t="s">
        <v>643</v>
      </c>
      <c r="CO391">
        <v>1E-4</v>
      </c>
      <c r="CP391" t="s">
        <v>588</v>
      </c>
      <c r="CQ391" t="s">
        <v>588</v>
      </c>
      <c r="CR391" t="s">
        <v>643</v>
      </c>
      <c r="CT391">
        <v>0.01</v>
      </c>
      <c r="CU391" t="s">
        <v>563</v>
      </c>
      <c r="CV391" t="s">
        <v>563</v>
      </c>
      <c r="CW391" t="s">
        <v>643</v>
      </c>
      <c r="CY391">
        <v>0.01</v>
      </c>
      <c r="CZ391" t="s">
        <v>563</v>
      </c>
      <c r="DA391" t="s">
        <v>563</v>
      </c>
      <c r="DB391" t="s">
        <v>643</v>
      </c>
      <c r="DD391">
        <v>5.0000000000000001E-3</v>
      </c>
      <c r="DE391" t="s">
        <v>592</v>
      </c>
      <c r="DF391" t="s">
        <v>592</v>
      </c>
      <c r="DG391" t="s">
        <v>643</v>
      </c>
      <c r="DI391">
        <v>1E-3</v>
      </c>
      <c r="DJ391" t="s">
        <v>562</v>
      </c>
      <c r="DK391" t="s">
        <v>562</v>
      </c>
      <c r="DL391" t="s">
        <v>643</v>
      </c>
      <c r="DN391">
        <v>0.01</v>
      </c>
      <c r="DO391" t="s">
        <v>563</v>
      </c>
      <c r="DP391" t="s">
        <v>563</v>
      </c>
      <c r="DQ391" t="s">
        <v>643</v>
      </c>
      <c r="DS391">
        <v>0.01</v>
      </c>
      <c r="DT391" t="s">
        <v>563</v>
      </c>
      <c r="DU391" t="s">
        <v>563</v>
      </c>
      <c r="DV391" t="s">
        <v>643</v>
      </c>
    </row>
    <row r="392" spans="1:126" x14ac:dyDescent="0.25">
      <c r="A392" t="s">
        <v>281</v>
      </c>
      <c r="B392" t="s">
        <v>487</v>
      </c>
      <c r="C392" t="s">
        <v>9</v>
      </c>
      <c r="D392" s="1">
        <v>43539.614583333336</v>
      </c>
      <c r="E392" t="s">
        <v>491</v>
      </c>
      <c r="F392" t="s">
        <v>491</v>
      </c>
      <c r="G392" t="s">
        <v>286</v>
      </c>
      <c r="H392">
        <v>0.05</v>
      </c>
      <c r="I392">
        <v>0.16700000000000001</v>
      </c>
      <c r="J392">
        <v>0.55100000000000005</v>
      </c>
      <c r="K392" t="s">
        <v>643</v>
      </c>
      <c r="M392">
        <v>1E-3</v>
      </c>
      <c r="N392" t="s">
        <v>562</v>
      </c>
      <c r="O392" t="s">
        <v>562</v>
      </c>
      <c r="P392" t="s">
        <v>643</v>
      </c>
      <c r="R392">
        <v>1E-3</v>
      </c>
      <c r="S392">
        <v>2.7200000000000002E-3</v>
      </c>
      <c r="T392">
        <v>3.7100000000000002E-3</v>
      </c>
      <c r="U392" t="s">
        <v>643</v>
      </c>
      <c r="W392">
        <v>0.01</v>
      </c>
      <c r="X392">
        <v>1.7999999999999999E-2</v>
      </c>
      <c r="Y392">
        <v>1.95E-2</v>
      </c>
      <c r="Z392" t="s">
        <v>643</v>
      </c>
      <c r="AB392">
        <v>1E-3</v>
      </c>
      <c r="AC392" t="s">
        <v>562</v>
      </c>
      <c r="AG392">
        <v>0.05</v>
      </c>
      <c r="AH392">
        <v>4.0999999999999996</v>
      </c>
      <c r="AI392">
        <v>4.8</v>
      </c>
      <c r="AJ392" t="s">
        <v>643</v>
      </c>
      <c r="AL392">
        <v>1E-3</v>
      </c>
      <c r="AM392" t="s">
        <v>562</v>
      </c>
      <c r="AN392" t="s">
        <v>562</v>
      </c>
      <c r="AO392" t="s">
        <v>643</v>
      </c>
      <c r="AR392">
        <v>361</v>
      </c>
      <c r="AV392">
        <v>2.5</v>
      </c>
      <c r="AW392">
        <v>12</v>
      </c>
      <c r="AX392">
        <v>13</v>
      </c>
      <c r="AY392" t="s">
        <v>643</v>
      </c>
      <c r="BA392">
        <v>0.01</v>
      </c>
      <c r="BB392" t="s">
        <v>563</v>
      </c>
      <c r="BC392" t="s">
        <v>563</v>
      </c>
      <c r="BD392" t="s">
        <v>643</v>
      </c>
      <c r="BF392">
        <v>1E-3</v>
      </c>
      <c r="BG392" t="s">
        <v>562</v>
      </c>
      <c r="BH392" t="s">
        <v>562</v>
      </c>
      <c r="BI392" t="s">
        <v>643</v>
      </c>
      <c r="BK392">
        <v>1E-3</v>
      </c>
      <c r="BL392" t="s">
        <v>562</v>
      </c>
      <c r="BM392" t="s">
        <v>562</v>
      </c>
      <c r="BN392" t="s">
        <v>643</v>
      </c>
      <c r="BP392">
        <v>0.01</v>
      </c>
      <c r="BQ392" t="s">
        <v>563</v>
      </c>
      <c r="BR392" t="s">
        <v>563</v>
      </c>
      <c r="BS392" t="s">
        <v>643</v>
      </c>
      <c r="BU392">
        <v>0.1</v>
      </c>
      <c r="BV392">
        <v>0.124</v>
      </c>
      <c r="BW392">
        <v>1</v>
      </c>
      <c r="BX392" t="s">
        <v>643</v>
      </c>
      <c r="BZ392">
        <v>0.01</v>
      </c>
      <c r="CA392" t="s">
        <v>563</v>
      </c>
      <c r="CB392" t="s">
        <v>563</v>
      </c>
      <c r="CC392" t="s">
        <v>643</v>
      </c>
      <c r="CF392">
        <v>1318</v>
      </c>
      <c r="CJ392">
        <v>0.01</v>
      </c>
      <c r="CK392">
        <v>5.8000000000000003E-2</v>
      </c>
      <c r="CL392">
        <v>7.3899999999999993E-2</v>
      </c>
      <c r="CM392" t="s">
        <v>643</v>
      </c>
      <c r="CO392">
        <v>1E-4</v>
      </c>
      <c r="CP392" t="s">
        <v>588</v>
      </c>
      <c r="CQ392" t="s">
        <v>588</v>
      </c>
      <c r="CR392" t="s">
        <v>643</v>
      </c>
      <c r="CT392">
        <v>0.01</v>
      </c>
      <c r="CU392" t="s">
        <v>563</v>
      </c>
      <c r="CV392" t="s">
        <v>563</v>
      </c>
      <c r="CW392" t="s">
        <v>643</v>
      </c>
      <c r="CY392">
        <v>0.01</v>
      </c>
      <c r="CZ392" t="s">
        <v>563</v>
      </c>
      <c r="DA392" t="s">
        <v>563</v>
      </c>
      <c r="DB392" t="s">
        <v>643</v>
      </c>
      <c r="DD392">
        <v>5.0000000000000001E-3</v>
      </c>
      <c r="DE392" t="s">
        <v>592</v>
      </c>
      <c r="DF392" t="s">
        <v>592</v>
      </c>
      <c r="DG392" t="s">
        <v>643</v>
      </c>
      <c r="DI392">
        <v>1E-3</v>
      </c>
      <c r="DJ392" t="s">
        <v>562</v>
      </c>
      <c r="DK392" t="s">
        <v>562</v>
      </c>
      <c r="DL392" t="s">
        <v>643</v>
      </c>
      <c r="DN392">
        <v>0.01</v>
      </c>
      <c r="DO392" t="s">
        <v>563</v>
      </c>
      <c r="DP392" t="s">
        <v>563</v>
      </c>
      <c r="DQ392" t="s">
        <v>643</v>
      </c>
      <c r="DS392">
        <v>0.01</v>
      </c>
      <c r="DT392" t="s">
        <v>563</v>
      </c>
      <c r="DU392" t="s">
        <v>563</v>
      </c>
      <c r="DV392" t="s">
        <v>643</v>
      </c>
    </row>
    <row r="393" spans="1:126" x14ac:dyDescent="0.25">
      <c r="A393" t="s">
        <v>281</v>
      </c>
      <c r="B393" t="s">
        <v>487</v>
      </c>
      <c r="C393" t="s">
        <v>9</v>
      </c>
      <c r="D393" s="1">
        <v>43561.611805555556</v>
      </c>
      <c r="E393" t="s">
        <v>492</v>
      </c>
      <c r="F393" t="s">
        <v>492</v>
      </c>
      <c r="G393" t="s">
        <v>284</v>
      </c>
      <c r="H393">
        <v>0.05</v>
      </c>
      <c r="I393" t="s">
        <v>561</v>
      </c>
      <c r="J393">
        <v>0.80100000000000005</v>
      </c>
      <c r="K393" t="s">
        <v>643</v>
      </c>
      <c r="M393">
        <v>1E-3</v>
      </c>
      <c r="N393" t="s">
        <v>562</v>
      </c>
      <c r="O393" t="s">
        <v>562</v>
      </c>
      <c r="P393" t="s">
        <v>643</v>
      </c>
      <c r="R393">
        <v>1E-3</v>
      </c>
      <c r="S393">
        <v>1.99E-3</v>
      </c>
      <c r="T393">
        <v>2.96E-3</v>
      </c>
      <c r="U393" t="s">
        <v>643</v>
      </c>
      <c r="W393">
        <v>0.01</v>
      </c>
      <c r="X393" t="s">
        <v>563</v>
      </c>
      <c r="Y393" t="s">
        <v>563</v>
      </c>
      <c r="Z393" t="s">
        <v>643</v>
      </c>
      <c r="AB393">
        <v>1E-3</v>
      </c>
      <c r="AC393" t="s">
        <v>562</v>
      </c>
      <c r="AG393">
        <v>0.05</v>
      </c>
      <c r="AH393">
        <v>3.6</v>
      </c>
      <c r="AI393">
        <v>4.5999999999999996</v>
      </c>
      <c r="AJ393" t="s">
        <v>643</v>
      </c>
      <c r="AL393">
        <v>1E-3</v>
      </c>
      <c r="AM393" t="s">
        <v>562</v>
      </c>
      <c r="AN393" t="s">
        <v>562</v>
      </c>
      <c r="AO393" t="s">
        <v>643</v>
      </c>
      <c r="AR393">
        <v>347</v>
      </c>
      <c r="AV393">
        <v>2.5</v>
      </c>
      <c r="AW393">
        <v>6.1</v>
      </c>
      <c r="AX393">
        <v>6.3</v>
      </c>
      <c r="AY393" t="s">
        <v>643</v>
      </c>
      <c r="BA393">
        <v>0.01</v>
      </c>
      <c r="BB393" t="s">
        <v>563</v>
      </c>
      <c r="BC393" t="s">
        <v>563</v>
      </c>
      <c r="BD393" t="s">
        <v>643</v>
      </c>
      <c r="BF393">
        <v>1E-3</v>
      </c>
      <c r="BG393" t="s">
        <v>562</v>
      </c>
      <c r="BH393" t="s">
        <v>562</v>
      </c>
      <c r="BI393" t="s">
        <v>643</v>
      </c>
      <c r="BK393">
        <v>1E-3</v>
      </c>
      <c r="BL393" t="s">
        <v>562</v>
      </c>
      <c r="BM393" t="s">
        <v>562</v>
      </c>
      <c r="BN393" t="s">
        <v>643</v>
      </c>
      <c r="BP393">
        <v>0.01</v>
      </c>
      <c r="BQ393" t="s">
        <v>563</v>
      </c>
      <c r="BR393" t="s">
        <v>563</v>
      </c>
      <c r="BS393" t="s">
        <v>643</v>
      </c>
      <c r="BU393">
        <v>0.1</v>
      </c>
      <c r="BV393">
        <v>0.38800000000000001</v>
      </c>
      <c r="BW393">
        <v>1.3</v>
      </c>
      <c r="BX393" t="s">
        <v>643</v>
      </c>
      <c r="BZ393">
        <v>0.01</v>
      </c>
      <c r="CA393" t="s">
        <v>563</v>
      </c>
      <c r="CB393" t="s">
        <v>563</v>
      </c>
      <c r="CC393" t="s">
        <v>643</v>
      </c>
      <c r="CF393">
        <v>1320</v>
      </c>
      <c r="CJ393">
        <v>0.01</v>
      </c>
      <c r="CK393" t="s">
        <v>563</v>
      </c>
      <c r="CL393">
        <v>3.8100000000000002E-2</v>
      </c>
      <c r="CM393" t="s">
        <v>643</v>
      </c>
      <c r="CO393">
        <v>1E-4</v>
      </c>
      <c r="CP393" t="s">
        <v>588</v>
      </c>
      <c r="CQ393" t="s">
        <v>588</v>
      </c>
      <c r="CR393" t="s">
        <v>643</v>
      </c>
      <c r="CT393">
        <v>0.01</v>
      </c>
      <c r="CU393" t="s">
        <v>563</v>
      </c>
      <c r="CV393" t="s">
        <v>563</v>
      </c>
      <c r="CW393" t="s">
        <v>643</v>
      </c>
      <c r="CY393">
        <v>0.01</v>
      </c>
      <c r="CZ393" t="s">
        <v>563</v>
      </c>
      <c r="DA393" t="s">
        <v>563</v>
      </c>
      <c r="DB393" t="s">
        <v>643</v>
      </c>
      <c r="DD393">
        <v>5.0000000000000001E-3</v>
      </c>
      <c r="DE393" t="s">
        <v>592</v>
      </c>
      <c r="DF393" t="s">
        <v>592</v>
      </c>
      <c r="DG393" t="s">
        <v>643</v>
      </c>
      <c r="DI393">
        <v>1E-3</v>
      </c>
      <c r="DJ393" t="s">
        <v>562</v>
      </c>
      <c r="DK393" t="s">
        <v>562</v>
      </c>
      <c r="DL393" t="s">
        <v>643</v>
      </c>
      <c r="DN393">
        <v>0.01</v>
      </c>
      <c r="DO393" t="s">
        <v>563</v>
      </c>
      <c r="DP393" t="s">
        <v>563</v>
      </c>
      <c r="DQ393" t="s">
        <v>643</v>
      </c>
      <c r="DS393">
        <v>0.01</v>
      </c>
      <c r="DT393" t="s">
        <v>563</v>
      </c>
      <c r="DU393" t="s">
        <v>563</v>
      </c>
      <c r="DV393" t="s">
        <v>643</v>
      </c>
    </row>
    <row r="394" spans="1:126" x14ac:dyDescent="0.25">
      <c r="A394" t="s">
        <v>281</v>
      </c>
      <c r="B394" t="s">
        <v>487</v>
      </c>
      <c r="C394" t="s">
        <v>9</v>
      </c>
      <c r="D394" s="1">
        <v>43561.616666666669</v>
      </c>
      <c r="E394" t="s">
        <v>493</v>
      </c>
      <c r="F394" t="s">
        <v>493</v>
      </c>
      <c r="G394" t="s">
        <v>286</v>
      </c>
      <c r="H394">
        <v>0.05</v>
      </c>
      <c r="I394" t="s">
        <v>561</v>
      </c>
      <c r="J394">
        <v>0.45200000000000001</v>
      </c>
      <c r="K394" t="s">
        <v>643</v>
      </c>
      <c r="M394">
        <v>1E-3</v>
      </c>
      <c r="N394" t="s">
        <v>562</v>
      </c>
      <c r="O394" t="s">
        <v>562</v>
      </c>
      <c r="P394" t="s">
        <v>643</v>
      </c>
      <c r="R394">
        <v>1E-3</v>
      </c>
      <c r="S394">
        <v>2.1199999999999999E-3</v>
      </c>
      <c r="T394">
        <v>2.4499999999999999E-3</v>
      </c>
      <c r="U394" t="s">
        <v>643</v>
      </c>
      <c r="W394">
        <v>0.01</v>
      </c>
      <c r="X394" t="s">
        <v>563</v>
      </c>
      <c r="Y394" t="s">
        <v>563</v>
      </c>
      <c r="Z394" t="s">
        <v>643</v>
      </c>
      <c r="AB394">
        <v>1E-3</v>
      </c>
      <c r="AC394" t="s">
        <v>562</v>
      </c>
      <c r="AG394">
        <v>0.05</v>
      </c>
      <c r="AH394">
        <v>3.6</v>
      </c>
      <c r="AI394">
        <v>4.8</v>
      </c>
      <c r="AJ394" t="s">
        <v>643</v>
      </c>
      <c r="AL394">
        <v>1E-3</v>
      </c>
      <c r="AM394" t="s">
        <v>562</v>
      </c>
      <c r="AN394" t="s">
        <v>562</v>
      </c>
      <c r="AO394" t="s">
        <v>643</v>
      </c>
      <c r="AR394">
        <v>347</v>
      </c>
      <c r="AV394">
        <v>2.5</v>
      </c>
      <c r="AW394">
        <v>5.5</v>
      </c>
      <c r="AX394">
        <v>6.4</v>
      </c>
      <c r="AY394" t="s">
        <v>643</v>
      </c>
      <c r="BA394">
        <v>0.01</v>
      </c>
      <c r="BB394" t="s">
        <v>563</v>
      </c>
      <c r="BC394" t="s">
        <v>563</v>
      </c>
      <c r="BD394" t="s">
        <v>643</v>
      </c>
      <c r="BF394">
        <v>1E-3</v>
      </c>
      <c r="BG394" t="s">
        <v>562</v>
      </c>
      <c r="BH394" t="s">
        <v>562</v>
      </c>
      <c r="BI394" t="s">
        <v>643</v>
      </c>
      <c r="BK394">
        <v>1E-3</v>
      </c>
      <c r="BL394" t="s">
        <v>562</v>
      </c>
      <c r="BM394" t="s">
        <v>562</v>
      </c>
      <c r="BN394" t="s">
        <v>643</v>
      </c>
      <c r="BP394">
        <v>0.01</v>
      </c>
      <c r="BQ394" t="s">
        <v>563</v>
      </c>
      <c r="BR394" t="s">
        <v>563</v>
      </c>
      <c r="BS394" t="s">
        <v>643</v>
      </c>
      <c r="BU394">
        <v>0.1</v>
      </c>
      <c r="BV394" t="s">
        <v>574</v>
      </c>
      <c r="BW394">
        <v>0.68799999999999994</v>
      </c>
      <c r="BX394" t="s">
        <v>643</v>
      </c>
      <c r="BZ394">
        <v>0.01</v>
      </c>
      <c r="CA394" t="s">
        <v>563</v>
      </c>
      <c r="CB394" t="s">
        <v>563</v>
      </c>
      <c r="CC394" t="s">
        <v>643</v>
      </c>
      <c r="CF394">
        <v>1284</v>
      </c>
      <c r="CJ394">
        <v>0.01</v>
      </c>
      <c r="CK394" t="s">
        <v>563</v>
      </c>
      <c r="CL394">
        <v>2.4299999999999999E-2</v>
      </c>
      <c r="CM394" t="s">
        <v>643</v>
      </c>
      <c r="CO394">
        <v>1E-4</v>
      </c>
      <c r="CP394" t="s">
        <v>588</v>
      </c>
      <c r="CQ394" t="s">
        <v>588</v>
      </c>
      <c r="CR394" t="s">
        <v>643</v>
      </c>
      <c r="CT394">
        <v>0.01</v>
      </c>
      <c r="CU394" t="s">
        <v>563</v>
      </c>
      <c r="CV394" t="s">
        <v>563</v>
      </c>
      <c r="CW394" t="s">
        <v>643</v>
      </c>
      <c r="CY394">
        <v>0.01</v>
      </c>
      <c r="CZ394" t="s">
        <v>563</v>
      </c>
      <c r="DA394" t="s">
        <v>563</v>
      </c>
      <c r="DB394" t="s">
        <v>643</v>
      </c>
      <c r="DD394">
        <v>5.0000000000000001E-3</v>
      </c>
      <c r="DE394" t="s">
        <v>592</v>
      </c>
      <c r="DF394" t="s">
        <v>592</v>
      </c>
      <c r="DG394" t="s">
        <v>643</v>
      </c>
      <c r="DI394">
        <v>1E-3</v>
      </c>
      <c r="DJ394" t="s">
        <v>562</v>
      </c>
      <c r="DK394" t="s">
        <v>562</v>
      </c>
      <c r="DL394" t="s">
        <v>643</v>
      </c>
      <c r="DN394">
        <v>0.01</v>
      </c>
      <c r="DO394" t="s">
        <v>563</v>
      </c>
      <c r="DP394" t="s">
        <v>563</v>
      </c>
      <c r="DQ394" t="s">
        <v>643</v>
      </c>
      <c r="DS394">
        <v>0.01</v>
      </c>
      <c r="DT394" t="s">
        <v>563</v>
      </c>
      <c r="DU394" t="s">
        <v>563</v>
      </c>
      <c r="DV394" t="s">
        <v>643</v>
      </c>
    </row>
    <row r="395" spans="1:126" x14ac:dyDescent="0.25">
      <c r="A395" t="s">
        <v>281</v>
      </c>
      <c r="B395" t="s">
        <v>494</v>
      </c>
      <c r="C395" t="s">
        <v>9</v>
      </c>
      <c r="D395" s="1">
        <v>43510.556250000001</v>
      </c>
      <c r="E395" t="s">
        <v>495</v>
      </c>
      <c r="F395" t="s">
        <v>495</v>
      </c>
      <c r="G395" t="s">
        <v>284</v>
      </c>
      <c r="H395">
        <v>0.05</v>
      </c>
      <c r="I395">
        <v>0.128</v>
      </c>
      <c r="J395">
        <v>0.59</v>
      </c>
      <c r="K395" t="s">
        <v>643</v>
      </c>
      <c r="M395">
        <v>1E-3</v>
      </c>
      <c r="N395" t="s">
        <v>562</v>
      </c>
      <c r="O395" t="s">
        <v>562</v>
      </c>
      <c r="P395" t="s">
        <v>643</v>
      </c>
      <c r="R395">
        <v>1E-3</v>
      </c>
      <c r="S395">
        <v>2.3900000000000002E-3</v>
      </c>
      <c r="T395">
        <v>4.5399999999999998E-3</v>
      </c>
      <c r="U395" t="s">
        <v>643</v>
      </c>
      <c r="W395">
        <v>0.01</v>
      </c>
      <c r="X395">
        <v>2.07E-2</v>
      </c>
      <c r="Y395">
        <v>2.7699999999999999E-2</v>
      </c>
      <c r="Z395" t="s">
        <v>643</v>
      </c>
      <c r="AB395">
        <v>1E-3</v>
      </c>
      <c r="AC395" t="s">
        <v>562</v>
      </c>
      <c r="AG395">
        <v>0.05</v>
      </c>
      <c r="AH395">
        <v>2</v>
      </c>
      <c r="AI395">
        <v>2</v>
      </c>
      <c r="AJ395" t="s">
        <v>643</v>
      </c>
      <c r="AL395">
        <v>1E-3</v>
      </c>
      <c r="AM395" t="s">
        <v>562</v>
      </c>
      <c r="AN395" t="s">
        <v>562</v>
      </c>
      <c r="AO395" t="s">
        <v>643</v>
      </c>
      <c r="AR395">
        <v>497</v>
      </c>
      <c r="AV395">
        <v>2</v>
      </c>
      <c r="AW395" t="s">
        <v>559</v>
      </c>
      <c r="AX395">
        <v>2</v>
      </c>
      <c r="AY395" t="s">
        <v>643</v>
      </c>
      <c r="BA395">
        <v>0.01</v>
      </c>
      <c r="BB395" t="s">
        <v>563</v>
      </c>
      <c r="BC395" t="s">
        <v>563</v>
      </c>
      <c r="BD395" t="s">
        <v>643</v>
      </c>
      <c r="BF395">
        <v>1E-3</v>
      </c>
      <c r="BG395" t="s">
        <v>562</v>
      </c>
      <c r="BH395" t="s">
        <v>562</v>
      </c>
      <c r="BI395" t="s">
        <v>643</v>
      </c>
      <c r="BK395">
        <v>1E-3</v>
      </c>
      <c r="BL395" t="s">
        <v>562</v>
      </c>
      <c r="BM395" t="s">
        <v>562</v>
      </c>
      <c r="BN395" t="s">
        <v>643</v>
      </c>
      <c r="BP395">
        <v>0.01</v>
      </c>
      <c r="BQ395" t="s">
        <v>563</v>
      </c>
      <c r="BR395" t="s">
        <v>563</v>
      </c>
      <c r="BS395" t="s">
        <v>643</v>
      </c>
      <c r="BU395">
        <v>0.1</v>
      </c>
      <c r="BV395">
        <v>0.73899999999999999</v>
      </c>
      <c r="BW395">
        <v>1.7</v>
      </c>
      <c r="BX395" t="s">
        <v>643</v>
      </c>
      <c r="BZ395">
        <v>0.01</v>
      </c>
      <c r="CA395" t="s">
        <v>563</v>
      </c>
      <c r="CB395" t="s">
        <v>563</v>
      </c>
      <c r="CC395" t="s">
        <v>643</v>
      </c>
      <c r="CF395">
        <v>1745</v>
      </c>
      <c r="CJ395">
        <v>0.01</v>
      </c>
      <c r="CK395">
        <v>8.4900000000000003E-2</v>
      </c>
      <c r="CL395">
        <v>9.1800000000000007E-2</v>
      </c>
      <c r="CM395" t="s">
        <v>643</v>
      </c>
      <c r="CO395">
        <v>1E-4</v>
      </c>
      <c r="CP395" t="s">
        <v>588</v>
      </c>
      <c r="CQ395" t="s">
        <v>588</v>
      </c>
      <c r="CR395" t="s">
        <v>643</v>
      </c>
      <c r="CT395">
        <v>0.01</v>
      </c>
      <c r="CU395" t="s">
        <v>563</v>
      </c>
      <c r="CV395" t="s">
        <v>563</v>
      </c>
      <c r="CW395" t="s">
        <v>643</v>
      </c>
      <c r="CY395">
        <v>0.01</v>
      </c>
      <c r="CZ395" t="s">
        <v>563</v>
      </c>
      <c r="DA395" t="s">
        <v>563</v>
      </c>
      <c r="DB395" t="s">
        <v>643</v>
      </c>
      <c r="DD395">
        <v>5.0000000000000001E-3</v>
      </c>
      <c r="DE395" t="s">
        <v>592</v>
      </c>
      <c r="DF395" t="s">
        <v>592</v>
      </c>
      <c r="DG395" t="s">
        <v>643</v>
      </c>
      <c r="DI395">
        <v>1E-3</v>
      </c>
      <c r="DJ395" t="s">
        <v>562</v>
      </c>
      <c r="DK395" t="s">
        <v>562</v>
      </c>
      <c r="DL395" t="s">
        <v>643</v>
      </c>
      <c r="DN395">
        <v>0.01</v>
      </c>
      <c r="DO395" t="s">
        <v>563</v>
      </c>
      <c r="DP395" t="s">
        <v>563</v>
      </c>
      <c r="DQ395" t="s">
        <v>643</v>
      </c>
      <c r="DS395">
        <v>0.01</v>
      </c>
      <c r="DT395" t="s">
        <v>563</v>
      </c>
      <c r="DU395">
        <v>2.6100000000000002E-2</v>
      </c>
      <c r="DV395" t="s">
        <v>643</v>
      </c>
    </row>
    <row r="396" spans="1:126" x14ac:dyDescent="0.25">
      <c r="A396" t="s">
        <v>281</v>
      </c>
      <c r="B396" t="s">
        <v>494</v>
      </c>
      <c r="C396" t="s">
        <v>9</v>
      </c>
      <c r="D396" s="1">
        <v>43510.557638888888</v>
      </c>
      <c r="E396" t="s">
        <v>496</v>
      </c>
      <c r="F396" t="s">
        <v>496</v>
      </c>
      <c r="G396" t="s">
        <v>286</v>
      </c>
      <c r="H396">
        <v>0.05</v>
      </c>
      <c r="I396">
        <v>0.14299999999999999</v>
      </c>
      <c r="J396">
        <v>0.36499999999999999</v>
      </c>
      <c r="K396" t="s">
        <v>643</v>
      </c>
      <c r="M396">
        <v>1E-3</v>
      </c>
      <c r="N396" t="s">
        <v>562</v>
      </c>
      <c r="O396" t="s">
        <v>562</v>
      </c>
      <c r="P396" t="s">
        <v>643</v>
      </c>
      <c r="R396">
        <v>1E-3</v>
      </c>
      <c r="S396">
        <v>2.4399999999999999E-3</v>
      </c>
      <c r="T396">
        <v>3.5599999999999998E-3</v>
      </c>
      <c r="U396" t="s">
        <v>643</v>
      </c>
      <c r="W396">
        <v>0.01</v>
      </c>
      <c r="X396">
        <v>2.6100000000000002E-2</v>
      </c>
      <c r="Y396">
        <v>2.8799999999999999E-2</v>
      </c>
      <c r="Z396" t="s">
        <v>643</v>
      </c>
      <c r="AB396">
        <v>1E-3</v>
      </c>
      <c r="AC396" t="s">
        <v>562</v>
      </c>
      <c r="AG396">
        <v>0.05</v>
      </c>
      <c r="AH396">
        <v>2.4</v>
      </c>
      <c r="AI396">
        <v>2.8</v>
      </c>
      <c r="AJ396" t="s">
        <v>643</v>
      </c>
      <c r="AL396">
        <v>1E-3</v>
      </c>
      <c r="AM396" t="s">
        <v>562</v>
      </c>
      <c r="AN396" t="s">
        <v>562</v>
      </c>
      <c r="AO396" t="s">
        <v>643</v>
      </c>
      <c r="AR396">
        <v>239</v>
      </c>
      <c r="AV396">
        <v>2</v>
      </c>
      <c r="AW396" t="s">
        <v>559</v>
      </c>
      <c r="AX396" t="s">
        <v>559</v>
      </c>
      <c r="AY396" t="s">
        <v>643</v>
      </c>
      <c r="BA396">
        <v>0.01</v>
      </c>
      <c r="BB396" t="s">
        <v>563</v>
      </c>
      <c r="BC396" t="s">
        <v>563</v>
      </c>
      <c r="BD396" t="s">
        <v>643</v>
      </c>
      <c r="BF396">
        <v>1E-3</v>
      </c>
      <c r="BG396" t="s">
        <v>562</v>
      </c>
      <c r="BH396" t="s">
        <v>562</v>
      </c>
      <c r="BI396" t="s">
        <v>643</v>
      </c>
      <c r="BK396">
        <v>1E-3</v>
      </c>
      <c r="BL396" t="s">
        <v>562</v>
      </c>
      <c r="BM396" t="s">
        <v>562</v>
      </c>
      <c r="BN396" t="s">
        <v>643</v>
      </c>
      <c r="BP396">
        <v>0.01</v>
      </c>
      <c r="BQ396" t="s">
        <v>563</v>
      </c>
      <c r="BR396" t="s">
        <v>563</v>
      </c>
      <c r="BS396" t="s">
        <v>643</v>
      </c>
      <c r="BU396">
        <v>0.1</v>
      </c>
      <c r="BV396">
        <v>0.60299999999999998</v>
      </c>
      <c r="BW396">
        <v>1.5</v>
      </c>
      <c r="BX396" t="s">
        <v>643</v>
      </c>
      <c r="BZ396">
        <v>0.01</v>
      </c>
      <c r="CA396" t="s">
        <v>563</v>
      </c>
      <c r="CB396" t="s">
        <v>563</v>
      </c>
      <c r="CC396" t="s">
        <v>643</v>
      </c>
      <c r="CF396">
        <v>871</v>
      </c>
      <c r="CJ396">
        <v>0.01</v>
      </c>
      <c r="CK396">
        <v>8.8499999999999995E-2</v>
      </c>
      <c r="CL396">
        <v>9.4299999999999995E-2</v>
      </c>
      <c r="CM396" t="s">
        <v>643</v>
      </c>
      <c r="CO396">
        <v>1E-4</v>
      </c>
      <c r="CP396" t="s">
        <v>588</v>
      </c>
      <c r="CQ396" t="s">
        <v>588</v>
      </c>
      <c r="CR396" t="s">
        <v>643</v>
      </c>
      <c r="CT396">
        <v>0.01</v>
      </c>
      <c r="CU396" t="s">
        <v>563</v>
      </c>
      <c r="CV396" t="s">
        <v>563</v>
      </c>
      <c r="CW396" t="s">
        <v>643</v>
      </c>
      <c r="CY396">
        <v>0.01</v>
      </c>
      <c r="CZ396" t="s">
        <v>563</v>
      </c>
      <c r="DA396" t="s">
        <v>563</v>
      </c>
      <c r="DB396" t="s">
        <v>643</v>
      </c>
      <c r="DD396">
        <v>5.0000000000000001E-3</v>
      </c>
      <c r="DE396" t="s">
        <v>592</v>
      </c>
      <c r="DF396" t="s">
        <v>592</v>
      </c>
      <c r="DG396" t="s">
        <v>643</v>
      </c>
      <c r="DI396">
        <v>1E-3</v>
      </c>
      <c r="DJ396" t="s">
        <v>562</v>
      </c>
      <c r="DK396" t="s">
        <v>562</v>
      </c>
      <c r="DL396" t="s">
        <v>643</v>
      </c>
      <c r="DN396">
        <v>0.01</v>
      </c>
      <c r="DO396" t="s">
        <v>563</v>
      </c>
      <c r="DP396" t="s">
        <v>563</v>
      </c>
      <c r="DQ396" t="s">
        <v>643</v>
      </c>
      <c r="DS396">
        <v>0.01</v>
      </c>
      <c r="DT396" t="s">
        <v>563</v>
      </c>
      <c r="DU396" t="s">
        <v>563</v>
      </c>
      <c r="DV396" t="s">
        <v>643</v>
      </c>
    </row>
    <row r="397" spans="1:126" x14ac:dyDescent="0.25">
      <c r="A397" t="s">
        <v>281</v>
      </c>
      <c r="B397" t="s">
        <v>494</v>
      </c>
      <c r="C397" t="s">
        <v>9</v>
      </c>
      <c r="D397" s="1">
        <v>43539.673611111109</v>
      </c>
      <c r="E397" t="s">
        <v>497</v>
      </c>
      <c r="F397" t="s">
        <v>497</v>
      </c>
      <c r="G397" t="s">
        <v>284</v>
      </c>
      <c r="H397">
        <v>0.05</v>
      </c>
      <c r="I397">
        <v>0.36899999999999999</v>
      </c>
      <c r="J397">
        <v>0.45700000000000002</v>
      </c>
      <c r="K397" t="s">
        <v>643</v>
      </c>
      <c r="M397">
        <v>1E-3</v>
      </c>
      <c r="N397" t="s">
        <v>562</v>
      </c>
      <c r="O397" t="s">
        <v>562</v>
      </c>
      <c r="P397" t="s">
        <v>643</v>
      </c>
      <c r="R397">
        <v>1E-3</v>
      </c>
      <c r="S397">
        <v>4.3400000000000001E-3</v>
      </c>
      <c r="T397">
        <v>7.45E-3</v>
      </c>
      <c r="U397" t="s">
        <v>643</v>
      </c>
      <c r="W397">
        <v>0.01</v>
      </c>
      <c r="X397">
        <v>4.3099999999999999E-2</v>
      </c>
      <c r="Y397">
        <v>4.7100000000000003E-2</v>
      </c>
      <c r="Z397" t="s">
        <v>643</v>
      </c>
      <c r="AB397">
        <v>1E-3</v>
      </c>
      <c r="AC397" t="s">
        <v>562</v>
      </c>
      <c r="AG397">
        <v>0.05</v>
      </c>
      <c r="AH397">
        <v>2.4</v>
      </c>
      <c r="AI397">
        <v>2.7</v>
      </c>
      <c r="AJ397" t="s">
        <v>643</v>
      </c>
      <c r="AL397">
        <v>1E-3</v>
      </c>
      <c r="AM397" t="s">
        <v>562</v>
      </c>
      <c r="AN397" t="s">
        <v>562</v>
      </c>
      <c r="AO397" t="s">
        <v>643</v>
      </c>
      <c r="AR397">
        <v>263</v>
      </c>
      <c r="AV397">
        <v>2.5</v>
      </c>
      <c r="AW397">
        <v>46</v>
      </c>
      <c r="AX397">
        <v>49</v>
      </c>
      <c r="AY397" t="s">
        <v>643</v>
      </c>
      <c r="BA397">
        <v>0.01</v>
      </c>
      <c r="BB397" t="s">
        <v>563</v>
      </c>
      <c r="BC397" t="s">
        <v>563</v>
      </c>
      <c r="BD397" t="s">
        <v>643</v>
      </c>
      <c r="BF397">
        <v>1E-3</v>
      </c>
      <c r="BG397" t="s">
        <v>562</v>
      </c>
      <c r="BH397" t="s">
        <v>562</v>
      </c>
      <c r="BI397" t="s">
        <v>643</v>
      </c>
      <c r="BK397">
        <v>1E-3</v>
      </c>
      <c r="BL397" t="s">
        <v>562</v>
      </c>
      <c r="BM397" t="s">
        <v>562</v>
      </c>
      <c r="BN397" t="s">
        <v>643</v>
      </c>
      <c r="BP397">
        <v>0.01</v>
      </c>
      <c r="BQ397" t="s">
        <v>563</v>
      </c>
      <c r="BR397" t="s">
        <v>563</v>
      </c>
      <c r="BS397" t="s">
        <v>643</v>
      </c>
      <c r="BU397">
        <v>0.1</v>
      </c>
      <c r="BV397">
        <v>0.95199999999999996</v>
      </c>
      <c r="BW397">
        <v>2.5</v>
      </c>
      <c r="BX397" t="s">
        <v>643</v>
      </c>
      <c r="BZ397">
        <v>0.01</v>
      </c>
      <c r="CA397" t="s">
        <v>563</v>
      </c>
      <c r="CB397" t="s">
        <v>563</v>
      </c>
      <c r="CC397" t="s">
        <v>643</v>
      </c>
      <c r="CF397">
        <v>780</v>
      </c>
      <c r="CJ397">
        <v>0.01</v>
      </c>
      <c r="CK397">
        <v>0.23499999999999999</v>
      </c>
      <c r="CL397">
        <v>0.26500000000000001</v>
      </c>
      <c r="CM397" t="s">
        <v>643</v>
      </c>
      <c r="CO397">
        <v>1E-4</v>
      </c>
      <c r="CP397" t="s">
        <v>588</v>
      </c>
      <c r="CQ397" t="s">
        <v>588</v>
      </c>
      <c r="CR397" t="s">
        <v>643</v>
      </c>
      <c r="CT397">
        <v>0.01</v>
      </c>
      <c r="CU397" t="s">
        <v>563</v>
      </c>
      <c r="CV397" t="s">
        <v>563</v>
      </c>
      <c r="CW397" t="s">
        <v>643</v>
      </c>
      <c r="CY397">
        <v>0.01</v>
      </c>
      <c r="CZ397" t="s">
        <v>563</v>
      </c>
      <c r="DA397" t="s">
        <v>563</v>
      </c>
      <c r="DB397" t="s">
        <v>643</v>
      </c>
      <c r="DD397">
        <v>5.0000000000000001E-3</v>
      </c>
      <c r="DE397" t="s">
        <v>592</v>
      </c>
      <c r="DF397" t="s">
        <v>592</v>
      </c>
      <c r="DG397" t="s">
        <v>643</v>
      </c>
      <c r="DI397">
        <v>1E-3</v>
      </c>
      <c r="DJ397" t="s">
        <v>562</v>
      </c>
      <c r="DK397" t="s">
        <v>562</v>
      </c>
      <c r="DL397" t="s">
        <v>643</v>
      </c>
      <c r="DN397">
        <v>0.01</v>
      </c>
      <c r="DO397" t="s">
        <v>563</v>
      </c>
      <c r="DP397" t="s">
        <v>563</v>
      </c>
      <c r="DQ397" t="s">
        <v>643</v>
      </c>
      <c r="DS397">
        <v>0.01</v>
      </c>
      <c r="DT397" t="s">
        <v>563</v>
      </c>
      <c r="DU397" t="s">
        <v>563</v>
      </c>
      <c r="DV397" t="s">
        <v>643</v>
      </c>
    </row>
    <row r="398" spans="1:126" x14ac:dyDescent="0.25">
      <c r="A398" t="s">
        <v>281</v>
      </c>
      <c r="B398" t="s">
        <v>494</v>
      </c>
      <c r="C398" t="s">
        <v>9</v>
      </c>
      <c r="D398" s="1">
        <v>43539.682638888888</v>
      </c>
      <c r="E398" t="s">
        <v>498</v>
      </c>
      <c r="F398" t="s">
        <v>498</v>
      </c>
      <c r="G398" t="s">
        <v>286</v>
      </c>
      <c r="H398">
        <v>0.05</v>
      </c>
      <c r="I398">
        <v>0.188</v>
      </c>
      <c r="J398">
        <v>0.65800000000000003</v>
      </c>
      <c r="K398" t="s">
        <v>643</v>
      </c>
      <c r="M398">
        <v>1E-3</v>
      </c>
      <c r="N398" t="s">
        <v>562</v>
      </c>
      <c r="O398" t="s">
        <v>562</v>
      </c>
      <c r="P398" t="s">
        <v>643</v>
      </c>
      <c r="R398">
        <v>1E-3</v>
      </c>
      <c r="S398">
        <v>4.3200000000000001E-3</v>
      </c>
      <c r="T398">
        <v>5.9199999999999999E-3</v>
      </c>
      <c r="U398" t="s">
        <v>643</v>
      </c>
      <c r="W398">
        <v>0.01</v>
      </c>
      <c r="X398">
        <v>4.3499999999999997E-2</v>
      </c>
      <c r="Y398">
        <v>4.9799999999999997E-2</v>
      </c>
      <c r="Z398" t="s">
        <v>643</v>
      </c>
      <c r="AB398">
        <v>1E-3</v>
      </c>
      <c r="AC398" t="s">
        <v>562</v>
      </c>
      <c r="AG398">
        <v>0.05</v>
      </c>
      <c r="AH398">
        <v>2.5</v>
      </c>
      <c r="AI398">
        <v>2.7</v>
      </c>
      <c r="AJ398" t="s">
        <v>643</v>
      </c>
      <c r="AL398">
        <v>1E-3</v>
      </c>
      <c r="AM398" t="s">
        <v>562</v>
      </c>
      <c r="AN398" t="s">
        <v>562</v>
      </c>
      <c r="AO398" t="s">
        <v>643</v>
      </c>
      <c r="AR398">
        <v>228</v>
      </c>
      <c r="AV398">
        <v>2.5</v>
      </c>
      <c r="AW398">
        <v>47</v>
      </c>
      <c r="AX398">
        <v>49</v>
      </c>
      <c r="AY398" t="s">
        <v>643</v>
      </c>
      <c r="BA398">
        <v>0.01</v>
      </c>
      <c r="BB398" t="s">
        <v>563</v>
      </c>
      <c r="BC398" t="s">
        <v>563</v>
      </c>
      <c r="BD398" t="s">
        <v>643</v>
      </c>
      <c r="BF398">
        <v>1E-3</v>
      </c>
      <c r="BG398" t="s">
        <v>562</v>
      </c>
      <c r="BH398" t="s">
        <v>562</v>
      </c>
      <c r="BI398" t="s">
        <v>643</v>
      </c>
      <c r="BK398">
        <v>1E-3</v>
      </c>
      <c r="BL398" t="s">
        <v>562</v>
      </c>
      <c r="BM398" t="s">
        <v>562</v>
      </c>
      <c r="BN398" t="s">
        <v>643</v>
      </c>
      <c r="BP398">
        <v>0.01</v>
      </c>
      <c r="BQ398" t="s">
        <v>563</v>
      </c>
      <c r="BR398" t="s">
        <v>563</v>
      </c>
      <c r="BS398" t="s">
        <v>643</v>
      </c>
      <c r="BU398">
        <v>0.1</v>
      </c>
      <c r="BV398">
        <v>1</v>
      </c>
      <c r="BW398">
        <v>2.7</v>
      </c>
      <c r="BX398" t="s">
        <v>643</v>
      </c>
      <c r="BZ398">
        <v>0.01</v>
      </c>
      <c r="CA398" t="s">
        <v>563</v>
      </c>
      <c r="CB398" t="s">
        <v>563</v>
      </c>
      <c r="CC398" t="s">
        <v>643</v>
      </c>
      <c r="CF398">
        <v>777</v>
      </c>
      <c r="CJ398">
        <v>0.01</v>
      </c>
      <c r="CK398">
        <v>0.24299999999999999</v>
      </c>
      <c r="CL398">
        <v>0.28899999999999998</v>
      </c>
      <c r="CM398" t="s">
        <v>643</v>
      </c>
      <c r="CO398">
        <v>1E-4</v>
      </c>
      <c r="CP398" t="s">
        <v>588</v>
      </c>
      <c r="CQ398" t="s">
        <v>588</v>
      </c>
      <c r="CR398" t="s">
        <v>643</v>
      </c>
      <c r="CT398">
        <v>0.01</v>
      </c>
      <c r="CU398" t="s">
        <v>563</v>
      </c>
      <c r="CV398" t="s">
        <v>563</v>
      </c>
      <c r="CW398" t="s">
        <v>643</v>
      </c>
      <c r="CY398">
        <v>0.01</v>
      </c>
      <c r="CZ398" t="s">
        <v>563</v>
      </c>
      <c r="DA398" t="s">
        <v>563</v>
      </c>
      <c r="DB398" t="s">
        <v>643</v>
      </c>
      <c r="DD398">
        <v>5.0000000000000001E-3</v>
      </c>
      <c r="DE398" t="s">
        <v>592</v>
      </c>
      <c r="DF398" t="s">
        <v>592</v>
      </c>
      <c r="DG398" t="s">
        <v>643</v>
      </c>
      <c r="DI398">
        <v>1E-3</v>
      </c>
      <c r="DJ398" t="s">
        <v>562</v>
      </c>
      <c r="DK398" t="s">
        <v>562</v>
      </c>
      <c r="DL398" t="s">
        <v>643</v>
      </c>
      <c r="DN398">
        <v>0.01</v>
      </c>
      <c r="DO398" t="s">
        <v>563</v>
      </c>
      <c r="DP398" t="s">
        <v>563</v>
      </c>
      <c r="DQ398" t="s">
        <v>643</v>
      </c>
      <c r="DS398">
        <v>0.01</v>
      </c>
      <c r="DT398" t="s">
        <v>563</v>
      </c>
      <c r="DU398" t="s">
        <v>563</v>
      </c>
      <c r="DV398" t="s">
        <v>643</v>
      </c>
    </row>
    <row r="399" spans="1:126" x14ac:dyDescent="0.25">
      <c r="A399" t="s">
        <v>281</v>
      </c>
      <c r="B399" t="s">
        <v>494</v>
      </c>
      <c r="C399" t="s">
        <v>9</v>
      </c>
      <c r="D399" s="1">
        <v>43561.647916666669</v>
      </c>
      <c r="E399" t="s">
        <v>499</v>
      </c>
      <c r="F399" t="s">
        <v>499</v>
      </c>
      <c r="G399" t="s">
        <v>284</v>
      </c>
      <c r="H399">
        <v>0.05</v>
      </c>
      <c r="I399" t="s">
        <v>561</v>
      </c>
      <c r="J399">
        <v>0.69099999999999995</v>
      </c>
      <c r="K399" t="s">
        <v>643</v>
      </c>
      <c r="M399">
        <v>1E-3</v>
      </c>
      <c r="N399" t="s">
        <v>562</v>
      </c>
      <c r="O399" t="s">
        <v>562</v>
      </c>
      <c r="P399" t="s">
        <v>643</v>
      </c>
      <c r="R399">
        <v>1E-3</v>
      </c>
      <c r="S399">
        <v>1.9300000000000001E-3</v>
      </c>
      <c r="T399">
        <v>3.0699999999999998E-3</v>
      </c>
      <c r="U399" t="s">
        <v>643</v>
      </c>
      <c r="W399">
        <v>0.01</v>
      </c>
      <c r="X399" t="s">
        <v>563</v>
      </c>
      <c r="Y399" t="s">
        <v>563</v>
      </c>
      <c r="Z399" t="s">
        <v>643</v>
      </c>
      <c r="AB399">
        <v>1E-3</v>
      </c>
      <c r="AC399" t="s">
        <v>562</v>
      </c>
      <c r="AG399">
        <v>0.05</v>
      </c>
      <c r="AH399">
        <v>4.2</v>
      </c>
      <c r="AI399">
        <v>4.8</v>
      </c>
      <c r="AJ399" t="s">
        <v>643</v>
      </c>
      <c r="AL399">
        <v>1E-3</v>
      </c>
      <c r="AM399" t="s">
        <v>562</v>
      </c>
      <c r="AN399" t="s">
        <v>562</v>
      </c>
      <c r="AO399" t="s">
        <v>643</v>
      </c>
      <c r="AR399">
        <v>355</v>
      </c>
      <c r="AV399">
        <v>2.5</v>
      </c>
      <c r="AW399">
        <v>6.1</v>
      </c>
      <c r="AX399">
        <v>6.8</v>
      </c>
      <c r="AY399" t="s">
        <v>643</v>
      </c>
      <c r="BA399">
        <v>0.01</v>
      </c>
      <c r="BB399" t="s">
        <v>563</v>
      </c>
      <c r="BC399" t="s">
        <v>563</v>
      </c>
      <c r="BD399" t="s">
        <v>643</v>
      </c>
      <c r="BF399">
        <v>1E-3</v>
      </c>
      <c r="BG399" t="s">
        <v>562</v>
      </c>
      <c r="BH399" t="s">
        <v>562</v>
      </c>
      <c r="BI399" t="s">
        <v>643</v>
      </c>
      <c r="BK399">
        <v>1E-3</v>
      </c>
      <c r="BL399" t="s">
        <v>562</v>
      </c>
      <c r="BM399" t="s">
        <v>562</v>
      </c>
      <c r="BN399" t="s">
        <v>643</v>
      </c>
      <c r="BP399">
        <v>0.01</v>
      </c>
      <c r="BQ399" t="s">
        <v>563</v>
      </c>
      <c r="BR399" t="s">
        <v>563</v>
      </c>
      <c r="BS399" t="s">
        <v>643</v>
      </c>
      <c r="BU399">
        <v>0.1</v>
      </c>
      <c r="BV399" t="s">
        <v>574</v>
      </c>
      <c r="BW399">
        <v>0.91900000000000004</v>
      </c>
      <c r="BX399" t="s">
        <v>643</v>
      </c>
      <c r="BZ399">
        <v>0.01</v>
      </c>
      <c r="CA399" t="s">
        <v>563</v>
      </c>
      <c r="CB399" t="s">
        <v>563</v>
      </c>
      <c r="CC399" t="s">
        <v>643</v>
      </c>
      <c r="CF399">
        <v>1180</v>
      </c>
      <c r="CJ399">
        <v>0.01</v>
      </c>
      <c r="CK399" t="s">
        <v>563</v>
      </c>
      <c r="CL399">
        <v>3.7499999999999999E-2</v>
      </c>
      <c r="CM399" t="s">
        <v>643</v>
      </c>
      <c r="CO399">
        <v>1E-4</v>
      </c>
      <c r="CP399" t="s">
        <v>588</v>
      </c>
      <c r="CQ399" t="s">
        <v>588</v>
      </c>
      <c r="CR399" t="s">
        <v>643</v>
      </c>
      <c r="CT399">
        <v>0.01</v>
      </c>
      <c r="CU399" t="s">
        <v>563</v>
      </c>
      <c r="CV399" t="s">
        <v>563</v>
      </c>
      <c r="CW399" t="s">
        <v>643</v>
      </c>
      <c r="CY399">
        <v>0.01</v>
      </c>
      <c r="CZ399" t="s">
        <v>563</v>
      </c>
      <c r="DA399" t="s">
        <v>563</v>
      </c>
      <c r="DB399" t="s">
        <v>643</v>
      </c>
      <c r="DD399">
        <v>5.0000000000000001E-3</v>
      </c>
      <c r="DE399" t="s">
        <v>592</v>
      </c>
      <c r="DF399" t="s">
        <v>592</v>
      </c>
      <c r="DG399" t="s">
        <v>643</v>
      </c>
      <c r="DI399">
        <v>1E-3</v>
      </c>
      <c r="DJ399" t="s">
        <v>562</v>
      </c>
      <c r="DK399" t="s">
        <v>562</v>
      </c>
      <c r="DL399" t="s">
        <v>643</v>
      </c>
      <c r="DN399">
        <v>0.01</v>
      </c>
      <c r="DO399" t="s">
        <v>563</v>
      </c>
      <c r="DP399" t="s">
        <v>563</v>
      </c>
      <c r="DQ399" t="s">
        <v>643</v>
      </c>
      <c r="DS399">
        <v>0.01</v>
      </c>
      <c r="DT399" t="s">
        <v>563</v>
      </c>
      <c r="DU399" t="s">
        <v>563</v>
      </c>
      <c r="DV399" t="s">
        <v>643</v>
      </c>
    </row>
    <row r="400" spans="1:126" x14ac:dyDescent="0.25">
      <c r="A400" t="s">
        <v>281</v>
      </c>
      <c r="B400" t="s">
        <v>494</v>
      </c>
      <c r="C400" t="s">
        <v>9</v>
      </c>
      <c r="D400" s="1">
        <v>43561.65347222222</v>
      </c>
      <c r="E400" t="s">
        <v>500</v>
      </c>
      <c r="F400" t="s">
        <v>500</v>
      </c>
      <c r="G400" t="s">
        <v>286</v>
      </c>
      <c r="H400">
        <v>0.05</v>
      </c>
      <c r="I400" t="s">
        <v>561</v>
      </c>
      <c r="J400">
        <v>0.50900000000000001</v>
      </c>
      <c r="K400" t="s">
        <v>643</v>
      </c>
      <c r="M400">
        <v>1E-3</v>
      </c>
      <c r="N400" t="s">
        <v>562</v>
      </c>
      <c r="O400" t="s">
        <v>562</v>
      </c>
      <c r="P400" t="s">
        <v>643</v>
      </c>
      <c r="R400">
        <v>1E-3</v>
      </c>
      <c r="S400">
        <v>1.8699999999999999E-3</v>
      </c>
      <c r="T400">
        <v>3.32E-3</v>
      </c>
      <c r="U400" t="s">
        <v>643</v>
      </c>
      <c r="W400">
        <v>0.01</v>
      </c>
      <c r="X400" t="s">
        <v>563</v>
      </c>
      <c r="Y400">
        <v>1.1900000000000001E-2</v>
      </c>
      <c r="Z400" t="s">
        <v>643</v>
      </c>
      <c r="AB400">
        <v>1E-3</v>
      </c>
      <c r="AC400" t="s">
        <v>562</v>
      </c>
      <c r="AG400">
        <v>0.05</v>
      </c>
      <c r="AH400">
        <v>4.3</v>
      </c>
      <c r="AI400">
        <v>4.5999999999999996</v>
      </c>
      <c r="AJ400" t="s">
        <v>643</v>
      </c>
      <c r="AL400">
        <v>1E-3</v>
      </c>
      <c r="AM400" t="s">
        <v>562</v>
      </c>
      <c r="AN400" t="s">
        <v>562</v>
      </c>
      <c r="AO400" t="s">
        <v>643</v>
      </c>
      <c r="AR400">
        <v>297</v>
      </c>
      <c r="AV400">
        <v>2.5</v>
      </c>
      <c r="AW400">
        <v>5.7</v>
      </c>
      <c r="AX400">
        <v>6.7</v>
      </c>
      <c r="AY400" t="s">
        <v>643</v>
      </c>
      <c r="BA400">
        <v>0.01</v>
      </c>
      <c r="BB400" t="s">
        <v>563</v>
      </c>
      <c r="BC400" t="s">
        <v>563</v>
      </c>
      <c r="BD400" t="s">
        <v>643</v>
      </c>
      <c r="BF400">
        <v>1E-3</v>
      </c>
      <c r="BG400" t="s">
        <v>562</v>
      </c>
      <c r="BH400" t="s">
        <v>562</v>
      </c>
      <c r="BI400" t="s">
        <v>643</v>
      </c>
      <c r="BK400">
        <v>1E-3</v>
      </c>
      <c r="BL400" t="s">
        <v>562</v>
      </c>
      <c r="BM400" t="s">
        <v>562</v>
      </c>
      <c r="BN400" t="s">
        <v>643</v>
      </c>
      <c r="BP400">
        <v>0.01</v>
      </c>
      <c r="BQ400" t="s">
        <v>563</v>
      </c>
      <c r="BR400" t="s">
        <v>563</v>
      </c>
      <c r="BS400" t="s">
        <v>643</v>
      </c>
      <c r="BU400">
        <v>0.1</v>
      </c>
      <c r="BV400">
        <v>0.113</v>
      </c>
      <c r="BW400">
        <v>0.755</v>
      </c>
      <c r="BX400" t="s">
        <v>643</v>
      </c>
      <c r="BZ400">
        <v>0.01</v>
      </c>
      <c r="CA400" t="s">
        <v>563</v>
      </c>
      <c r="CB400" t="s">
        <v>563</v>
      </c>
      <c r="CC400" t="s">
        <v>643</v>
      </c>
      <c r="CF400">
        <v>1068</v>
      </c>
      <c r="CJ400">
        <v>0.01</v>
      </c>
      <c r="CK400">
        <v>1.1900000000000001E-2</v>
      </c>
      <c r="CL400">
        <v>2.9000000000000001E-2</v>
      </c>
      <c r="CM400" t="s">
        <v>643</v>
      </c>
      <c r="CO400">
        <v>1E-4</v>
      </c>
      <c r="CP400" t="s">
        <v>588</v>
      </c>
      <c r="CQ400" t="s">
        <v>588</v>
      </c>
      <c r="CR400" t="s">
        <v>643</v>
      </c>
      <c r="CT400">
        <v>0.01</v>
      </c>
      <c r="CU400" t="s">
        <v>563</v>
      </c>
      <c r="CV400" t="s">
        <v>563</v>
      </c>
      <c r="CW400" t="s">
        <v>643</v>
      </c>
      <c r="CY400">
        <v>0.01</v>
      </c>
      <c r="CZ400" t="s">
        <v>563</v>
      </c>
      <c r="DA400" t="s">
        <v>563</v>
      </c>
      <c r="DB400" t="s">
        <v>643</v>
      </c>
      <c r="DD400">
        <v>5.0000000000000001E-3</v>
      </c>
      <c r="DE400" t="s">
        <v>592</v>
      </c>
      <c r="DF400" t="s">
        <v>592</v>
      </c>
      <c r="DG400" t="s">
        <v>643</v>
      </c>
      <c r="DI400">
        <v>1E-3</v>
      </c>
      <c r="DJ400" t="s">
        <v>562</v>
      </c>
      <c r="DK400" t="s">
        <v>562</v>
      </c>
      <c r="DL400" t="s">
        <v>643</v>
      </c>
      <c r="DN400">
        <v>0.01</v>
      </c>
      <c r="DO400" t="s">
        <v>563</v>
      </c>
      <c r="DP400" t="s">
        <v>563</v>
      </c>
      <c r="DQ400" t="s">
        <v>643</v>
      </c>
      <c r="DS400">
        <v>0.01</v>
      </c>
      <c r="DT400" t="s">
        <v>563</v>
      </c>
      <c r="DU400" t="s">
        <v>563</v>
      </c>
      <c r="DV400" t="s">
        <v>643</v>
      </c>
    </row>
    <row r="401" spans="1:126" x14ac:dyDescent="0.25">
      <c r="A401" t="s">
        <v>281</v>
      </c>
      <c r="B401" t="s">
        <v>501</v>
      </c>
      <c r="C401" t="s">
        <v>9</v>
      </c>
      <c r="D401" s="1">
        <v>43511.853472222225</v>
      </c>
      <c r="E401" t="s">
        <v>502</v>
      </c>
      <c r="F401" t="s">
        <v>502</v>
      </c>
      <c r="G401" t="s">
        <v>284</v>
      </c>
      <c r="H401">
        <v>0.05</v>
      </c>
      <c r="I401" t="s">
        <v>561</v>
      </c>
      <c r="J401" t="s">
        <v>561</v>
      </c>
      <c r="K401" t="s">
        <v>643</v>
      </c>
      <c r="M401">
        <v>1E-3</v>
      </c>
      <c r="N401" t="s">
        <v>562</v>
      </c>
      <c r="O401" t="s">
        <v>562</v>
      </c>
      <c r="P401" t="s">
        <v>643</v>
      </c>
      <c r="R401">
        <v>1E-3</v>
      </c>
      <c r="S401">
        <v>2.1099999999999999E-3</v>
      </c>
      <c r="T401">
        <v>3.1099999999999999E-3</v>
      </c>
      <c r="U401" t="s">
        <v>643</v>
      </c>
      <c r="W401">
        <v>0.01</v>
      </c>
      <c r="X401" t="s">
        <v>563</v>
      </c>
      <c r="Y401" t="s">
        <v>563</v>
      </c>
      <c r="Z401" t="s">
        <v>643</v>
      </c>
      <c r="AB401">
        <v>1E-3</v>
      </c>
      <c r="AC401" t="s">
        <v>562</v>
      </c>
      <c r="AG401">
        <v>0.05</v>
      </c>
      <c r="AH401">
        <v>3.8</v>
      </c>
      <c r="AI401">
        <v>4.4000000000000004</v>
      </c>
      <c r="AJ401" t="s">
        <v>643</v>
      </c>
      <c r="AL401">
        <v>1E-3</v>
      </c>
      <c r="AM401" t="s">
        <v>562</v>
      </c>
      <c r="AN401" t="s">
        <v>562</v>
      </c>
      <c r="AO401" t="s">
        <v>643</v>
      </c>
      <c r="AR401">
        <v>476</v>
      </c>
      <c r="AV401">
        <v>2.5</v>
      </c>
      <c r="AW401" t="s">
        <v>564</v>
      </c>
      <c r="AX401" t="s">
        <v>564</v>
      </c>
      <c r="AY401" t="s">
        <v>643</v>
      </c>
      <c r="BA401">
        <v>0.01</v>
      </c>
      <c r="BB401" t="s">
        <v>563</v>
      </c>
      <c r="BC401" t="s">
        <v>563</v>
      </c>
      <c r="BD401" t="s">
        <v>643</v>
      </c>
      <c r="BF401">
        <v>1E-3</v>
      </c>
      <c r="BG401" t="s">
        <v>562</v>
      </c>
      <c r="BH401" t="s">
        <v>562</v>
      </c>
      <c r="BI401" t="s">
        <v>643</v>
      </c>
      <c r="BK401">
        <v>1E-3</v>
      </c>
      <c r="BL401" t="s">
        <v>562</v>
      </c>
      <c r="BM401" t="s">
        <v>562</v>
      </c>
      <c r="BN401" t="s">
        <v>643</v>
      </c>
      <c r="BP401">
        <v>0.01</v>
      </c>
      <c r="BQ401" t="s">
        <v>563</v>
      </c>
      <c r="BR401" t="s">
        <v>563</v>
      </c>
      <c r="BS401" t="s">
        <v>643</v>
      </c>
      <c r="BU401">
        <v>0.1</v>
      </c>
      <c r="BV401" t="s">
        <v>574</v>
      </c>
      <c r="BW401">
        <v>0.11899999999999999</v>
      </c>
      <c r="BX401" t="s">
        <v>643</v>
      </c>
      <c r="BZ401">
        <v>0.01</v>
      </c>
      <c r="CA401" t="s">
        <v>563</v>
      </c>
      <c r="CB401" t="s">
        <v>563</v>
      </c>
      <c r="CC401" t="s">
        <v>643</v>
      </c>
      <c r="CF401">
        <v>1598</v>
      </c>
      <c r="CJ401">
        <v>0.01</v>
      </c>
      <c r="CK401" t="s">
        <v>563</v>
      </c>
      <c r="CL401" t="s">
        <v>563</v>
      </c>
      <c r="CM401" t="s">
        <v>643</v>
      </c>
      <c r="CO401">
        <v>1E-4</v>
      </c>
      <c r="CP401" t="s">
        <v>588</v>
      </c>
      <c r="CQ401" t="s">
        <v>588</v>
      </c>
      <c r="CR401" t="s">
        <v>643</v>
      </c>
      <c r="CT401">
        <v>0.01</v>
      </c>
      <c r="CU401" t="s">
        <v>563</v>
      </c>
      <c r="CV401" t="s">
        <v>563</v>
      </c>
      <c r="CW401" t="s">
        <v>643</v>
      </c>
      <c r="CY401">
        <v>0.01</v>
      </c>
      <c r="CZ401" t="s">
        <v>563</v>
      </c>
      <c r="DA401" t="s">
        <v>563</v>
      </c>
      <c r="DB401" t="s">
        <v>643</v>
      </c>
      <c r="DD401">
        <v>5.0000000000000001E-3</v>
      </c>
      <c r="DE401" t="s">
        <v>592</v>
      </c>
      <c r="DF401" t="s">
        <v>592</v>
      </c>
      <c r="DG401" t="s">
        <v>643</v>
      </c>
      <c r="DI401">
        <v>1E-3</v>
      </c>
      <c r="DJ401" t="s">
        <v>562</v>
      </c>
      <c r="DK401" t="s">
        <v>562</v>
      </c>
      <c r="DL401" t="s">
        <v>643</v>
      </c>
      <c r="DN401">
        <v>0.01</v>
      </c>
      <c r="DO401" t="s">
        <v>563</v>
      </c>
      <c r="DP401" t="s">
        <v>563</v>
      </c>
      <c r="DQ401" t="s">
        <v>643</v>
      </c>
      <c r="DS401">
        <v>0.01</v>
      </c>
      <c r="DT401">
        <v>2.06E-2</v>
      </c>
      <c r="DU401">
        <v>2.3599999999999999E-2</v>
      </c>
      <c r="DV401" t="s">
        <v>643</v>
      </c>
    </row>
    <row r="402" spans="1:126" x14ac:dyDescent="0.25">
      <c r="A402" t="s">
        <v>281</v>
      </c>
      <c r="B402" t="s">
        <v>501</v>
      </c>
      <c r="C402" t="s">
        <v>9</v>
      </c>
      <c r="D402" s="1">
        <v>43511.85833333333</v>
      </c>
      <c r="E402" t="s">
        <v>503</v>
      </c>
      <c r="F402" t="s">
        <v>503</v>
      </c>
      <c r="G402" t="s">
        <v>286</v>
      </c>
      <c r="H402">
        <v>0.05</v>
      </c>
      <c r="I402" t="s">
        <v>561</v>
      </c>
      <c r="J402">
        <v>0.13</v>
      </c>
      <c r="K402" t="s">
        <v>643</v>
      </c>
      <c r="M402">
        <v>1E-3</v>
      </c>
      <c r="N402" t="s">
        <v>562</v>
      </c>
      <c r="O402" t="s">
        <v>562</v>
      </c>
      <c r="P402" t="s">
        <v>643</v>
      </c>
      <c r="R402">
        <v>1E-3</v>
      </c>
      <c r="S402">
        <v>1.91E-3</v>
      </c>
      <c r="T402">
        <v>1.9300000000000001E-3</v>
      </c>
      <c r="U402" t="s">
        <v>643</v>
      </c>
      <c r="W402">
        <v>0.01</v>
      </c>
      <c r="X402" t="s">
        <v>563</v>
      </c>
      <c r="Y402" t="s">
        <v>563</v>
      </c>
      <c r="Z402" t="s">
        <v>643</v>
      </c>
      <c r="AB402">
        <v>1E-3</v>
      </c>
      <c r="AC402" t="s">
        <v>562</v>
      </c>
      <c r="AG402">
        <v>0.05</v>
      </c>
      <c r="AH402">
        <v>4</v>
      </c>
      <c r="AI402">
        <v>4.5999999999999996</v>
      </c>
      <c r="AJ402" t="s">
        <v>643</v>
      </c>
      <c r="AL402">
        <v>1E-3</v>
      </c>
      <c r="AM402" t="s">
        <v>562</v>
      </c>
      <c r="AN402" t="s">
        <v>562</v>
      </c>
      <c r="AO402" t="s">
        <v>643</v>
      </c>
      <c r="AR402">
        <v>368</v>
      </c>
      <c r="AV402">
        <v>2.5</v>
      </c>
      <c r="AW402" t="s">
        <v>564</v>
      </c>
      <c r="AX402" t="s">
        <v>564</v>
      </c>
      <c r="AY402" t="s">
        <v>643</v>
      </c>
      <c r="BA402">
        <v>0.01</v>
      </c>
      <c r="BB402" t="s">
        <v>563</v>
      </c>
      <c r="BC402" t="s">
        <v>563</v>
      </c>
      <c r="BD402" t="s">
        <v>643</v>
      </c>
      <c r="BF402">
        <v>1E-3</v>
      </c>
      <c r="BG402" t="s">
        <v>562</v>
      </c>
      <c r="BH402" t="s">
        <v>562</v>
      </c>
      <c r="BI402" t="s">
        <v>643</v>
      </c>
      <c r="BK402">
        <v>1E-3</v>
      </c>
      <c r="BL402" t="s">
        <v>562</v>
      </c>
      <c r="BM402" t="s">
        <v>562</v>
      </c>
      <c r="BN402" t="s">
        <v>643</v>
      </c>
      <c r="BP402">
        <v>0.01</v>
      </c>
      <c r="BQ402" t="s">
        <v>563</v>
      </c>
      <c r="BR402" t="s">
        <v>563</v>
      </c>
      <c r="BS402" t="s">
        <v>643</v>
      </c>
      <c r="BU402">
        <v>0.1</v>
      </c>
      <c r="BV402" t="s">
        <v>574</v>
      </c>
      <c r="BW402" t="s">
        <v>574</v>
      </c>
      <c r="BX402" t="s">
        <v>643</v>
      </c>
      <c r="BZ402">
        <v>0.01</v>
      </c>
      <c r="CA402" t="s">
        <v>563</v>
      </c>
      <c r="CB402" t="s">
        <v>563</v>
      </c>
      <c r="CC402" t="s">
        <v>643</v>
      </c>
      <c r="CF402">
        <v>1519</v>
      </c>
      <c r="CJ402">
        <v>0.01</v>
      </c>
      <c r="CK402" t="s">
        <v>563</v>
      </c>
      <c r="CL402" t="s">
        <v>563</v>
      </c>
      <c r="CM402" t="s">
        <v>643</v>
      </c>
      <c r="CO402">
        <v>1E-4</v>
      </c>
      <c r="CP402" t="s">
        <v>588</v>
      </c>
      <c r="CQ402" t="s">
        <v>588</v>
      </c>
      <c r="CR402" t="s">
        <v>643</v>
      </c>
      <c r="CT402">
        <v>0.01</v>
      </c>
      <c r="CU402" t="s">
        <v>563</v>
      </c>
      <c r="CV402" t="s">
        <v>563</v>
      </c>
      <c r="CW402" t="s">
        <v>643</v>
      </c>
      <c r="CY402">
        <v>0.01</v>
      </c>
      <c r="CZ402" t="s">
        <v>563</v>
      </c>
      <c r="DA402" t="s">
        <v>563</v>
      </c>
      <c r="DB402" t="s">
        <v>643</v>
      </c>
      <c r="DD402">
        <v>5.0000000000000001E-3</v>
      </c>
      <c r="DE402" t="s">
        <v>592</v>
      </c>
      <c r="DF402" t="s">
        <v>592</v>
      </c>
      <c r="DG402" t="s">
        <v>643</v>
      </c>
      <c r="DI402">
        <v>1E-3</v>
      </c>
      <c r="DJ402" t="s">
        <v>562</v>
      </c>
      <c r="DK402" t="s">
        <v>562</v>
      </c>
      <c r="DL402" t="s">
        <v>643</v>
      </c>
      <c r="DN402">
        <v>0.01</v>
      </c>
      <c r="DO402" t="s">
        <v>563</v>
      </c>
      <c r="DP402" t="s">
        <v>563</v>
      </c>
      <c r="DQ402" t="s">
        <v>643</v>
      </c>
      <c r="DS402">
        <v>0.01</v>
      </c>
      <c r="DT402">
        <v>2.4E-2</v>
      </c>
      <c r="DU402">
        <v>4.1599999999999998E-2</v>
      </c>
      <c r="DV402" t="s">
        <v>643</v>
      </c>
    </row>
    <row r="403" spans="1:126" x14ac:dyDescent="0.25">
      <c r="A403" t="s">
        <v>281</v>
      </c>
      <c r="B403" t="s">
        <v>501</v>
      </c>
      <c r="C403" t="s">
        <v>9</v>
      </c>
      <c r="D403" s="1">
        <v>43538.761111111111</v>
      </c>
      <c r="E403" t="s">
        <v>504</v>
      </c>
      <c r="F403" t="s">
        <v>504</v>
      </c>
      <c r="G403" t="s">
        <v>284</v>
      </c>
      <c r="H403">
        <v>0.05</v>
      </c>
      <c r="I403">
        <v>0.34899999999999998</v>
      </c>
      <c r="J403">
        <v>0.34899999999999998</v>
      </c>
      <c r="K403" t="s">
        <v>643</v>
      </c>
      <c r="M403">
        <v>1E-3</v>
      </c>
      <c r="N403" t="s">
        <v>562</v>
      </c>
      <c r="O403" t="s">
        <v>562</v>
      </c>
      <c r="P403" t="s">
        <v>643</v>
      </c>
      <c r="R403">
        <v>1E-3</v>
      </c>
      <c r="S403">
        <v>2.2399999999999998E-3</v>
      </c>
      <c r="T403">
        <v>4.7999999999999996E-3</v>
      </c>
      <c r="U403" t="s">
        <v>643</v>
      </c>
      <c r="W403">
        <v>0.01</v>
      </c>
      <c r="X403" t="s">
        <v>563</v>
      </c>
      <c r="Y403" t="s">
        <v>563</v>
      </c>
      <c r="Z403" t="s">
        <v>643</v>
      </c>
      <c r="AB403">
        <v>1E-3</v>
      </c>
      <c r="AC403" t="s">
        <v>562</v>
      </c>
      <c r="AG403">
        <v>0.05</v>
      </c>
      <c r="AH403">
        <v>4.5999999999999996</v>
      </c>
      <c r="AI403">
        <v>5.0999999999999996</v>
      </c>
      <c r="AJ403" t="s">
        <v>643</v>
      </c>
      <c r="AL403">
        <v>1E-3</v>
      </c>
      <c r="AM403" t="s">
        <v>562</v>
      </c>
      <c r="AN403" t="s">
        <v>562</v>
      </c>
      <c r="AO403" t="s">
        <v>643</v>
      </c>
      <c r="AR403">
        <v>409</v>
      </c>
      <c r="AV403">
        <v>2.5</v>
      </c>
      <c r="AW403">
        <v>3.6</v>
      </c>
      <c r="AX403">
        <v>5.2</v>
      </c>
      <c r="AY403" t="s">
        <v>643</v>
      </c>
      <c r="BA403">
        <v>0.01</v>
      </c>
      <c r="BB403" t="s">
        <v>563</v>
      </c>
      <c r="BC403" t="s">
        <v>563</v>
      </c>
      <c r="BD403" t="s">
        <v>643</v>
      </c>
      <c r="BF403">
        <v>1E-3</v>
      </c>
      <c r="BG403" t="s">
        <v>562</v>
      </c>
      <c r="BH403" t="s">
        <v>562</v>
      </c>
      <c r="BI403" t="s">
        <v>643</v>
      </c>
      <c r="BK403">
        <v>1E-3</v>
      </c>
      <c r="BL403" t="s">
        <v>562</v>
      </c>
      <c r="BM403">
        <v>1.022E-2</v>
      </c>
      <c r="BN403" t="s">
        <v>643</v>
      </c>
      <c r="BP403">
        <v>0.01</v>
      </c>
      <c r="BQ403" t="s">
        <v>563</v>
      </c>
      <c r="BR403" t="s">
        <v>563</v>
      </c>
      <c r="BS403" t="s">
        <v>643</v>
      </c>
      <c r="BU403">
        <v>0.1</v>
      </c>
      <c r="BV403" t="s">
        <v>574</v>
      </c>
      <c r="BW403">
        <v>0.45</v>
      </c>
      <c r="BX403" t="s">
        <v>643</v>
      </c>
      <c r="BZ403">
        <v>0.01</v>
      </c>
      <c r="CA403" t="s">
        <v>563</v>
      </c>
      <c r="CB403" t="s">
        <v>563</v>
      </c>
      <c r="CC403" t="s">
        <v>643</v>
      </c>
      <c r="CF403">
        <v>1501</v>
      </c>
      <c r="CJ403">
        <v>0.01</v>
      </c>
      <c r="CK403" t="s">
        <v>563</v>
      </c>
      <c r="CL403">
        <v>1.9800000000000002E-2</v>
      </c>
      <c r="CM403" t="s">
        <v>643</v>
      </c>
      <c r="CO403">
        <v>1E-4</v>
      </c>
      <c r="CP403" t="s">
        <v>588</v>
      </c>
      <c r="CQ403" t="s">
        <v>588</v>
      </c>
      <c r="CR403" t="s">
        <v>643</v>
      </c>
      <c r="CT403">
        <v>0.01</v>
      </c>
      <c r="CU403" t="s">
        <v>563</v>
      </c>
      <c r="CV403" t="s">
        <v>563</v>
      </c>
      <c r="CW403" t="s">
        <v>643</v>
      </c>
      <c r="CY403">
        <v>0.01</v>
      </c>
      <c r="CZ403" t="s">
        <v>563</v>
      </c>
      <c r="DA403" t="s">
        <v>563</v>
      </c>
      <c r="DB403" t="s">
        <v>643</v>
      </c>
      <c r="DD403">
        <v>5.0000000000000001E-3</v>
      </c>
      <c r="DE403" t="s">
        <v>592</v>
      </c>
      <c r="DF403" t="s">
        <v>592</v>
      </c>
      <c r="DG403" t="s">
        <v>643</v>
      </c>
      <c r="DI403">
        <v>1E-3</v>
      </c>
      <c r="DJ403" t="s">
        <v>562</v>
      </c>
      <c r="DK403" t="s">
        <v>562</v>
      </c>
      <c r="DL403" t="s">
        <v>643</v>
      </c>
      <c r="DN403">
        <v>0.01</v>
      </c>
      <c r="DO403" t="s">
        <v>563</v>
      </c>
      <c r="DP403" t="s">
        <v>563</v>
      </c>
      <c r="DQ403" t="s">
        <v>643</v>
      </c>
      <c r="DS403">
        <v>0.01</v>
      </c>
      <c r="DT403" t="s">
        <v>563</v>
      </c>
      <c r="DU403" t="s">
        <v>563</v>
      </c>
      <c r="DV403" t="s">
        <v>643</v>
      </c>
    </row>
    <row r="404" spans="1:126" x14ac:dyDescent="0.25">
      <c r="A404" t="s">
        <v>281</v>
      </c>
      <c r="B404" t="s">
        <v>501</v>
      </c>
      <c r="C404" t="s">
        <v>9</v>
      </c>
      <c r="D404" s="1">
        <v>43538.765972222223</v>
      </c>
      <c r="E404" t="s">
        <v>505</v>
      </c>
      <c r="F404" t="s">
        <v>505</v>
      </c>
      <c r="G404" t="s">
        <v>286</v>
      </c>
      <c r="H404">
        <v>0.05</v>
      </c>
      <c r="I404" t="s">
        <v>561</v>
      </c>
      <c r="J404">
        <v>0.34599999999999997</v>
      </c>
      <c r="K404" t="s">
        <v>643</v>
      </c>
      <c r="M404">
        <v>1E-3</v>
      </c>
      <c r="N404" t="s">
        <v>562</v>
      </c>
      <c r="O404" t="s">
        <v>562</v>
      </c>
      <c r="P404" t="s">
        <v>643</v>
      </c>
      <c r="R404">
        <v>1E-3</v>
      </c>
      <c r="S404">
        <v>2.0200000000000001E-3</v>
      </c>
      <c r="T404">
        <v>3.2100000000000002E-3</v>
      </c>
      <c r="U404" t="s">
        <v>643</v>
      </c>
      <c r="W404">
        <v>0.01</v>
      </c>
      <c r="X404" t="s">
        <v>563</v>
      </c>
      <c r="Y404" t="s">
        <v>563</v>
      </c>
      <c r="Z404" t="s">
        <v>643</v>
      </c>
      <c r="AB404">
        <v>1E-3</v>
      </c>
      <c r="AC404" t="s">
        <v>562</v>
      </c>
      <c r="AG404">
        <v>0.05</v>
      </c>
      <c r="AH404">
        <v>4.2</v>
      </c>
      <c r="AI404">
        <v>5.5</v>
      </c>
      <c r="AJ404" t="s">
        <v>643</v>
      </c>
      <c r="AL404">
        <v>1E-3</v>
      </c>
      <c r="AM404" t="s">
        <v>562</v>
      </c>
      <c r="AN404" t="s">
        <v>562</v>
      </c>
      <c r="AO404" t="s">
        <v>643</v>
      </c>
      <c r="AR404">
        <v>396</v>
      </c>
      <c r="AV404">
        <v>2.5</v>
      </c>
      <c r="AW404">
        <v>4.5999999999999996</v>
      </c>
      <c r="AX404">
        <v>5</v>
      </c>
      <c r="AY404" t="s">
        <v>643</v>
      </c>
      <c r="BA404">
        <v>0.01</v>
      </c>
      <c r="BB404" t="s">
        <v>563</v>
      </c>
      <c r="BC404" t="s">
        <v>563</v>
      </c>
      <c r="BD404" t="s">
        <v>643</v>
      </c>
      <c r="BF404">
        <v>1E-3</v>
      </c>
      <c r="BG404" t="s">
        <v>562</v>
      </c>
      <c r="BH404" t="s">
        <v>562</v>
      </c>
      <c r="BI404" t="s">
        <v>643</v>
      </c>
      <c r="BK404">
        <v>1E-3</v>
      </c>
      <c r="BL404" t="s">
        <v>562</v>
      </c>
      <c r="BM404">
        <v>8.1300000000000001E-3</v>
      </c>
      <c r="BN404" t="s">
        <v>643</v>
      </c>
      <c r="BP404">
        <v>0.01</v>
      </c>
      <c r="BQ404" t="s">
        <v>563</v>
      </c>
      <c r="BR404" t="s">
        <v>563</v>
      </c>
      <c r="BS404" t="s">
        <v>643</v>
      </c>
      <c r="BU404">
        <v>0.1</v>
      </c>
      <c r="BV404" t="s">
        <v>574</v>
      </c>
      <c r="BW404">
        <v>0.58099999999999996</v>
      </c>
      <c r="BX404" t="s">
        <v>643</v>
      </c>
      <c r="BZ404">
        <v>0.01</v>
      </c>
      <c r="CA404" t="s">
        <v>563</v>
      </c>
      <c r="CB404" t="s">
        <v>563</v>
      </c>
      <c r="CC404" t="s">
        <v>643</v>
      </c>
      <c r="CF404">
        <v>1461</v>
      </c>
      <c r="CJ404">
        <v>0.01</v>
      </c>
      <c r="CK404" t="s">
        <v>563</v>
      </c>
      <c r="CL404">
        <v>2.29E-2</v>
      </c>
      <c r="CM404" t="s">
        <v>643</v>
      </c>
      <c r="CO404">
        <v>1E-4</v>
      </c>
      <c r="CP404" t="s">
        <v>588</v>
      </c>
      <c r="CQ404" t="s">
        <v>588</v>
      </c>
      <c r="CR404" t="s">
        <v>643</v>
      </c>
      <c r="CT404">
        <v>0.01</v>
      </c>
      <c r="CU404" t="s">
        <v>563</v>
      </c>
      <c r="CV404" t="s">
        <v>563</v>
      </c>
      <c r="CW404" t="s">
        <v>643</v>
      </c>
      <c r="CY404">
        <v>0.01</v>
      </c>
      <c r="CZ404" t="s">
        <v>563</v>
      </c>
      <c r="DA404" t="s">
        <v>563</v>
      </c>
      <c r="DB404" t="s">
        <v>643</v>
      </c>
      <c r="DD404">
        <v>5.0000000000000001E-3</v>
      </c>
      <c r="DE404" t="s">
        <v>592</v>
      </c>
      <c r="DF404" t="s">
        <v>592</v>
      </c>
      <c r="DG404" t="s">
        <v>643</v>
      </c>
      <c r="DI404">
        <v>1E-3</v>
      </c>
      <c r="DJ404" t="s">
        <v>562</v>
      </c>
      <c r="DK404" t="s">
        <v>562</v>
      </c>
      <c r="DL404" t="s">
        <v>643</v>
      </c>
      <c r="DN404">
        <v>0.01</v>
      </c>
      <c r="DO404" t="s">
        <v>563</v>
      </c>
      <c r="DP404" t="s">
        <v>563</v>
      </c>
      <c r="DQ404" t="s">
        <v>643</v>
      </c>
      <c r="DS404">
        <v>0.01</v>
      </c>
      <c r="DT404" t="s">
        <v>563</v>
      </c>
      <c r="DU404" t="s">
        <v>563</v>
      </c>
      <c r="DV404" t="s">
        <v>643</v>
      </c>
    </row>
    <row r="405" spans="1:126" x14ac:dyDescent="0.25">
      <c r="A405" t="s">
        <v>281</v>
      </c>
      <c r="B405" t="s">
        <v>501</v>
      </c>
      <c r="C405" t="s">
        <v>9</v>
      </c>
      <c r="D405" s="1">
        <v>43561.618055555555</v>
      </c>
      <c r="E405" t="s">
        <v>506</v>
      </c>
      <c r="F405" t="s">
        <v>506</v>
      </c>
      <c r="G405" t="s">
        <v>284</v>
      </c>
      <c r="H405">
        <v>0.05</v>
      </c>
      <c r="I405" t="s">
        <v>561</v>
      </c>
      <c r="J405">
        <v>0.221</v>
      </c>
      <c r="K405" t="s">
        <v>643</v>
      </c>
      <c r="M405">
        <v>1E-3</v>
      </c>
      <c r="N405" t="s">
        <v>562</v>
      </c>
      <c r="O405" t="s">
        <v>562</v>
      </c>
      <c r="P405" t="s">
        <v>643</v>
      </c>
      <c r="R405">
        <v>1E-3</v>
      </c>
      <c r="S405">
        <v>1.7099999999999999E-3</v>
      </c>
      <c r="T405">
        <v>2.0699999999999998E-3</v>
      </c>
      <c r="U405" t="s">
        <v>643</v>
      </c>
      <c r="W405">
        <v>0.01</v>
      </c>
      <c r="X405" t="s">
        <v>563</v>
      </c>
      <c r="Y405" t="s">
        <v>563</v>
      </c>
      <c r="Z405" t="s">
        <v>643</v>
      </c>
      <c r="AB405">
        <v>1E-3</v>
      </c>
      <c r="AC405" t="s">
        <v>562</v>
      </c>
      <c r="AG405">
        <v>0.05</v>
      </c>
      <c r="AH405">
        <v>4</v>
      </c>
      <c r="AI405">
        <v>4.2</v>
      </c>
      <c r="AJ405" t="s">
        <v>643</v>
      </c>
      <c r="AL405">
        <v>1E-3</v>
      </c>
      <c r="AM405" t="s">
        <v>562</v>
      </c>
      <c r="AN405" t="s">
        <v>562</v>
      </c>
      <c r="AO405" t="s">
        <v>643</v>
      </c>
      <c r="AR405">
        <v>326</v>
      </c>
      <c r="AV405">
        <v>2.5</v>
      </c>
      <c r="AW405">
        <v>5.8</v>
      </c>
      <c r="AX405">
        <v>6</v>
      </c>
      <c r="AY405" t="s">
        <v>643</v>
      </c>
      <c r="BA405">
        <v>0.01</v>
      </c>
      <c r="BB405" t="s">
        <v>563</v>
      </c>
      <c r="BC405" t="s">
        <v>563</v>
      </c>
      <c r="BD405" t="s">
        <v>643</v>
      </c>
      <c r="BF405">
        <v>1E-3</v>
      </c>
      <c r="BG405" t="s">
        <v>562</v>
      </c>
      <c r="BH405" t="s">
        <v>562</v>
      </c>
      <c r="BI405" t="s">
        <v>643</v>
      </c>
      <c r="BK405">
        <v>1E-3</v>
      </c>
      <c r="BL405" t="s">
        <v>562</v>
      </c>
      <c r="BM405" t="s">
        <v>562</v>
      </c>
      <c r="BN405" t="s">
        <v>643</v>
      </c>
      <c r="BP405">
        <v>0.01</v>
      </c>
      <c r="BQ405" t="s">
        <v>563</v>
      </c>
      <c r="BR405" t="s">
        <v>563</v>
      </c>
      <c r="BS405" t="s">
        <v>643</v>
      </c>
      <c r="BU405">
        <v>0.1</v>
      </c>
      <c r="BV405" t="s">
        <v>574</v>
      </c>
      <c r="BW405">
        <v>0.26100000000000001</v>
      </c>
      <c r="BX405" t="s">
        <v>643</v>
      </c>
      <c r="BZ405">
        <v>0.01</v>
      </c>
      <c r="CA405" t="s">
        <v>563</v>
      </c>
      <c r="CB405" t="s">
        <v>563</v>
      </c>
      <c r="CC405" t="s">
        <v>643</v>
      </c>
      <c r="CF405">
        <v>1080</v>
      </c>
      <c r="CJ405">
        <v>0.01</v>
      </c>
      <c r="CK405" t="s">
        <v>563</v>
      </c>
      <c r="CL405" t="s">
        <v>563</v>
      </c>
      <c r="CM405" t="s">
        <v>643</v>
      </c>
      <c r="CO405">
        <v>1E-4</v>
      </c>
      <c r="CP405" t="s">
        <v>588</v>
      </c>
      <c r="CQ405" t="s">
        <v>588</v>
      </c>
      <c r="CR405" t="s">
        <v>643</v>
      </c>
      <c r="CT405">
        <v>0.01</v>
      </c>
      <c r="CU405" t="s">
        <v>563</v>
      </c>
      <c r="CV405" t="s">
        <v>563</v>
      </c>
      <c r="CW405" t="s">
        <v>643</v>
      </c>
      <c r="CY405">
        <v>0.01</v>
      </c>
      <c r="CZ405" t="s">
        <v>563</v>
      </c>
      <c r="DA405" t="s">
        <v>563</v>
      </c>
      <c r="DB405" t="s">
        <v>643</v>
      </c>
      <c r="DD405">
        <v>5.0000000000000001E-3</v>
      </c>
      <c r="DE405" t="s">
        <v>592</v>
      </c>
      <c r="DF405" t="s">
        <v>592</v>
      </c>
      <c r="DG405" t="s">
        <v>643</v>
      </c>
      <c r="DI405">
        <v>1E-3</v>
      </c>
      <c r="DJ405" t="s">
        <v>562</v>
      </c>
      <c r="DK405" t="s">
        <v>562</v>
      </c>
      <c r="DL405" t="s">
        <v>643</v>
      </c>
      <c r="DN405">
        <v>0.01</v>
      </c>
      <c r="DO405" t="s">
        <v>563</v>
      </c>
      <c r="DP405" t="s">
        <v>563</v>
      </c>
      <c r="DQ405" t="s">
        <v>643</v>
      </c>
      <c r="DS405">
        <v>0.01</v>
      </c>
      <c r="DT405" t="s">
        <v>563</v>
      </c>
      <c r="DU405">
        <v>2.7699999999999999E-2</v>
      </c>
      <c r="DV405" t="s">
        <v>643</v>
      </c>
    </row>
    <row r="406" spans="1:126" x14ac:dyDescent="0.25">
      <c r="A406" t="s">
        <v>281</v>
      </c>
      <c r="B406" t="s">
        <v>501</v>
      </c>
      <c r="C406" t="s">
        <v>9</v>
      </c>
      <c r="D406" s="1">
        <v>43561.623611111114</v>
      </c>
      <c r="E406" t="s">
        <v>507</v>
      </c>
      <c r="F406" t="s">
        <v>507</v>
      </c>
      <c r="G406" t="s">
        <v>286</v>
      </c>
      <c r="H406">
        <v>0.05</v>
      </c>
      <c r="I406" t="s">
        <v>561</v>
      </c>
      <c r="J406">
        <v>0.16800000000000001</v>
      </c>
      <c r="K406" t="s">
        <v>643</v>
      </c>
      <c r="M406">
        <v>1E-3</v>
      </c>
      <c r="N406" t="s">
        <v>562</v>
      </c>
      <c r="O406" t="s">
        <v>562</v>
      </c>
      <c r="P406" t="s">
        <v>643</v>
      </c>
      <c r="R406">
        <v>1E-3</v>
      </c>
      <c r="S406">
        <v>2.0300000000000001E-3</v>
      </c>
      <c r="T406">
        <v>2.97E-3</v>
      </c>
      <c r="U406" t="s">
        <v>643</v>
      </c>
      <c r="W406">
        <v>0.01</v>
      </c>
      <c r="X406" t="s">
        <v>563</v>
      </c>
      <c r="Y406" t="s">
        <v>563</v>
      </c>
      <c r="Z406" t="s">
        <v>643</v>
      </c>
      <c r="AB406">
        <v>1E-3</v>
      </c>
      <c r="AC406" t="s">
        <v>562</v>
      </c>
      <c r="AG406">
        <v>0.05</v>
      </c>
      <c r="AH406">
        <v>4.0999999999999996</v>
      </c>
      <c r="AI406">
        <v>5.4</v>
      </c>
      <c r="AJ406" t="s">
        <v>643</v>
      </c>
      <c r="AL406">
        <v>1E-3</v>
      </c>
      <c r="AM406" t="s">
        <v>562</v>
      </c>
      <c r="AN406" t="s">
        <v>562</v>
      </c>
      <c r="AO406" t="s">
        <v>643</v>
      </c>
      <c r="AR406">
        <v>470</v>
      </c>
      <c r="AV406">
        <v>2.5</v>
      </c>
      <c r="AW406">
        <v>5.7</v>
      </c>
      <c r="AX406">
        <v>6.4</v>
      </c>
      <c r="AY406" t="s">
        <v>643</v>
      </c>
      <c r="BA406">
        <v>0.01</v>
      </c>
      <c r="BB406" t="s">
        <v>563</v>
      </c>
      <c r="BC406" t="s">
        <v>563</v>
      </c>
      <c r="BD406" t="s">
        <v>643</v>
      </c>
      <c r="BF406">
        <v>1E-3</v>
      </c>
      <c r="BG406" t="s">
        <v>562</v>
      </c>
      <c r="BH406" t="s">
        <v>562</v>
      </c>
      <c r="BI406" t="s">
        <v>643</v>
      </c>
      <c r="BK406">
        <v>1E-3</v>
      </c>
      <c r="BL406" t="s">
        <v>562</v>
      </c>
      <c r="BM406" t="s">
        <v>562</v>
      </c>
      <c r="BN406" t="s">
        <v>643</v>
      </c>
      <c r="BP406">
        <v>0.01</v>
      </c>
      <c r="BQ406" t="s">
        <v>563</v>
      </c>
      <c r="BR406" t="s">
        <v>563</v>
      </c>
      <c r="BS406" t="s">
        <v>643</v>
      </c>
      <c r="BU406">
        <v>0.1</v>
      </c>
      <c r="BV406" t="s">
        <v>574</v>
      </c>
      <c r="BW406">
        <v>0.215</v>
      </c>
      <c r="BX406" t="s">
        <v>643</v>
      </c>
      <c r="BZ406">
        <v>0.01</v>
      </c>
      <c r="CA406" t="s">
        <v>563</v>
      </c>
      <c r="CB406" t="s">
        <v>563</v>
      </c>
      <c r="CC406" t="s">
        <v>643</v>
      </c>
      <c r="CF406">
        <v>1307</v>
      </c>
      <c r="CJ406">
        <v>0.01</v>
      </c>
      <c r="CK406" t="s">
        <v>563</v>
      </c>
      <c r="CL406" t="s">
        <v>563</v>
      </c>
      <c r="CM406" t="s">
        <v>643</v>
      </c>
      <c r="CO406">
        <v>1E-4</v>
      </c>
      <c r="CP406" t="s">
        <v>588</v>
      </c>
      <c r="CQ406" t="s">
        <v>588</v>
      </c>
      <c r="CR406" t="s">
        <v>643</v>
      </c>
      <c r="CT406">
        <v>0.01</v>
      </c>
      <c r="CU406" t="s">
        <v>563</v>
      </c>
      <c r="CV406" t="s">
        <v>563</v>
      </c>
      <c r="CW406" t="s">
        <v>643</v>
      </c>
      <c r="CY406">
        <v>0.01</v>
      </c>
      <c r="CZ406" t="s">
        <v>563</v>
      </c>
      <c r="DA406" t="s">
        <v>563</v>
      </c>
      <c r="DB406" t="s">
        <v>643</v>
      </c>
      <c r="DD406">
        <v>5.0000000000000001E-3</v>
      </c>
      <c r="DE406" t="s">
        <v>592</v>
      </c>
      <c r="DF406" t="s">
        <v>592</v>
      </c>
      <c r="DG406" t="s">
        <v>643</v>
      </c>
      <c r="DI406">
        <v>1E-3</v>
      </c>
      <c r="DJ406" t="s">
        <v>562</v>
      </c>
      <c r="DK406" t="s">
        <v>562</v>
      </c>
      <c r="DL406" t="s">
        <v>643</v>
      </c>
      <c r="DN406">
        <v>0.01</v>
      </c>
      <c r="DO406" t="s">
        <v>563</v>
      </c>
      <c r="DP406" t="s">
        <v>563</v>
      </c>
      <c r="DQ406" t="s">
        <v>643</v>
      </c>
      <c r="DS406">
        <v>0.01</v>
      </c>
      <c r="DT406" t="s">
        <v>563</v>
      </c>
      <c r="DU406" t="s">
        <v>563</v>
      </c>
      <c r="DV406" t="s">
        <v>643</v>
      </c>
    </row>
    <row r="407" spans="1:126" x14ac:dyDescent="0.25">
      <c r="A407" t="s">
        <v>281</v>
      </c>
      <c r="B407" t="s">
        <v>508</v>
      </c>
      <c r="C407" t="s">
        <v>9</v>
      </c>
      <c r="D407" s="1">
        <v>43513.241666666669</v>
      </c>
      <c r="E407" t="s">
        <v>509</v>
      </c>
      <c r="F407" t="s">
        <v>509</v>
      </c>
      <c r="G407" t="s">
        <v>284</v>
      </c>
      <c r="H407">
        <v>0.05</v>
      </c>
      <c r="I407" t="s">
        <v>561</v>
      </c>
      <c r="J407" t="s">
        <v>561</v>
      </c>
      <c r="K407" t="s">
        <v>643</v>
      </c>
      <c r="M407">
        <v>1E-3</v>
      </c>
      <c r="N407" t="s">
        <v>562</v>
      </c>
      <c r="O407" t="s">
        <v>562</v>
      </c>
      <c r="P407" t="s">
        <v>643</v>
      </c>
      <c r="R407">
        <v>1E-3</v>
      </c>
      <c r="S407">
        <v>1.7899999999999999E-3</v>
      </c>
      <c r="T407">
        <v>1.9400000000000001E-3</v>
      </c>
      <c r="U407" t="s">
        <v>643</v>
      </c>
      <c r="W407">
        <v>0.01</v>
      </c>
      <c r="X407" t="s">
        <v>563</v>
      </c>
      <c r="Y407" t="s">
        <v>563</v>
      </c>
      <c r="Z407" t="s">
        <v>643</v>
      </c>
      <c r="AB407">
        <v>1E-3</v>
      </c>
      <c r="AC407" t="s">
        <v>562</v>
      </c>
      <c r="AG407">
        <v>0.05</v>
      </c>
      <c r="AH407">
        <v>3.3</v>
      </c>
      <c r="AI407">
        <v>3.8</v>
      </c>
      <c r="AJ407" t="s">
        <v>643</v>
      </c>
      <c r="AL407">
        <v>1E-3</v>
      </c>
      <c r="AM407" t="s">
        <v>562</v>
      </c>
      <c r="AN407" t="s">
        <v>562</v>
      </c>
      <c r="AO407" t="s">
        <v>643</v>
      </c>
      <c r="AR407">
        <v>460</v>
      </c>
      <c r="AV407">
        <v>2.5</v>
      </c>
      <c r="AW407" t="s">
        <v>564</v>
      </c>
      <c r="AX407" t="s">
        <v>564</v>
      </c>
      <c r="AY407" t="s">
        <v>643</v>
      </c>
      <c r="BA407">
        <v>0.01</v>
      </c>
      <c r="BB407" t="s">
        <v>563</v>
      </c>
      <c r="BC407" t="s">
        <v>563</v>
      </c>
      <c r="BD407" t="s">
        <v>643</v>
      </c>
      <c r="BF407">
        <v>1E-3</v>
      </c>
      <c r="BG407" t="s">
        <v>562</v>
      </c>
      <c r="BH407" t="s">
        <v>562</v>
      </c>
      <c r="BI407" t="s">
        <v>643</v>
      </c>
      <c r="BK407">
        <v>1E-3</v>
      </c>
      <c r="BL407" t="s">
        <v>562</v>
      </c>
      <c r="BM407" t="s">
        <v>562</v>
      </c>
      <c r="BN407" t="s">
        <v>643</v>
      </c>
      <c r="BP407">
        <v>0.01</v>
      </c>
      <c r="BQ407" t="s">
        <v>563</v>
      </c>
      <c r="BR407" t="s">
        <v>563</v>
      </c>
      <c r="BS407" t="s">
        <v>643</v>
      </c>
      <c r="BU407">
        <v>0.1</v>
      </c>
      <c r="BV407" t="s">
        <v>574</v>
      </c>
      <c r="BW407">
        <v>0.246</v>
      </c>
      <c r="BX407" t="s">
        <v>643</v>
      </c>
      <c r="BZ407">
        <v>0.01</v>
      </c>
      <c r="CA407" t="s">
        <v>563</v>
      </c>
      <c r="CB407" t="s">
        <v>563</v>
      </c>
      <c r="CC407" t="s">
        <v>643</v>
      </c>
      <c r="CF407">
        <v>1610</v>
      </c>
      <c r="CJ407">
        <v>0.01</v>
      </c>
      <c r="CK407" t="s">
        <v>563</v>
      </c>
      <c r="CL407" t="s">
        <v>563</v>
      </c>
      <c r="CM407" t="s">
        <v>643</v>
      </c>
      <c r="CO407">
        <v>1E-4</v>
      </c>
      <c r="CP407" t="s">
        <v>588</v>
      </c>
      <c r="CQ407" t="s">
        <v>588</v>
      </c>
      <c r="CR407" t="s">
        <v>643</v>
      </c>
      <c r="CT407">
        <v>0.01</v>
      </c>
      <c r="CU407" t="s">
        <v>563</v>
      </c>
      <c r="CV407" t="s">
        <v>563</v>
      </c>
      <c r="CW407" t="s">
        <v>643</v>
      </c>
      <c r="CY407">
        <v>0.01</v>
      </c>
      <c r="CZ407" t="s">
        <v>563</v>
      </c>
      <c r="DA407" t="s">
        <v>563</v>
      </c>
      <c r="DB407" t="s">
        <v>643</v>
      </c>
      <c r="DD407">
        <v>5.0000000000000001E-3</v>
      </c>
      <c r="DE407" t="s">
        <v>592</v>
      </c>
      <c r="DF407" t="s">
        <v>592</v>
      </c>
      <c r="DG407" t="s">
        <v>643</v>
      </c>
      <c r="DI407">
        <v>1E-3</v>
      </c>
      <c r="DJ407" t="s">
        <v>562</v>
      </c>
      <c r="DK407" t="s">
        <v>562</v>
      </c>
      <c r="DL407" t="s">
        <v>643</v>
      </c>
      <c r="DN407">
        <v>0.01</v>
      </c>
      <c r="DO407" t="s">
        <v>563</v>
      </c>
      <c r="DP407" t="s">
        <v>563</v>
      </c>
      <c r="DQ407" t="s">
        <v>643</v>
      </c>
      <c r="DS407">
        <v>0.01</v>
      </c>
      <c r="DT407" t="s">
        <v>563</v>
      </c>
      <c r="DU407">
        <v>2.5499999999999998E-2</v>
      </c>
      <c r="DV407" t="s">
        <v>643</v>
      </c>
    </row>
    <row r="408" spans="1:126" x14ac:dyDescent="0.25">
      <c r="A408" t="s">
        <v>281</v>
      </c>
      <c r="B408" t="s">
        <v>508</v>
      </c>
      <c r="C408" t="s">
        <v>9</v>
      </c>
      <c r="D408" s="1">
        <v>43513.246527777781</v>
      </c>
      <c r="E408" t="s">
        <v>510</v>
      </c>
      <c r="F408" t="s">
        <v>510</v>
      </c>
      <c r="G408" t="s">
        <v>286</v>
      </c>
      <c r="H408">
        <v>0.05</v>
      </c>
      <c r="I408" t="s">
        <v>561</v>
      </c>
      <c r="J408">
        <v>0.11600000000000001</v>
      </c>
      <c r="K408" t="s">
        <v>643</v>
      </c>
      <c r="M408">
        <v>1E-3</v>
      </c>
      <c r="N408" t="s">
        <v>562</v>
      </c>
      <c r="O408" t="s">
        <v>562</v>
      </c>
      <c r="P408" t="s">
        <v>643</v>
      </c>
      <c r="R408">
        <v>1E-3</v>
      </c>
      <c r="S408">
        <v>2.0200000000000001E-3</v>
      </c>
      <c r="T408">
        <v>2.2499999999999998E-3</v>
      </c>
      <c r="U408" t="s">
        <v>643</v>
      </c>
      <c r="W408">
        <v>0.01</v>
      </c>
      <c r="X408">
        <v>1.4500000000000001E-2</v>
      </c>
      <c r="Y408">
        <v>1.6199999999999999E-2</v>
      </c>
      <c r="Z408" t="s">
        <v>643</v>
      </c>
      <c r="AB408">
        <v>1E-3</v>
      </c>
      <c r="AC408" t="s">
        <v>562</v>
      </c>
      <c r="AG408">
        <v>0.05</v>
      </c>
      <c r="AH408">
        <v>3.5</v>
      </c>
      <c r="AI408">
        <v>5.2</v>
      </c>
      <c r="AJ408" t="s">
        <v>643</v>
      </c>
      <c r="AL408">
        <v>1E-3</v>
      </c>
      <c r="AM408" t="s">
        <v>562</v>
      </c>
      <c r="AN408">
        <v>2.9499999999999999E-3</v>
      </c>
      <c r="AO408" t="s">
        <v>643</v>
      </c>
      <c r="AR408">
        <v>463</v>
      </c>
      <c r="AV408">
        <v>2.5</v>
      </c>
      <c r="AW408" t="s">
        <v>564</v>
      </c>
      <c r="AX408" t="s">
        <v>564</v>
      </c>
      <c r="AY408" t="s">
        <v>643</v>
      </c>
      <c r="BA408">
        <v>0.01</v>
      </c>
      <c r="BB408" t="s">
        <v>563</v>
      </c>
      <c r="BC408" t="s">
        <v>563</v>
      </c>
      <c r="BD408" t="s">
        <v>643</v>
      </c>
      <c r="BF408">
        <v>1E-3</v>
      </c>
      <c r="BG408" t="s">
        <v>562</v>
      </c>
      <c r="BH408">
        <v>3.1199999999999999E-3</v>
      </c>
      <c r="BI408" t="s">
        <v>643</v>
      </c>
      <c r="BK408">
        <v>1E-3</v>
      </c>
      <c r="BL408" t="s">
        <v>562</v>
      </c>
      <c r="BM408" t="s">
        <v>562</v>
      </c>
      <c r="BN408" t="s">
        <v>643</v>
      </c>
      <c r="BP408">
        <v>0.01</v>
      </c>
      <c r="BQ408" t="s">
        <v>563</v>
      </c>
      <c r="BR408" t="s">
        <v>563</v>
      </c>
      <c r="BS408" t="s">
        <v>643</v>
      </c>
      <c r="BU408">
        <v>0.1</v>
      </c>
      <c r="BV408" t="s">
        <v>574</v>
      </c>
      <c r="BW408">
        <v>0.28899999999999998</v>
      </c>
      <c r="BX408" t="s">
        <v>643</v>
      </c>
      <c r="BZ408">
        <v>0.01</v>
      </c>
      <c r="CA408" t="s">
        <v>563</v>
      </c>
      <c r="CB408" t="s">
        <v>563</v>
      </c>
      <c r="CC408" t="s">
        <v>643</v>
      </c>
      <c r="CF408">
        <v>1586</v>
      </c>
      <c r="CJ408">
        <v>0.01</v>
      </c>
      <c r="CK408" t="s">
        <v>563</v>
      </c>
      <c r="CL408">
        <v>1.23E-2</v>
      </c>
      <c r="CM408" t="s">
        <v>643</v>
      </c>
      <c r="CO408">
        <v>1E-4</v>
      </c>
      <c r="CP408" t="s">
        <v>588</v>
      </c>
      <c r="CQ408" t="s">
        <v>588</v>
      </c>
      <c r="CR408" t="s">
        <v>643</v>
      </c>
      <c r="CT408">
        <v>0.01</v>
      </c>
      <c r="CU408" t="s">
        <v>563</v>
      </c>
      <c r="CV408" t="s">
        <v>563</v>
      </c>
      <c r="CW408" t="s">
        <v>643</v>
      </c>
      <c r="CY408">
        <v>0.01</v>
      </c>
      <c r="CZ408" t="s">
        <v>563</v>
      </c>
      <c r="DA408" t="s">
        <v>563</v>
      </c>
      <c r="DB408" t="s">
        <v>643</v>
      </c>
      <c r="DD408">
        <v>5.0000000000000001E-3</v>
      </c>
      <c r="DE408" t="s">
        <v>592</v>
      </c>
      <c r="DF408" t="s">
        <v>592</v>
      </c>
      <c r="DG408" t="s">
        <v>643</v>
      </c>
      <c r="DI408">
        <v>1E-3</v>
      </c>
      <c r="DJ408" t="s">
        <v>562</v>
      </c>
      <c r="DK408" t="s">
        <v>562</v>
      </c>
      <c r="DL408" t="s">
        <v>643</v>
      </c>
      <c r="DN408">
        <v>0.01</v>
      </c>
      <c r="DO408" t="s">
        <v>563</v>
      </c>
      <c r="DP408">
        <v>1.35E-2</v>
      </c>
      <c r="DQ408" t="s">
        <v>643</v>
      </c>
      <c r="DS408">
        <v>0.01</v>
      </c>
      <c r="DT408" t="s">
        <v>563</v>
      </c>
      <c r="DU408" t="s">
        <v>563</v>
      </c>
      <c r="DV408" t="s">
        <v>643</v>
      </c>
    </row>
    <row r="409" spans="1:126" x14ac:dyDescent="0.25">
      <c r="A409" t="s">
        <v>281</v>
      </c>
      <c r="B409" t="s">
        <v>508</v>
      </c>
      <c r="C409" t="s">
        <v>9</v>
      </c>
      <c r="D409" s="1">
        <v>43539.587500000001</v>
      </c>
      <c r="E409" t="s">
        <v>511</v>
      </c>
      <c r="F409" t="s">
        <v>511</v>
      </c>
      <c r="G409" t="s">
        <v>284</v>
      </c>
      <c r="H409">
        <v>0.05</v>
      </c>
      <c r="I409" t="s">
        <v>561</v>
      </c>
      <c r="J409">
        <v>0.14499999999999999</v>
      </c>
      <c r="K409" t="s">
        <v>643</v>
      </c>
      <c r="M409">
        <v>1E-3</v>
      </c>
      <c r="N409" t="s">
        <v>562</v>
      </c>
      <c r="O409" t="s">
        <v>562</v>
      </c>
      <c r="P409" t="s">
        <v>643</v>
      </c>
      <c r="R409">
        <v>1E-3</v>
      </c>
      <c r="S409">
        <v>2.47E-3</v>
      </c>
      <c r="T409">
        <v>2.5200000000000001E-3</v>
      </c>
      <c r="U409" t="s">
        <v>643</v>
      </c>
      <c r="W409">
        <v>0.01</v>
      </c>
      <c r="X409" t="s">
        <v>563</v>
      </c>
      <c r="Y409" t="s">
        <v>563</v>
      </c>
      <c r="Z409" t="s">
        <v>643</v>
      </c>
      <c r="AB409">
        <v>1E-3</v>
      </c>
      <c r="AC409" t="s">
        <v>562</v>
      </c>
      <c r="AG409">
        <v>0.05</v>
      </c>
      <c r="AH409">
        <v>4.8</v>
      </c>
      <c r="AI409">
        <v>5.2</v>
      </c>
      <c r="AJ409" t="s">
        <v>643</v>
      </c>
      <c r="AL409">
        <v>1E-3</v>
      </c>
      <c r="AM409" t="s">
        <v>562</v>
      </c>
      <c r="AN409" t="s">
        <v>562</v>
      </c>
      <c r="AO409" t="s">
        <v>643</v>
      </c>
      <c r="AR409">
        <v>469</v>
      </c>
      <c r="AV409">
        <v>2.5</v>
      </c>
      <c r="AW409">
        <v>4.5</v>
      </c>
      <c r="AX409">
        <v>5.7</v>
      </c>
      <c r="AY409" t="s">
        <v>643</v>
      </c>
      <c r="BA409">
        <v>0.01</v>
      </c>
      <c r="BB409" t="s">
        <v>563</v>
      </c>
      <c r="BC409" t="s">
        <v>563</v>
      </c>
      <c r="BD409" t="s">
        <v>643</v>
      </c>
      <c r="BF409">
        <v>1E-3</v>
      </c>
      <c r="BG409" t="s">
        <v>562</v>
      </c>
      <c r="BH409" t="s">
        <v>562</v>
      </c>
      <c r="BI409" t="s">
        <v>643</v>
      </c>
      <c r="BK409">
        <v>1E-3</v>
      </c>
      <c r="BL409" t="s">
        <v>562</v>
      </c>
      <c r="BM409">
        <v>1.5879999999999998E-2</v>
      </c>
      <c r="BN409" t="s">
        <v>643</v>
      </c>
      <c r="BP409">
        <v>0.01</v>
      </c>
      <c r="BQ409" t="s">
        <v>563</v>
      </c>
      <c r="BR409" t="s">
        <v>563</v>
      </c>
      <c r="BS409" t="s">
        <v>643</v>
      </c>
      <c r="BU409">
        <v>0.1</v>
      </c>
      <c r="BV409" t="s">
        <v>574</v>
      </c>
      <c r="BW409">
        <v>0.21299999999999999</v>
      </c>
      <c r="BX409" t="s">
        <v>643</v>
      </c>
      <c r="BZ409">
        <v>0.01</v>
      </c>
      <c r="CA409" t="s">
        <v>563</v>
      </c>
      <c r="CB409" t="s">
        <v>563</v>
      </c>
      <c r="CC409" t="s">
        <v>643</v>
      </c>
      <c r="CF409">
        <v>1591</v>
      </c>
      <c r="CJ409">
        <v>0.01</v>
      </c>
      <c r="CK409" t="s">
        <v>563</v>
      </c>
      <c r="CL409" t="s">
        <v>563</v>
      </c>
      <c r="CM409" t="s">
        <v>643</v>
      </c>
      <c r="CO409">
        <v>1E-4</v>
      </c>
      <c r="CP409" t="s">
        <v>588</v>
      </c>
      <c r="CQ409" t="s">
        <v>588</v>
      </c>
      <c r="CR409" t="s">
        <v>643</v>
      </c>
      <c r="CT409">
        <v>0.01</v>
      </c>
      <c r="CU409" t="s">
        <v>563</v>
      </c>
      <c r="CV409" t="s">
        <v>563</v>
      </c>
      <c r="CW409" t="s">
        <v>643</v>
      </c>
      <c r="CY409">
        <v>0.01</v>
      </c>
      <c r="CZ409" t="s">
        <v>563</v>
      </c>
      <c r="DA409" t="s">
        <v>563</v>
      </c>
      <c r="DB409" t="s">
        <v>643</v>
      </c>
      <c r="DD409">
        <v>5.0000000000000001E-3</v>
      </c>
      <c r="DE409" t="s">
        <v>592</v>
      </c>
      <c r="DF409" t="s">
        <v>592</v>
      </c>
      <c r="DG409" t="s">
        <v>643</v>
      </c>
      <c r="DI409">
        <v>1E-3</v>
      </c>
      <c r="DJ409" t="s">
        <v>562</v>
      </c>
      <c r="DK409" t="s">
        <v>562</v>
      </c>
      <c r="DL409" t="s">
        <v>643</v>
      </c>
      <c r="DN409">
        <v>0.01</v>
      </c>
      <c r="DO409" t="s">
        <v>563</v>
      </c>
      <c r="DP409" t="s">
        <v>563</v>
      </c>
      <c r="DQ409" t="s">
        <v>643</v>
      </c>
      <c r="DS409">
        <v>0.01</v>
      </c>
      <c r="DT409" t="s">
        <v>563</v>
      </c>
      <c r="DU409" t="s">
        <v>563</v>
      </c>
      <c r="DV409" t="s">
        <v>643</v>
      </c>
    </row>
    <row r="410" spans="1:126" x14ac:dyDescent="0.25">
      <c r="A410" t="s">
        <v>281</v>
      </c>
      <c r="B410" t="s">
        <v>508</v>
      </c>
      <c r="C410" t="s">
        <v>9</v>
      </c>
      <c r="D410" s="1">
        <v>43539.592361111114</v>
      </c>
      <c r="E410" t="s">
        <v>512</v>
      </c>
      <c r="F410" t="s">
        <v>512</v>
      </c>
      <c r="G410" t="s">
        <v>286</v>
      </c>
      <c r="H410">
        <v>0.05</v>
      </c>
      <c r="I410">
        <v>0.112</v>
      </c>
      <c r="J410">
        <v>0.14099999999999999</v>
      </c>
      <c r="K410" t="s">
        <v>643</v>
      </c>
      <c r="M410">
        <v>1E-3</v>
      </c>
      <c r="N410" t="s">
        <v>562</v>
      </c>
      <c r="O410" t="s">
        <v>562</v>
      </c>
      <c r="P410" t="s">
        <v>643</v>
      </c>
      <c r="R410">
        <v>1E-3</v>
      </c>
      <c r="S410">
        <v>2.32E-3</v>
      </c>
      <c r="T410">
        <v>2.5200000000000001E-3</v>
      </c>
      <c r="U410" t="s">
        <v>643</v>
      </c>
      <c r="W410">
        <v>0.01</v>
      </c>
      <c r="X410" t="s">
        <v>563</v>
      </c>
      <c r="Y410" t="s">
        <v>563</v>
      </c>
      <c r="Z410" t="s">
        <v>643</v>
      </c>
      <c r="AB410">
        <v>1E-3</v>
      </c>
      <c r="AC410" t="s">
        <v>562</v>
      </c>
      <c r="AG410">
        <v>0.05</v>
      </c>
      <c r="AH410">
        <v>4.7</v>
      </c>
      <c r="AI410">
        <v>5.3</v>
      </c>
      <c r="AJ410" t="s">
        <v>643</v>
      </c>
      <c r="AL410">
        <v>1E-3</v>
      </c>
      <c r="AM410" t="s">
        <v>562</v>
      </c>
      <c r="AN410" t="s">
        <v>562</v>
      </c>
      <c r="AO410" t="s">
        <v>643</v>
      </c>
      <c r="AR410">
        <v>444</v>
      </c>
      <c r="AV410">
        <v>2.5</v>
      </c>
      <c r="AW410">
        <v>5.0999999999999996</v>
      </c>
      <c r="AX410">
        <v>5.6</v>
      </c>
      <c r="AY410" t="s">
        <v>643</v>
      </c>
      <c r="BA410">
        <v>0.01</v>
      </c>
      <c r="BB410" t="s">
        <v>563</v>
      </c>
      <c r="BC410" t="s">
        <v>563</v>
      </c>
      <c r="BD410" t="s">
        <v>643</v>
      </c>
      <c r="BF410">
        <v>1E-3</v>
      </c>
      <c r="BG410" t="s">
        <v>562</v>
      </c>
      <c r="BH410" t="s">
        <v>562</v>
      </c>
      <c r="BI410" t="s">
        <v>643</v>
      </c>
      <c r="BK410">
        <v>1E-3</v>
      </c>
      <c r="BL410" t="s">
        <v>562</v>
      </c>
      <c r="BM410">
        <v>7.2500000000000004E-3</v>
      </c>
      <c r="BN410" t="s">
        <v>643</v>
      </c>
      <c r="BP410">
        <v>0.01</v>
      </c>
      <c r="BQ410" t="s">
        <v>563</v>
      </c>
      <c r="BR410" t="s">
        <v>563</v>
      </c>
      <c r="BS410" t="s">
        <v>643</v>
      </c>
      <c r="BU410">
        <v>0.1</v>
      </c>
      <c r="BV410" t="s">
        <v>574</v>
      </c>
      <c r="BW410">
        <v>0.2</v>
      </c>
      <c r="BX410" t="s">
        <v>643</v>
      </c>
      <c r="BZ410">
        <v>0.01</v>
      </c>
      <c r="CA410" t="s">
        <v>563</v>
      </c>
      <c r="CB410" t="s">
        <v>563</v>
      </c>
      <c r="CC410" t="s">
        <v>643</v>
      </c>
      <c r="CF410">
        <v>1563</v>
      </c>
      <c r="CJ410">
        <v>0.01</v>
      </c>
      <c r="CK410" t="s">
        <v>563</v>
      </c>
      <c r="CL410" t="s">
        <v>563</v>
      </c>
      <c r="CM410" t="s">
        <v>643</v>
      </c>
      <c r="CO410">
        <v>1E-4</v>
      </c>
      <c r="CP410" t="s">
        <v>588</v>
      </c>
      <c r="CQ410" t="s">
        <v>588</v>
      </c>
      <c r="CR410" t="s">
        <v>643</v>
      </c>
      <c r="CT410">
        <v>0.01</v>
      </c>
      <c r="CU410" t="s">
        <v>563</v>
      </c>
      <c r="CV410" t="s">
        <v>563</v>
      </c>
      <c r="CW410" t="s">
        <v>643</v>
      </c>
      <c r="CY410">
        <v>0.01</v>
      </c>
      <c r="CZ410" t="s">
        <v>563</v>
      </c>
      <c r="DA410" t="s">
        <v>563</v>
      </c>
      <c r="DB410" t="s">
        <v>643</v>
      </c>
      <c r="DD410">
        <v>5.0000000000000001E-3</v>
      </c>
      <c r="DE410" t="s">
        <v>592</v>
      </c>
      <c r="DF410" t="s">
        <v>592</v>
      </c>
      <c r="DG410" t="s">
        <v>643</v>
      </c>
      <c r="DI410">
        <v>1E-3</v>
      </c>
      <c r="DJ410" t="s">
        <v>562</v>
      </c>
      <c r="DK410" t="s">
        <v>562</v>
      </c>
      <c r="DL410" t="s">
        <v>643</v>
      </c>
      <c r="DN410">
        <v>0.01</v>
      </c>
      <c r="DO410" t="s">
        <v>563</v>
      </c>
      <c r="DP410" t="s">
        <v>563</v>
      </c>
      <c r="DQ410" t="s">
        <v>643</v>
      </c>
      <c r="DS410">
        <v>0.01</v>
      </c>
      <c r="DT410" t="s">
        <v>563</v>
      </c>
      <c r="DU410" t="s">
        <v>563</v>
      </c>
      <c r="DV410" t="s">
        <v>643</v>
      </c>
    </row>
    <row r="411" spans="1:126" x14ac:dyDescent="0.25">
      <c r="A411" t="s">
        <v>281</v>
      </c>
      <c r="B411" t="s">
        <v>508</v>
      </c>
      <c r="C411" t="s">
        <v>9</v>
      </c>
      <c r="D411" s="1">
        <v>43562.388888888891</v>
      </c>
      <c r="E411" t="s">
        <v>513</v>
      </c>
      <c r="F411" t="s">
        <v>513</v>
      </c>
      <c r="G411" t="s">
        <v>286</v>
      </c>
      <c r="H411">
        <v>0.05</v>
      </c>
      <c r="I411" t="s">
        <v>561</v>
      </c>
      <c r="J411" t="s">
        <v>561</v>
      </c>
      <c r="K411" t="s">
        <v>643</v>
      </c>
      <c r="M411">
        <v>1E-3</v>
      </c>
      <c r="N411" t="s">
        <v>562</v>
      </c>
      <c r="O411" t="s">
        <v>562</v>
      </c>
      <c r="P411" t="s">
        <v>643</v>
      </c>
      <c r="R411">
        <v>1E-3</v>
      </c>
      <c r="S411">
        <v>1.66E-3</v>
      </c>
      <c r="T411">
        <v>2.5000000000000001E-3</v>
      </c>
      <c r="U411" t="s">
        <v>643</v>
      </c>
      <c r="W411">
        <v>0.01</v>
      </c>
      <c r="X411" t="s">
        <v>563</v>
      </c>
      <c r="Y411" t="s">
        <v>563</v>
      </c>
      <c r="Z411" t="s">
        <v>643</v>
      </c>
      <c r="AB411">
        <v>1E-3</v>
      </c>
      <c r="AC411" t="s">
        <v>562</v>
      </c>
      <c r="AG411">
        <v>0.05</v>
      </c>
      <c r="AH411">
        <v>3.9</v>
      </c>
      <c r="AI411">
        <v>4.3</v>
      </c>
      <c r="AJ411" t="s">
        <v>643</v>
      </c>
      <c r="AL411">
        <v>1E-3</v>
      </c>
      <c r="AM411" t="s">
        <v>562</v>
      </c>
      <c r="AN411" t="s">
        <v>562</v>
      </c>
      <c r="AO411" t="s">
        <v>643</v>
      </c>
      <c r="AR411">
        <v>232</v>
      </c>
      <c r="AV411">
        <v>2.5</v>
      </c>
      <c r="AW411">
        <v>4.8</v>
      </c>
      <c r="AX411">
        <v>5.9</v>
      </c>
      <c r="AY411" t="s">
        <v>643</v>
      </c>
      <c r="BA411">
        <v>0.01</v>
      </c>
      <c r="BB411" t="s">
        <v>563</v>
      </c>
      <c r="BC411" t="s">
        <v>563</v>
      </c>
      <c r="BD411" t="s">
        <v>643</v>
      </c>
      <c r="BF411">
        <v>1E-3</v>
      </c>
      <c r="BG411" t="s">
        <v>562</v>
      </c>
      <c r="BH411" t="s">
        <v>562</v>
      </c>
      <c r="BI411" t="s">
        <v>643</v>
      </c>
      <c r="BK411">
        <v>1E-3</v>
      </c>
      <c r="BL411" t="s">
        <v>562</v>
      </c>
      <c r="BM411">
        <v>1.01E-2</v>
      </c>
      <c r="BN411" t="s">
        <v>643</v>
      </c>
      <c r="BP411">
        <v>0.01</v>
      </c>
      <c r="BQ411" t="s">
        <v>563</v>
      </c>
      <c r="BR411" t="s">
        <v>563</v>
      </c>
      <c r="BS411" t="s">
        <v>643</v>
      </c>
      <c r="BU411">
        <v>0.1</v>
      </c>
      <c r="BV411" t="s">
        <v>574</v>
      </c>
      <c r="BW411">
        <v>0.127</v>
      </c>
      <c r="BX411" t="s">
        <v>643</v>
      </c>
      <c r="BZ411">
        <v>0.01</v>
      </c>
      <c r="CA411" t="s">
        <v>563</v>
      </c>
      <c r="CB411" t="s">
        <v>563</v>
      </c>
      <c r="CC411" t="s">
        <v>643</v>
      </c>
      <c r="CF411">
        <v>857</v>
      </c>
      <c r="CJ411">
        <v>0.01</v>
      </c>
      <c r="CK411" t="s">
        <v>563</v>
      </c>
      <c r="CL411" t="s">
        <v>563</v>
      </c>
      <c r="CM411" t="s">
        <v>643</v>
      </c>
      <c r="CO411">
        <v>1E-4</v>
      </c>
      <c r="CP411" t="s">
        <v>588</v>
      </c>
      <c r="CQ411" t="s">
        <v>588</v>
      </c>
      <c r="CR411" t="s">
        <v>643</v>
      </c>
      <c r="CT411">
        <v>0.01</v>
      </c>
      <c r="CU411" t="s">
        <v>563</v>
      </c>
      <c r="CV411" t="s">
        <v>563</v>
      </c>
      <c r="CW411" t="s">
        <v>643</v>
      </c>
      <c r="CY411">
        <v>0.01</v>
      </c>
      <c r="CZ411" t="s">
        <v>563</v>
      </c>
      <c r="DA411" t="s">
        <v>563</v>
      </c>
      <c r="DB411" t="s">
        <v>643</v>
      </c>
      <c r="DD411">
        <v>5.0000000000000001E-3</v>
      </c>
      <c r="DE411" t="s">
        <v>592</v>
      </c>
      <c r="DF411" t="s">
        <v>592</v>
      </c>
      <c r="DG411" t="s">
        <v>643</v>
      </c>
      <c r="DI411">
        <v>1E-3</v>
      </c>
      <c r="DJ411" t="s">
        <v>562</v>
      </c>
      <c r="DK411" t="s">
        <v>562</v>
      </c>
      <c r="DL411" t="s">
        <v>643</v>
      </c>
      <c r="DN411">
        <v>0.01</v>
      </c>
      <c r="DO411" t="s">
        <v>563</v>
      </c>
      <c r="DP411" t="s">
        <v>563</v>
      </c>
      <c r="DQ411" t="s">
        <v>643</v>
      </c>
      <c r="DS411">
        <v>0.01</v>
      </c>
      <c r="DT411" t="s">
        <v>563</v>
      </c>
      <c r="DU411">
        <v>1.4999999999999999E-2</v>
      </c>
      <c r="DV411" t="s">
        <v>643</v>
      </c>
    </row>
    <row r="412" spans="1:126" x14ac:dyDescent="0.25">
      <c r="A412" t="s">
        <v>281</v>
      </c>
      <c r="B412" t="s">
        <v>508</v>
      </c>
      <c r="C412" t="s">
        <v>9</v>
      </c>
      <c r="D412" s="1">
        <v>43562.396527777775</v>
      </c>
      <c r="E412" t="s">
        <v>514</v>
      </c>
      <c r="F412" t="s">
        <v>514</v>
      </c>
      <c r="G412" t="s">
        <v>284</v>
      </c>
      <c r="H412">
        <v>0.05</v>
      </c>
      <c r="I412" t="s">
        <v>561</v>
      </c>
      <c r="J412" t="s">
        <v>561</v>
      </c>
      <c r="K412" t="s">
        <v>643</v>
      </c>
      <c r="M412">
        <v>1E-3</v>
      </c>
      <c r="N412" t="s">
        <v>562</v>
      </c>
      <c r="O412" t="s">
        <v>562</v>
      </c>
      <c r="P412" t="s">
        <v>643</v>
      </c>
      <c r="R412">
        <v>1E-3</v>
      </c>
      <c r="S412">
        <v>1.2899999999999999E-3</v>
      </c>
      <c r="T412">
        <v>2.3E-3</v>
      </c>
      <c r="U412" t="s">
        <v>643</v>
      </c>
      <c r="W412">
        <v>0.01</v>
      </c>
      <c r="X412" t="s">
        <v>563</v>
      </c>
      <c r="Y412" t="s">
        <v>563</v>
      </c>
      <c r="Z412" t="s">
        <v>643</v>
      </c>
      <c r="AB412">
        <v>1E-3</v>
      </c>
      <c r="AC412" t="s">
        <v>562</v>
      </c>
      <c r="AG412">
        <v>0.05</v>
      </c>
      <c r="AH412">
        <v>4.5</v>
      </c>
      <c r="AI412">
        <v>4.5</v>
      </c>
      <c r="AJ412" t="s">
        <v>643</v>
      </c>
      <c r="AL412">
        <v>1E-3</v>
      </c>
      <c r="AM412" t="s">
        <v>562</v>
      </c>
      <c r="AN412" t="s">
        <v>562</v>
      </c>
      <c r="AO412" t="s">
        <v>643</v>
      </c>
      <c r="AR412">
        <v>284</v>
      </c>
      <c r="AV412">
        <v>2.5</v>
      </c>
      <c r="AW412">
        <v>5.7</v>
      </c>
      <c r="AX412">
        <v>6.4</v>
      </c>
      <c r="AY412" t="s">
        <v>643</v>
      </c>
      <c r="BA412">
        <v>0.01</v>
      </c>
      <c r="BB412" t="s">
        <v>563</v>
      </c>
      <c r="BC412" t="s">
        <v>563</v>
      </c>
      <c r="BD412" t="s">
        <v>643</v>
      </c>
      <c r="BF412">
        <v>1E-3</v>
      </c>
      <c r="BG412" t="s">
        <v>562</v>
      </c>
      <c r="BH412" t="s">
        <v>562</v>
      </c>
      <c r="BI412" t="s">
        <v>643</v>
      </c>
      <c r="BK412">
        <v>1E-3</v>
      </c>
      <c r="BL412" t="s">
        <v>562</v>
      </c>
      <c r="BM412" t="s">
        <v>562</v>
      </c>
      <c r="BN412" t="s">
        <v>643</v>
      </c>
      <c r="BP412">
        <v>0.01</v>
      </c>
      <c r="BQ412" t="s">
        <v>563</v>
      </c>
      <c r="BR412" t="s">
        <v>563</v>
      </c>
      <c r="BS412" t="s">
        <v>643</v>
      </c>
      <c r="BU412">
        <v>0.1</v>
      </c>
      <c r="BV412" t="s">
        <v>574</v>
      </c>
      <c r="BW412">
        <v>0.17899999999999999</v>
      </c>
      <c r="BX412" t="s">
        <v>643</v>
      </c>
      <c r="BZ412">
        <v>0.01</v>
      </c>
      <c r="CA412" t="s">
        <v>563</v>
      </c>
      <c r="CB412" t="s">
        <v>563</v>
      </c>
      <c r="CC412" t="s">
        <v>643</v>
      </c>
      <c r="CF412">
        <v>968</v>
      </c>
      <c r="CJ412">
        <v>0.01</v>
      </c>
      <c r="CK412" t="s">
        <v>563</v>
      </c>
      <c r="CL412" t="s">
        <v>563</v>
      </c>
      <c r="CM412" t="s">
        <v>643</v>
      </c>
      <c r="CO412">
        <v>1E-4</v>
      </c>
      <c r="CP412" t="s">
        <v>588</v>
      </c>
      <c r="CQ412" t="s">
        <v>588</v>
      </c>
      <c r="CR412" t="s">
        <v>643</v>
      </c>
      <c r="CT412">
        <v>0.01</v>
      </c>
      <c r="CU412" t="s">
        <v>563</v>
      </c>
      <c r="CV412" t="s">
        <v>563</v>
      </c>
      <c r="CW412" t="s">
        <v>643</v>
      </c>
      <c r="CY412">
        <v>0.01</v>
      </c>
      <c r="CZ412" t="s">
        <v>563</v>
      </c>
      <c r="DA412" t="s">
        <v>563</v>
      </c>
      <c r="DB412" t="s">
        <v>643</v>
      </c>
      <c r="DD412">
        <v>5.0000000000000001E-3</v>
      </c>
      <c r="DE412" t="s">
        <v>592</v>
      </c>
      <c r="DF412" t="s">
        <v>592</v>
      </c>
      <c r="DG412" t="s">
        <v>643</v>
      </c>
      <c r="DI412">
        <v>1E-3</v>
      </c>
      <c r="DJ412" t="s">
        <v>562</v>
      </c>
      <c r="DK412" t="s">
        <v>562</v>
      </c>
      <c r="DL412" t="s">
        <v>643</v>
      </c>
      <c r="DN412">
        <v>0.01</v>
      </c>
      <c r="DO412" t="s">
        <v>563</v>
      </c>
      <c r="DP412" t="s">
        <v>563</v>
      </c>
      <c r="DQ412" t="s">
        <v>643</v>
      </c>
      <c r="DS412">
        <v>0.01</v>
      </c>
      <c r="DT412" t="s">
        <v>563</v>
      </c>
      <c r="DU412">
        <v>2.53E-2</v>
      </c>
      <c r="DV412" t="s">
        <v>643</v>
      </c>
    </row>
    <row r="413" spans="1:126" x14ac:dyDescent="0.25">
      <c r="A413" t="s">
        <v>281</v>
      </c>
      <c r="B413" t="s">
        <v>515</v>
      </c>
      <c r="C413" t="s">
        <v>9</v>
      </c>
      <c r="D413" s="1">
        <v>43511.728472222225</v>
      </c>
      <c r="E413" t="s">
        <v>516</v>
      </c>
      <c r="F413" t="s">
        <v>516</v>
      </c>
      <c r="G413" t="s">
        <v>284</v>
      </c>
      <c r="H413">
        <v>0.05</v>
      </c>
      <c r="I413" t="s">
        <v>561</v>
      </c>
      <c r="J413">
        <v>0.52600000000000002</v>
      </c>
      <c r="K413" t="s">
        <v>643</v>
      </c>
      <c r="M413">
        <v>1E-3</v>
      </c>
      <c r="N413" t="s">
        <v>562</v>
      </c>
      <c r="O413" t="s">
        <v>562</v>
      </c>
      <c r="P413" t="s">
        <v>643</v>
      </c>
      <c r="R413">
        <v>1E-3</v>
      </c>
      <c r="S413">
        <v>1.8600000000000001E-3</v>
      </c>
      <c r="T413">
        <v>3.0300000000000001E-3</v>
      </c>
      <c r="U413" t="s">
        <v>643</v>
      </c>
      <c r="W413">
        <v>0.01</v>
      </c>
      <c r="X413" t="s">
        <v>563</v>
      </c>
      <c r="Y413" t="s">
        <v>563</v>
      </c>
      <c r="Z413" t="s">
        <v>643</v>
      </c>
      <c r="AB413">
        <v>1E-3</v>
      </c>
      <c r="AC413" t="s">
        <v>562</v>
      </c>
      <c r="AG413">
        <v>0.05</v>
      </c>
      <c r="AH413">
        <v>3.2</v>
      </c>
      <c r="AI413">
        <v>3.8</v>
      </c>
      <c r="AJ413" t="s">
        <v>643</v>
      </c>
      <c r="AL413">
        <v>1E-3</v>
      </c>
      <c r="AM413" t="s">
        <v>562</v>
      </c>
      <c r="AN413" t="s">
        <v>562</v>
      </c>
      <c r="AO413" t="s">
        <v>643</v>
      </c>
      <c r="AR413">
        <v>400</v>
      </c>
      <c r="AV413">
        <v>2.5</v>
      </c>
      <c r="AW413" t="s">
        <v>564</v>
      </c>
      <c r="AX413" t="s">
        <v>564</v>
      </c>
      <c r="AY413" t="s">
        <v>643</v>
      </c>
      <c r="BA413">
        <v>0.01</v>
      </c>
      <c r="BB413" t="s">
        <v>563</v>
      </c>
      <c r="BC413" t="s">
        <v>563</v>
      </c>
      <c r="BD413" t="s">
        <v>643</v>
      </c>
      <c r="BF413">
        <v>1E-3</v>
      </c>
      <c r="BG413" t="s">
        <v>562</v>
      </c>
      <c r="BH413" t="s">
        <v>562</v>
      </c>
      <c r="BI413" t="s">
        <v>643</v>
      </c>
      <c r="BK413">
        <v>1E-3</v>
      </c>
      <c r="BL413" t="s">
        <v>562</v>
      </c>
      <c r="BM413">
        <v>9.1599999999999997E-3</v>
      </c>
      <c r="BN413" t="s">
        <v>643</v>
      </c>
      <c r="BP413">
        <v>0.01</v>
      </c>
      <c r="BQ413" t="s">
        <v>563</v>
      </c>
      <c r="BR413" t="s">
        <v>563</v>
      </c>
      <c r="BS413" t="s">
        <v>643</v>
      </c>
      <c r="BU413">
        <v>0.1</v>
      </c>
      <c r="BV413" t="s">
        <v>574</v>
      </c>
      <c r="BW413">
        <v>0.12</v>
      </c>
      <c r="BX413" t="s">
        <v>643</v>
      </c>
      <c r="BZ413">
        <v>0.01</v>
      </c>
      <c r="CA413" t="s">
        <v>563</v>
      </c>
      <c r="CB413" t="s">
        <v>563</v>
      </c>
      <c r="CC413" t="s">
        <v>643</v>
      </c>
      <c r="CF413">
        <v>1495</v>
      </c>
      <c r="CJ413">
        <v>0.01</v>
      </c>
      <c r="CK413" t="s">
        <v>563</v>
      </c>
      <c r="CL413" t="s">
        <v>563</v>
      </c>
      <c r="CM413" t="s">
        <v>643</v>
      </c>
      <c r="CO413">
        <v>1E-4</v>
      </c>
      <c r="CP413" t="s">
        <v>588</v>
      </c>
      <c r="CQ413" t="s">
        <v>588</v>
      </c>
      <c r="CR413" t="s">
        <v>643</v>
      </c>
      <c r="CT413">
        <v>0.01</v>
      </c>
      <c r="CU413" t="s">
        <v>563</v>
      </c>
      <c r="CV413" t="s">
        <v>563</v>
      </c>
      <c r="CW413" t="s">
        <v>643</v>
      </c>
      <c r="CY413">
        <v>0.01</v>
      </c>
      <c r="CZ413" t="s">
        <v>563</v>
      </c>
      <c r="DA413" t="s">
        <v>563</v>
      </c>
      <c r="DB413" t="s">
        <v>643</v>
      </c>
      <c r="DD413">
        <v>5.0000000000000001E-3</v>
      </c>
      <c r="DE413" t="s">
        <v>592</v>
      </c>
      <c r="DF413" t="s">
        <v>592</v>
      </c>
      <c r="DG413" t="s">
        <v>643</v>
      </c>
      <c r="DI413">
        <v>1E-3</v>
      </c>
      <c r="DJ413" t="s">
        <v>562</v>
      </c>
      <c r="DK413" t="s">
        <v>562</v>
      </c>
      <c r="DL413" t="s">
        <v>643</v>
      </c>
      <c r="DN413">
        <v>0.01</v>
      </c>
      <c r="DO413" t="s">
        <v>563</v>
      </c>
      <c r="DP413" t="s">
        <v>563</v>
      </c>
      <c r="DQ413" t="s">
        <v>643</v>
      </c>
      <c r="DS413">
        <v>0.01</v>
      </c>
      <c r="DT413" t="s">
        <v>563</v>
      </c>
      <c r="DU413">
        <v>2.2100000000000002E-2</v>
      </c>
      <c r="DV413" t="s">
        <v>643</v>
      </c>
    </row>
    <row r="414" spans="1:126" x14ac:dyDescent="0.25">
      <c r="A414" t="s">
        <v>281</v>
      </c>
      <c r="B414" t="s">
        <v>515</v>
      </c>
      <c r="C414" t="s">
        <v>9</v>
      </c>
      <c r="D414" s="1">
        <v>43511.73333333333</v>
      </c>
      <c r="E414" t="s">
        <v>517</v>
      </c>
      <c r="F414" t="s">
        <v>517</v>
      </c>
      <c r="G414" t="s">
        <v>286</v>
      </c>
      <c r="H414">
        <v>0.05</v>
      </c>
      <c r="I414" t="s">
        <v>561</v>
      </c>
      <c r="J414">
        <v>0.20899999999999999</v>
      </c>
      <c r="K414" t="s">
        <v>643</v>
      </c>
      <c r="M414">
        <v>1E-3</v>
      </c>
      <c r="N414" t="s">
        <v>562</v>
      </c>
      <c r="O414" t="s">
        <v>562</v>
      </c>
      <c r="P414" t="s">
        <v>643</v>
      </c>
      <c r="R414">
        <v>1E-3</v>
      </c>
      <c r="S414">
        <v>1.9599999999999999E-3</v>
      </c>
      <c r="T414">
        <v>3.7799999999999999E-3</v>
      </c>
      <c r="U414" t="s">
        <v>643</v>
      </c>
      <c r="W414">
        <v>0.01</v>
      </c>
      <c r="X414" t="s">
        <v>563</v>
      </c>
      <c r="Y414" t="s">
        <v>563</v>
      </c>
      <c r="Z414" t="s">
        <v>643</v>
      </c>
      <c r="AB414">
        <v>1E-3</v>
      </c>
      <c r="AC414" t="s">
        <v>562</v>
      </c>
      <c r="AG414">
        <v>0.05</v>
      </c>
      <c r="AH414">
        <v>4.2</v>
      </c>
      <c r="AI414">
        <v>4.4000000000000004</v>
      </c>
      <c r="AJ414" t="s">
        <v>643</v>
      </c>
      <c r="AL414">
        <v>1E-3</v>
      </c>
      <c r="AM414" t="s">
        <v>562</v>
      </c>
      <c r="AN414" t="s">
        <v>562</v>
      </c>
      <c r="AO414" t="s">
        <v>643</v>
      </c>
      <c r="AR414">
        <v>440</v>
      </c>
      <c r="AV414">
        <v>2.5</v>
      </c>
      <c r="AW414" t="s">
        <v>564</v>
      </c>
      <c r="AX414" t="s">
        <v>564</v>
      </c>
      <c r="AY414" t="s">
        <v>643</v>
      </c>
      <c r="BA414">
        <v>0.01</v>
      </c>
      <c r="BB414" t="s">
        <v>563</v>
      </c>
      <c r="BC414" t="s">
        <v>563</v>
      </c>
      <c r="BD414" t="s">
        <v>643</v>
      </c>
      <c r="BF414">
        <v>1E-3</v>
      </c>
      <c r="BG414" t="s">
        <v>562</v>
      </c>
      <c r="BH414" t="s">
        <v>562</v>
      </c>
      <c r="BI414" t="s">
        <v>643</v>
      </c>
      <c r="BK414">
        <v>1E-3</v>
      </c>
      <c r="BL414" t="s">
        <v>562</v>
      </c>
      <c r="BM414" t="s">
        <v>562</v>
      </c>
      <c r="BN414" t="s">
        <v>643</v>
      </c>
      <c r="BP414">
        <v>0.01</v>
      </c>
      <c r="BQ414" t="s">
        <v>563</v>
      </c>
      <c r="BR414" t="s">
        <v>563</v>
      </c>
      <c r="BS414" t="s">
        <v>643</v>
      </c>
      <c r="BU414">
        <v>0.1</v>
      </c>
      <c r="BV414" t="s">
        <v>574</v>
      </c>
      <c r="BW414">
        <v>0.17199999999999999</v>
      </c>
      <c r="BX414" t="s">
        <v>643</v>
      </c>
      <c r="BZ414">
        <v>0.01</v>
      </c>
      <c r="CA414" t="s">
        <v>563</v>
      </c>
      <c r="CB414" t="s">
        <v>563</v>
      </c>
      <c r="CC414" t="s">
        <v>643</v>
      </c>
      <c r="CF414">
        <v>1470</v>
      </c>
      <c r="CJ414">
        <v>0.01</v>
      </c>
      <c r="CK414" t="s">
        <v>563</v>
      </c>
      <c r="CL414" t="s">
        <v>563</v>
      </c>
      <c r="CM414" t="s">
        <v>643</v>
      </c>
      <c r="CO414">
        <v>1E-4</v>
      </c>
      <c r="CP414" t="s">
        <v>588</v>
      </c>
      <c r="CQ414" t="s">
        <v>588</v>
      </c>
      <c r="CR414" t="s">
        <v>643</v>
      </c>
      <c r="CT414">
        <v>0.01</v>
      </c>
      <c r="CU414" t="s">
        <v>563</v>
      </c>
      <c r="CV414" t="s">
        <v>563</v>
      </c>
      <c r="CW414" t="s">
        <v>643</v>
      </c>
      <c r="CY414">
        <v>0.01</v>
      </c>
      <c r="CZ414" t="s">
        <v>563</v>
      </c>
      <c r="DA414" t="s">
        <v>563</v>
      </c>
      <c r="DB414" t="s">
        <v>643</v>
      </c>
      <c r="DD414">
        <v>5.0000000000000001E-3</v>
      </c>
      <c r="DE414" t="s">
        <v>592</v>
      </c>
      <c r="DF414" t="s">
        <v>592</v>
      </c>
      <c r="DG414" t="s">
        <v>643</v>
      </c>
      <c r="DI414">
        <v>1E-3</v>
      </c>
      <c r="DJ414" t="s">
        <v>562</v>
      </c>
      <c r="DK414" t="s">
        <v>562</v>
      </c>
      <c r="DL414" t="s">
        <v>643</v>
      </c>
      <c r="DN414">
        <v>0.01</v>
      </c>
      <c r="DO414" t="s">
        <v>563</v>
      </c>
      <c r="DP414" t="s">
        <v>563</v>
      </c>
      <c r="DQ414" t="s">
        <v>643</v>
      </c>
      <c r="DS414">
        <v>0.01</v>
      </c>
      <c r="DT414">
        <v>1.37E-2</v>
      </c>
      <c r="DU414">
        <v>2.07E-2</v>
      </c>
      <c r="DV414" t="s">
        <v>643</v>
      </c>
    </row>
    <row r="415" spans="1:126" x14ac:dyDescent="0.25">
      <c r="A415" t="s">
        <v>281</v>
      </c>
      <c r="B415" t="s">
        <v>515</v>
      </c>
      <c r="C415" t="s">
        <v>9</v>
      </c>
      <c r="D415" s="1">
        <v>43538.579861111109</v>
      </c>
      <c r="E415" t="s">
        <v>518</v>
      </c>
      <c r="F415" t="s">
        <v>518</v>
      </c>
      <c r="G415" t="s">
        <v>284</v>
      </c>
      <c r="H415">
        <v>0.05</v>
      </c>
      <c r="I415" t="s">
        <v>561</v>
      </c>
      <c r="J415">
        <v>0.38900000000000001</v>
      </c>
      <c r="K415" t="s">
        <v>643</v>
      </c>
      <c r="M415">
        <v>1E-3</v>
      </c>
      <c r="N415" t="s">
        <v>562</v>
      </c>
      <c r="O415" t="s">
        <v>562</v>
      </c>
      <c r="P415" t="s">
        <v>643</v>
      </c>
      <c r="R415">
        <v>1E-3</v>
      </c>
      <c r="S415">
        <v>2.2200000000000002E-3</v>
      </c>
      <c r="T415">
        <v>4.8599999999999997E-3</v>
      </c>
      <c r="U415" t="s">
        <v>643</v>
      </c>
      <c r="W415">
        <v>0.01</v>
      </c>
      <c r="X415" t="s">
        <v>563</v>
      </c>
      <c r="Y415">
        <v>3.09E-2</v>
      </c>
      <c r="Z415" t="s">
        <v>643</v>
      </c>
      <c r="AB415">
        <v>1E-3</v>
      </c>
      <c r="AC415" t="s">
        <v>562</v>
      </c>
      <c r="AG415">
        <v>0.05</v>
      </c>
      <c r="AH415">
        <v>4.7</v>
      </c>
      <c r="AI415">
        <v>5.4</v>
      </c>
      <c r="AJ415" t="s">
        <v>643</v>
      </c>
      <c r="AL415">
        <v>1E-3</v>
      </c>
      <c r="AM415" t="s">
        <v>562</v>
      </c>
      <c r="AN415" t="s">
        <v>562</v>
      </c>
      <c r="AO415" t="s">
        <v>643</v>
      </c>
      <c r="AR415">
        <v>457</v>
      </c>
      <c r="AV415">
        <v>2</v>
      </c>
      <c r="AW415" t="s">
        <v>559</v>
      </c>
      <c r="AX415">
        <v>3.6</v>
      </c>
      <c r="AY415" t="s">
        <v>643</v>
      </c>
      <c r="BA415">
        <v>0.01</v>
      </c>
      <c r="BB415" t="s">
        <v>563</v>
      </c>
      <c r="BC415" t="s">
        <v>563</v>
      </c>
      <c r="BD415" t="s">
        <v>643</v>
      </c>
      <c r="BF415">
        <v>1E-3</v>
      </c>
      <c r="BG415" t="s">
        <v>562</v>
      </c>
      <c r="BH415" t="s">
        <v>562</v>
      </c>
      <c r="BI415" t="s">
        <v>643</v>
      </c>
      <c r="BK415">
        <v>1E-3</v>
      </c>
      <c r="BL415" t="s">
        <v>562</v>
      </c>
      <c r="BM415" t="s">
        <v>562</v>
      </c>
      <c r="BN415" t="s">
        <v>643</v>
      </c>
      <c r="BP415">
        <v>0.01</v>
      </c>
      <c r="BQ415" t="s">
        <v>563</v>
      </c>
      <c r="BR415" t="s">
        <v>563</v>
      </c>
      <c r="BS415" t="s">
        <v>643</v>
      </c>
      <c r="BU415">
        <v>0.1</v>
      </c>
      <c r="BV415" t="s">
        <v>574</v>
      </c>
      <c r="BW415">
        <v>0.70699999999999996</v>
      </c>
      <c r="BX415" t="s">
        <v>643</v>
      </c>
      <c r="BZ415">
        <v>0.01</v>
      </c>
      <c r="CA415" t="s">
        <v>563</v>
      </c>
      <c r="CB415" t="s">
        <v>563</v>
      </c>
      <c r="CC415" t="s">
        <v>643</v>
      </c>
      <c r="CF415">
        <v>1647</v>
      </c>
      <c r="CJ415">
        <v>0.01</v>
      </c>
      <c r="CK415" t="s">
        <v>563</v>
      </c>
      <c r="CL415">
        <v>2.53E-2</v>
      </c>
      <c r="CM415" t="s">
        <v>643</v>
      </c>
      <c r="CO415">
        <v>1E-4</v>
      </c>
      <c r="CP415" t="s">
        <v>588</v>
      </c>
      <c r="CQ415" t="s">
        <v>588</v>
      </c>
      <c r="CR415" t="s">
        <v>643</v>
      </c>
      <c r="CT415">
        <v>0.01</v>
      </c>
      <c r="CU415" t="s">
        <v>563</v>
      </c>
      <c r="CV415" t="s">
        <v>563</v>
      </c>
      <c r="CW415" t="s">
        <v>643</v>
      </c>
      <c r="CY415">
        <v>0.01</v>
      </c>
      <c r="CZ415" t="s">
        <v>563</v>
      </c>
      <c r="DA415" t="s">
        <v>563</v>
      </c>
      <c r="DB415" t="s">
        <v>643</v>
      </c>
      <c r="DD415">
        <v>5.0000000000000001E-3</v>
      </c>
      <c r="DE415" t="s">
        <v>592</v>
      </c>
      <c r="DF415" t="s">
        <v>592</v>
      </c>
      <c r="DG415" t="s">
        <v>643</v>
      </c>
      <c r="DI415">
        <v>1E-3</v>
      </c>
      <c r="DJ415" t="s">
        <v>562</v>
      </c>
      <c r="DK415">
        <v>6.5500000000000003E-3</v>
      </c>
      <c r="DL415" t="s">
        <v>643</v>
      </c>
      <c r="DN415">
        <v>0.01</v>
      </c>
      <c r="DO415" t="s">
        <v>563</v>
      </c>
      <c r="DP415" t="s">
        <v>563</v>
      </c>
      <c r="DQ415" t="s">
        <v>643</v>
      </c>
      <c r="DS415">
        <v>0.01</v>
      </c>
      <c r="DT415" t="s">
        <v>563</v>
      </c>
      <c r="DU415">
        <v>2.69E-2</v>
      </c>
      <c r="DV415" t="s">
        <v>643</v>
      </c>
    </row>
    <row r="416" spans="1:126" x14ac:dyDescent="0.25">
      <c r="A416" t="s">
        <v>281</v>
      </c>
      <c r="B416" t="s">
        <v>515</v>
      </c>
      <c r="C416" t="s">
        <v>9</v>
      </c>
      <c r="D416" s="1">
        <v>43538.584722222222</v>
      </c>
      <c r="E416" t="s">
        <v>519</v>
      </c>
      <c r="F416" t="s">
        <v>519</v>
      </c>
      <c r="G416" t="s">
        <v>286</v>
      </c>
      <c r="H416">
        <v>0.05</v>
      </c>
      <c r="I416">
        <v>8.5300000000000001E-2</v>
      </c>
      <c r="J416">
        <v>0.83499999999999996</v>
      </c>
      <c r="K416" t="s">
        <v>643</v>
      </c>
      <c r="M416">
        <v>1E-3</v>
      </c>
      <c r="N416" t="s">
        <v>562</v>
      </c>
      <c r="O416" t="s">
        <v>562</v>
      </c>
      <c r="P416" t="s">
        <v>643</v>
      </c>
      <c r="R416">
        <v>1E-3</v>
      </c>
      <c r="S416">
        <v>2.1099999999999999E-3</v>
      </c>
      <c r="T416">
        <v>5.0899999999999999E-3</v>
      </c>
      <c r="U416" t="s">
        <v>643</v>
      </c>
      <c r="W416">
        <v>0.01</v>
      </c>
      <c r="X416">
        <v>1.18E-2</v>
      </c>
      <c r="Y416">
        <v>1.4200000000000001E-2</v>
      </c>
      <c r="Z416" t="s">
        <v>643</v>
      </c>
      <c r="AB416">
        <v>1E-3</v>
      </c>
      <c r="AC416" t="s">
        <v>562</v>
      </c>
      <c r="AG416">
        <v>0.05</v>
      </c>
      <c r="AH416">
        <v>4.5</v>
      </c>
      <c r="AI416">
        <v>5.4</v>
      </c>
      <c r="AJ416" t="s">
        <v>643</v>
      </c>
      <c r="AL416">
        <v>1E-3</v>
      </c>
      <c r="AM416" t="s">
        <v>562</v>
      </c>
      <c r="AN416" t="s">
        <v>562</v>
      </c>
      <c r="AO416" t="s">
        <v>643</v>
      </c>
      <c r="AR416">
        <v>398</v>
      </c>
      <c r="AV416">
        <v>2.5</v>
      </c>
      <c r="AW416">
        <v>4.5999999999999996</v>
      </c>
      <c r="AX416">
        <v>4.8</v>
      </c>
      <c r="AY416" t="s">
        <v>643</v>
      </c>
      <c r="BA416">
        <v>0.01</v>
      </c>
      <c r="BB416" t="s">
        <v>563</v>
      </c>
      <c r="BC416" t="s">
        <v>563</v>
      </c>
      <c r="BD416" t="s">
        <v>643</v>
      </c>
      <c r="BF416">
        <v>1E-3</v>
      </c>
      <c r="BG416" t="s">
        <v>562</v>
      </c>
      <c r="BH416" t="s">
        <v>562</v>
      </c>
      <c r="BI416" t="s">
        <v>643</v>
      </c>
      <c r="BK416">
        <v>1E-3</v>
      </c>
      <c r="BL416" t="s">
        <v>562</v>
      </c>
      <c r="BM416" t="s">
        <v>562</v>
      </c>
      <c r="BN416" t="s">
        <v>643</v>
      </c>
      <c r="BP416">
        <v>0.01</v>
      </c>
      <c r="BQ416" t="s">
        <v>563</v>
      </c>
      <c r="BR416" t="s">
        <v>563</v>
      </c>
      <c r="BS416" t="s">
        <v>643</v>
      </c>
      <c r="BU416">
        <v>0.1</v>
      </c>
      <c r="BV416" t="s">
        <v>574</v>
      </c>
      <c r="BW416">
        <v>0.85799999999999998</v>
      </c>
      <c r="BX416" t="s">
        <v>643</v>
      </c>
      <c r="BZ416">
        <v>0.01</v>
      </c>
      <c r="CA416" t="s">
        <v>563</v>
      </c>
      <c r="CB416" t="s">
        <v>563</v>
      </c>
      <c r="CC416" t="s">
        <v>643</v>
      </c>
      <c r="CF416">
        <v>1433</v>
      </c>
      <c r="CJ416">
        <v>0.01</v>
      </c>
      <c r="CK416" t="s">
        <v>563</v>
      </c>
      <c r="CL416">
        <v>3.6299999999999999E-2</v>
      </c>
      <c r="CM416" t="s">
        <v>643</v>
      </c>
      <c r="CO416">
        <v>1E-4</v>
      </c>
      <c r="CP416" t="s">
        <v>588</v>
      </c>
      <c r="CQ416" t="s">
        <v>588</v>
      </c>
      <c r="CR416" t="s">
        <v>643</v>
      </c>
      <c r="CT416">
        <v>0.01</v>
      </c>
      <c r="CU416" t="s">
        <v>563</v>
      </c>
      <c r="CV416" t="s">
        <v>563</v>
      </c>
      <c r="CW416" t="s">
        <v>643</v>
      </c>
      <c r="CY416">
        <v>0.01</v>
      </c>
      <c r="CZ416" t="s">
        <v>563</v>
      </c>
      <c r="DA416" t="s">
        <v>563</v>
      </c>
      <c r="DB416" t="s">
        <v>643</v>
      </c>
      <c r="DD416">
        <v>5.0000000000000001E-3</v>
      </c>
      <c r="DE416" t="s">
        <v>592</v>
      </c>
      <c r="DF416" t="s">
        <v>592</v>
      </c>
      <c r="DG416" t="s">
        <v>643</v>
      </c>
      <c r="DI416">
        <v>1E-3</v>
      </c>
      <c r="DJ416" t="s">
        <v>562</v>
      </c>
      <c r="DK416" t="s">
        <v>562</v>
      </c>
      <c r="DL416" t="s">
        <v>643</v>
      </c>
      <c r="DN416">
        <v>0.01</v>
      </c>
      <c r="DO416" t="s">
        <v>563</v>
      </c>
      <c r="DP416" t="s">
        <v>563</v>
      </c>
      <c r="DQ416" t="s">
        <v>643</v>
      </c>
      <c r="DS416">
        <v>0.01</v>
      </c>
      <c r="DT416" t="s">
        <v>563</v>
      </c>
      <c r="DU416" t="s">
        <v>563</v>
      </c>
      <c r="DV416" t="s">
        <v>643</v>
      </c>
    </row>
    <row r="417" spans="1:126" x14ac:dyDescent="0.25">
      <c r="A417" t="s">
        <v>281</v>
      </c>
      <c r="B417" t="s">
        <v>515</v>
      </c>
      <c r="C417" t="s">
        <v>9</v>
      </c>
      <c r="D417" s="1">
        <v>43561.495833333334</v>
      </c>
      <c r="E417" t="s">
        <v>520</v>
      </c>
      <c r="F417" t="s">
        <v>520</v>
      </c>
      <c r="G417" t="s">
        <v>284</v>
      </c>
      <c r="H417">
        <v>0.05</v>
      </c>
      <c r="I417" t="s">
        <v>561</v>
      </c>
      <c r="J417">
        <v>0.128</v>
      </c>
      <c r="K417" t="s">
        <v>643</v>
      </c>
      <c r="M417">
        <v>1E-3</v>
      </c>
      <c r="N417" t="s">
        <v>562</v>
      </c>
      <c r="O417" t="s">
        <v>562</v>
      </c>
      <c r="P417" t="s">
        <v>643</v>
      </c>
      <c r="R417">
        <v>1E-3</v>
      </c>
      <c r="S417">
        <v>1.9499999999999999E-3</v>
      </c>
      <c r="T417">
        <v>2.4599999999999999E-3</v>
      </c>
      <c r="U417" t="s">
        <v>643</v>
      </c>
      <c r="W417">
        <v>0.01</v>
      </c>
      <c r="X417" t="s">
        <v>563</v>
      </c>
      <c r="Y417" t="s">
        <v>563</v>
      </c>
      <c r="Z417" t="s">
        <v>643</v>
      </c>
      <c r="AB417">
        <v>1E-3</v>
      </c>
      <c r="AC417" t="s">
        <v>562</v>
      </c>
      <c r="AG417">
        <v>0.05</v>
      </c>
      <c r="AH417">
        <v>3.9</v>
      </c>
      <c r="AI417">
        <v>4.2</v>
      </c>
      <c r="AJ417" t="s">
        <v>643</v>
      </c>
      <c r="AL417">
        <v>1E-3</v>
      </c>
      <c r="AM417" t="s">
        <v>562</v>
      </c>
      <c r="AN417" t="s">
        <v>562</v>
      </c>
      <c r="AO417" t="s">
        <v>643</v>
      </c>
      <c r="AR417">
        <v>400</v>
      </c>
      <c r="AV417">
        <v>2.5</v>
      </c>
      <c r="AW417">
        <v>6.1</v>
      </c>
      <c r="AX417">
        <v>6.1</v>
      </c>
      <c r="AY417" t="s">
        <v>643</v>
      </c>
      <c r="BA417">
        <v>0.01</v>
      </c>
      <c r="BB417" t="s">
        <v>563</v>
      </c>
      <c r="BC417" t="s">
        <v>563</v>
      </c>
      <c r="BD417" t="s">
        <v>643</v>
      </c>
      <c r="BF417">
        <v>1E-3</v>
      </c>
      <c r="BG417" t="s">
        <v>562</v>
      </c>
      <c r="BH417" t="s">
        <v>562</v>
      </c>
      <c r="BI417" t="s">
        <v>643</v>
      </c>
      <c r="BK417">
        <v>1E-3</v>
      </c>
      <c r="BL417" t="s">
        <v>562</v>
      </c>
      <c r="BM417" t="s">
        <v>562</v>
      </c>
      <c r="BN417" t="s">
        <v>643</v>
      </c>
      <c r="BP417">
        <v>0.01</v>
      </c>
      <c r="BQ417" t="s">
        <v>563</v>
      </c>
      <c r="BR417" t="s">
        <v>563</v>
      </c>
      <c r="BS417" t="s">
        <v>643</v>
      </c>
      <c r="BU417">
        <v>0.1</v>
      </c>
      <c r="BV417" t="s">
        <v>574</v>
      </c>
      <c r="BW417">
        <v>0.19400000000000001</v>
      </c>
      <c r="BX417" t="s">
        <v>643</v>
      </c>
      <c r="BZ417">
        <v>0.01</v>
      </c>
      <c r="CA417" t="s">
        <v>563</v>
      </c>
      <c r="CB417" t="s">
        <v>563</v>
      </c>
      <c r="CC417" t="s">
        <v>643</v>
      </c>
      <c r="CF417">
        <v>1097</v>
      </c>
      <c r="CJ417">
        <v>0.01</v>
      </c>
      <c r="CK417" t="s">
        <v>563</v>
      </c>
      <c r="CL417" t="s">
        <v>563</v>
      </c>
      <c r="CM417" t="s">
        <v>643</v>
      </c>
      <c r="CO417">
        <v>1E-4</v>
      </c>
      <c r="CP417" t="s">
        <v>588</v>
      </c>
      <c r="CQ417" t="s">
        <v>588</v>
      </c>
      <c r="CR417" t="s">
        <v>643</v>
      </c>
      <c r="CT417">
        <v>0.01</v>
      </c>
      <c r="CU417" t="s">
        <v>563</v>
      </c>
      <c r="CV417" t="s">
        <v>563</v>
      </c>
      <c r="CW417" t="s">
        <v>643</v>
      </c>
      <c r="CY417">
        <v>0.01</v>
      </c>
      <c r="CZ417" t="s">
        <v>563</v>
      </c>
      <c r="DA417" t="s">
        <v>563</v>
      </c>
      <c r="DB417" t="s">
        <v>643</v>
      </c>
      <c r="DD417">
        <v>5.0000000000000001E-3</v>
      </c>
      <c r="DE417" t="s">
        <v>592</v>
      </c>
      <c r="DF417" t="s">
        <v>592</v>
      </c>
      <c r="DG417" t="s">
        <v>643</v>
      </c>
      <c r="DI417">
        <v>1E-3</v>
      </c>
      <c r="DJ417" t="s">
        <v>562</v>
      </c>
      <c r="DK417" t="s">
        <v>562</v>
      </c>
      <c r="DL417" t="s">
        <v>643</v>
      </c>
      <c r="DN417">
        <v>0.01</v>
      </c>
      <c r="DO417" t="s">
        <v>563</v>
      </c>
      <c r="DP417" t="s">
        <v>563</v>
      </c>
      <c r="DQ417" t="s">
        <v>643</v>
      </c>
      <c r="DS417">
        <v>0.01</v>
      </c>
      <c r="DT417" t="s">
        <v>563</v>
      </c>
      <c r="DU417">
        <v>1.47E-2</v>
      </c>
      <c r="DV417" t="s">
        <v>643</v>
      </c>
    </row>
    <row r="418" spans="1:126" x14ac:dyDescent="0.25">
      <c r="A418" t="s">
        <v>281</v>
      </c>
      <c r="B418" t="s">
        <v>515</v>
      </c>
      <c r="C418" t="s">
        <v>9</v>
      </c>
      <c r="D418" s="1">
        <v>43561.503472222219</v>
      </c>
      <c r="E418" t="s">
        <v>521</v>
      </c>
      <c r="F418" t="s">
        <v>521</v>
      </c>
      <c r="G418" t="s">
        <v>286</v>
      </c>
      <c r="H418">
        <v>0.05</v>
      </c>
      <c r="I418" t="s">
        <v>561</v>
      </c>
      <c r="J418">
        <v>0.51400000000000001</v>
      </c>
      <c r="K418" t="s">
        <v>643</v>
      </c>
      <c r="M418">
        <v>1E-3</v>
      </c>
      <c r="N418" t="s">
        <v>562</v>
      </c>
      <c r="O418" t="s">
        <v>562</v>
      </c>
      <c r="P418" t="s">
        <v>643</v>
      </c>
      <c r="R418">
        <v>1E-3</v>
      </c>
      <c r="S418">
        <v>2.3999999999999998E-3</v>
      </c>
      <c r="T418">
        <v>2.64E-3</v>
      </c>
      <c r="U418" t="s">
        <v>643</v>
      </c>
      <c r="W418">
        <v>0.01</v>
      </c>
      <c r="X418" t="s">
        <v>563</v>
      </c>
      <c r="Y418" t="s">
        <v>563</v>
      </c>
      <c r="Z418" t="s">
        <v>643</v>
      </c>
      <c r="AB418">
        <v>1E-3</v>
      </c>
      <c r="AC418" t="s">
        <v>562</v>
      </c>
      <c r="AG418">
        <v>0.05</v>
      </c>
      <c r="AH418">
        <v>4.3</v>
      </c>
      <c r="AI418">
        <v>4.5</v>
      </c>
      <c r="AJ418" t="s">
        <v>643</v>
      </c>
      <c r="AL418">
        <v>1E-3</v>
      </c>
      <c r="AM418" t="s">
        <v>562</v>
      </c>
      <c r="AN418" t="s">
        <v>562</v>
      </c>
      <c r="AO418" t="s">
        <v>643</v>
      </c>
      <c r="AR418">
        <v>354</v>
      </c>
      <c r="AV418">
        <v>2.5</v>
      </c>
      <c r="AW418">
        <v>5.6</v>
      </c>
      <c r="AX418">
        <v>6.1</v>
      </c>
      <c r="AY418" t="s">
        <v>643</v>
      </c>
      <c r="BA418">
        <v>0.01</v>
      </c>
      <c r="BB418" t="s">
        <v>563</v>
      </c>
      <c r="BC418" t="s">
        <v>563</v>
      </c>
      <c r="BD418" t="s">
        <v>643</v>
      </c>
      <c r="BF418">
        <v>1E-3</v>
      </c>
      <c r="BG418" t="s">
        <v>562</v>
      </c>
      <c r="BH418" t="s">
        <v>562</v>
      </c>
      <c r="BI418" t="s">
        <v>643</v>
      </c>
      <c r="BK418">
        <v>1E-3</v>
      </c>
      <c r="BL418" t="s">
        <v>562</v>
      </c>
      <c r="BM418" t="s">
        <v>562</v>
      </c>
      <c r="BN418" t="s">
        <v>643</v>
      </c>
      <c r="BP418">
        <v>0.01</v>
      </c>
      <c r="BQ418" t="s">
        <v>563</v>
      </c>
      <c r="BR418" t="s">
        <v>563</v>
      </c>
      <c r="BS418" t="s">
        <v>643</v>
      </c>
      <c r="BU418">
        <v>0.1</v>
      </c>
      <c r="BV418" t="s">
        <v>574</v>
      </c>
      <c r="BW418">
        <v>0.24199999999999999</v>
      </c>
      <c r="BX418" t="s">
        <v>643</v>
      </c>
      <c r="BZ418">
        <v>0.01</v>
      </c>
      <c r="CA418" t="s">
        <v>563</v>
      </c>
      <c r="CB418" t="s">
        <v>563</v>
      </c>
      <c r="CC418" t="s">
        <v>643</v>
      </c>
      <c r="CF418">
        <v>1218</v>
      </c>
      <c r="CJ418">
        <v>0.01</v>
      </c>
      <c r="CK418" t="s">
        <v>563</v>
      </c>
      <c r="CL418" t="s">
        <v>563</v>
      </c>
      <c r="CM418" t="s">
        <v>643</v>
      </c>
      <c r="CO418">
        <v>1E-4</v>
      </c>
      <c r="CP418" t="s">
        <v>588</v>
      </c>
      <c r="CQ418" t="s">
        <v>588</v>
      </c>
      <c r="CR418" t="s">
        <v>643</v>
      </c>
      <c r="CT418">
        <v>0.01</v>
      </c>
      <c r="CU418" t="s">
        <v>563</v>
      </c>
      <c r="CV418" t="s">
        <v>563</v>
      </c>
      <c r="CW418" t="s">
        <v>643</v>
      </c>
      <c r="CY418">
        <v>0.01</v>
      </c>
      <c r="CZ418" t="s">
        <v>563</v>
      </c>
      <c r="DA418" t="s">
        <v>563</v>
      </c>
      <c r="DB418" t="s">
        <v>643</v>
      </c>
      <c r="DD418">
        <v>5.0000000000000001E-3</v>
      </c>
      <c r="DE418" t="s">
        <v>592</v>
      </c>
      <c r="DF418" t="s">
        <v>592</v>
      </c>
      <c r="DG418" t="s">
        <v>643</v>
      </c>
      <c r="DI418">
        <v>1E-3</v>
      </c>
      <c r="DJ418" t="s">
        <v>562</v>
      </c>
      <c r="DK418" t="s">
        <v>562</v>
      </c>
      <c r="DL418" t="s">
        <v>643</v>
      </c>
      <c r="DN418">
        <v>0.01</v>
      </c>
      <c r="DO418" t="s">
        <v>563</v>
      </c>
      <c r="DP418" t="s">
        <v>563</v>
      </c>
      <c r="DQ418" t="s">
        <v>643</v>
      </c>
      <c r="DS418">
        <v>0.01</v>
      </c>
      <c r="DT418" t="s">
        <v>563</v>
      </c>
      <c r="DU418" t="s">
        <v>563</v>
      </c>
      <c r="DV418" t="s">
        <v>643</v>
      </c>
    </row>
    <row r="419" spans="1:126" x14ac:dyDescent="0.25">
      <c r="A419" t="s">
        <v>281</v>
      </c>
      <c r="B419" t="s">
        <v>522</v>
      </c>
      <c r="C419" t="s">
        <v>9</v>
      </c>
      <c r="D419" s="1">
        <v>43508.359027777777</v>
      </c>
      <c r="E419" t="s">
        <v>523</v>
      </c>
      <c r="F419" t="s">
        <v>523</v>
      </c>
      <c r="G419" t="s">
        <v>284</v>
      </c>
      <c r="H419">
        <v>0.05</v>
      </c>
      <c r="I419" t="s">
        <v>561</v>
      </c>
      <c r="J419" t="s">
        <v>561</v>
      </c>
      <c r="K419" t="s">
        <v>643</v>
      </c>
      <c r="M419">
        <v>1E-3</v>
      </c>
      <c r="N419" t="s">
        <v>562</v>
      </c>
      <c r="O419" t="s">
        <v>562</v>
      </c>
      <c r="P419" t="s">
        <v>643</v>
      </c>
      <c r="R419">
        <v>1E-3</v>
      </c>
      <c r="S419">
        <v>1.3799999999999999E-3</v>
      </c>
      <c r="T419">
        <v>2.2599999999999999E-3</v>
      </c>
      <c r="U419" t="s">
        <v>643</v>
      </c>
      <c r="W419">
        <v>0.01</v>
      </c>
      <c r="X419" t="s">
        <v>563</v>
      </c>
      <c r="Y419" t="s">
        <v>563</v>
      </c>
      <c r="Z419" t="s">
        <v>643</v>
      </c>
      <c r="AB419">
        <v>1E-3</v>
      </c>
      <c r="AC419" t="s">
        <v>562</v>
      </c>
      <c r="AG419">
        <v>0.05</v>
      </c>
      <c r="AH419">
        <v>3.3</v>
      </c>
      <c r="AI419">
        <v>3.4</v>
      </c>
      <c r="AJ419" t="s">
        <v>643</v>
      </c>
      <c r="AL419">
        <v>1E-3</v>
      </c>
      <c r="AM419" t="s">
        <v>562</v>
      </c>
      <c r="AN419" t="s">
        <v>562</v>
      </c>
      <c r="AO419" t="s">
        <v>643</v>
      </c>
      <c r="AR419">
        <v>573</v>
      </c>
      <c r="AV419">
        <v>2.5</v>
      </c>
      <c r="AW419" t="s">
        <v>564</v>
      </c>
      <c r="AX419" t="s">
        <v>564</v>
      </c>
      <c r="AY419" t="s">
        <v>643</v>
      </c>
      <c r="BA419">
        <v>0.01</v>
      </c>
      <c r="BB419" t="s">
        <v>563</v>
      </c>
      <c r="BC419" t="s">
        <v>563</v>
      </c>
      <c r="BD419" t="s">
        <v>643</v>
      </c>
      <c r="BF419">
        <v>1E-3</v>
      </c>
      <c r="BG419" t="s">
        <v>562</v>
      </c>
      <c r="BH419" t="s">
        <v>562</v>
      </c>
      <c r="BI419" t="s">
        <v>643</v>
      </c>
      <c r="BK419">
        <v>1E-3</v>
      </c>
      <c r="BL419" t="s">
        <v>562</v>
      </c>
      <c r="BM419" t="s">
        <v>562</v>
      </c>
      <c r="BN419" t="s">
        <v>643</v>
      </c>
      <c r="BP419">
        <v>0.01</v>
      </c>
      <c r="BQ419" t="s">
        <v>563</v>
      </c>
      <c r="BR419" t="s">
        <v>563</v>
      </c>
      <c r="BS419" t="s">
        <v>643</v>
      </c>
      <c r="BU419">
        <v>0.1</v>
      </c>
      <c r="BV419" t="s">
        <v>574</v>
      </c>
      <c r="BW419" t="s">
        <v>574</v>
      </c>
      <c r="BX419" t="s">
        <v>643</v>
      </c>
      <c r="BZ419">
        <v>0.01</v>
      </c>
      <c r="CA419" t="s">
        <v>563</v>
      </c>
      <c r="CB419" t="s">
        <v>563</v>
      </c>
      <c r="CC419" t="s">
        <v>643</v>
      </c>
      <c r="CF419">
        <v>1586</v>
      </c>
      <c r="CJ419">
        <v>0.01</v>
      </c>
      <c r="CK419" t="s">
        <v>563</v>
      </c>
      <c r="CL419" t="s">
        <v>563</v>
      </c>
      <c r="CM419" t="s">
        <v>643</v>
      </c>
      <c r="CO419">
        <v>1E-4</v>
      </c>
      <c r="CP419" t="s">
        <v>588</v>
      </c>
      <c r="CQ419" t="s">
        <v>588</v>
      </c>
      <c r="CR419" t="s">
        <v>643</v>
      </c>
      <c r="CT419">
        <v>0.01</v>
      </c>
      <c r="CU419" t="s">
        <v>563</v>
      </c>
      <c r="CV419" t="s">
        <v>563</v>
      </c>
      <c r="CW419" t="s">
        <v>643</v>
      </c>
      <c r="CY419">
        <v>0.01</v>
      </c>
      <c r="CZ419" t="s">
        <v>563</v>
      </c>
      <c r="DA419" t="s">
        <v>563</v>
      </c>
      <c r="DB419" t="s">
        <v>643</v>
      </c>
      <c r="DD419">
        <v>5.0000000000000001E-3</v>
      </c>
      <c r="DE419" t="s">
        <v>592</v>
      </c>
      <c r="DF419" t="s">
        <v>592</v>
      </c>
      <c r="DG419" t="s">
        <v>643</v>
      </c>
      <c r="DI419">
        <v>1E-3</v>
      </c>
      <c r="DJ419" t="s">
        <v>562</v>
      </c>
      <c r="DK419" t="s">
        <v>562</v>
      </c>
      <c r="DL419" t="s">
        <v>643</v>
      </c>
      <c r="DN419">
        <v>0.01</v>
      </c>
      <c r="DO419" t="s">
        <v>563</v>
      </c>
      <c r="DP419" t="s">
        <v>563</v>
      </c>
      <c r="DQ419" t="s">
        <v>643</v>
      </c>
      <c r="DS419">
        <v>0.01</v>
      </c>
      <c r="DT419" t="s">
        <v>563</v>
      </c>
      <c r="DU419" t="s">
        <v>563</v>
      </c>
      <c r="DV419" t="s">
        <v>643</v>
      </c>
    </row>
    <row r="420" spans="1:126" x14ac:dyDescent="0.25">
      <c r="A420" t="s">
        <v>281</v>
      </c>
      <c r="B420" t="s">
        <v>522</v>
      </c>
      <c r="C420" t="s">
        <v>9</v>
      </c>
      <c r="D420" s="1">
        <v>43508.363888888889</v>
      </c>
      <c r="E420" t="s">
        <v>524</v>
      </c>
      <c r="F420" t="s">
        <v>524</v>
      </c>
      <c r="G420" t="s">
        <v>286</v>
      </c>
      <c r="H420">
        <v>0.05</v>
      </c>
      <c r="I420" t="s">
        <v>561</v>
      </c>
      <c r="J420" t="s">
        <v>561</v>
      </c>
      <c r="K420" t="s">
        <v>643</v>
      </c>
      <c r="M420">
        <v>1E-3</v>
      </c>
      <c r="N420" t="s">
        <v>562</v>
      </c>
      <c r="O420" t="s">
        <v>562</v>
      </c>
      <c r="P420" t="s">
        <v>643</v>
      </c>
      <c r="R420">
        <v>1E-3</v>
      </c>
      <c r="S420">
        <v>1.67E-3</v>
      </c>
      <c r="T420">
        <v>2.1299999999999999E-3</v>
      </c>
      <c r="U420" t="s">
        <v>643</v>
      </c>
      <c r="W420">
        <v>0.01</v>
      </c>
      <c r="X420" t="s">
        <v>563</v>
      </c>
      <c r="Y420" t="s">
        <v>563</v>
      </c>
      <c r="Z420" t="s">
        <v>643</v>
      </c>
      <c r="AB420">
        <v>1E-3</v>
      </c>
      <c r="AC420" t="s">
        <v>562</v>
      </c>
      <c r="AG420">
        <v>0.05</v>
      </c>
      <c r="AH420">
        <v>3.3</v>
      </c>
      <c r="AI420">
        <v>3.5</v>
      </c>
      <c r="AJ420" t="s">
        <v>643</v>
      </c>
      <c r="AL420">
        <v>1E-3</v>
      </c>
      <c r="AM420" t="s">
        <v>562</v>
      </c>
      <c r="AN420" t="s">
        <v>562</v>
      </c>
      <c r="AO420" t="s">
        <v>643</v>
      </c>
      <c r="AR420">
        <v>394</v>
      </c>
      <c r="AV420">
        <v>2.5</v>
      </c>
      <c r="AW420" t="s">
        <v>564</v>
      </c>
      <c r="AX420" t="s">
        <v>564</v>
      </c>
      <c r="AY420" t="s">
        <v>643</v>
      </c>
      <c r="BA420">
        <v>0.01</v>
      </c>
      <c r="BB420" t="s">
        <v>563</v>
      </c>
      <c r="BC420" t="s">
        <v>563</v>
      </c>
      <c r="BD420" t="s">
        <v>643</v>
      </c>
      <c r="BF420">
        <v>1E-3</v>
      </c>
      <c r="BG420" t="s">
        <v>562</v>
      </c>
      <c r="BH420" t="s">
        <v>562</v>
      </c>
      <c r="BI420" t="s">
        <v>643</v>
      </c>
      <c r="BK420">
        <v>1E-3</v>
      </c>
      <c r="BL420" t="s">
        <v>562</v>
      </c>
      <c r="BM420" t="s">
        <v>562</v>
      </c>
      <c r="BN420" t="s">
        <v>643</v>
      </c>
      <c r="BP420">
        <v>0.01</v>
      </c>
      <c r="BQ420" t="s">
        <v>563</v>
      </c>
      <c r="BR420" t="s">
        <v>563</v>
      </c>
      <c r="BS420" t="s">
        <v>643</v>
      </c>
      <c r="BU420">
        <v>0.1</v>
      </c>
      <c r="BV420" t="s">
        <v>574</v>
      </c>
      <c r="BW420">
        <v>0.215</v>
      </c>
      <c r="BX420" t="s">
        <v>643</v>
      </c>
      <c r="BZ420">
        <v>0.01</v>
      </c>
      <c r="CA420" t="s">
        <v>563</v>
      </c>
      <c r="CB420" t="s">
        <v>563</v>
      </c>
      <c r="CC420" t="s">
        <v>643</v>
      </c>
      <c r="CF420">
        <v>1532</v>
      </c>
      <c r="CJ420">
        <v>0.01</v>
      </c>
      <c r="CK420" t="s">
        <v>563</v>
      </c>
      <c r="CL420" t="s">
        <v>563</v>
      </c>
      <c r="CM420" t="s">
        <v>643</v>
      </c>
      <c r="CO420">
        <v>1E-4</v>
      </c>
      <c r="CP420" t="s">
        <v>588</v>
      </c>
      <c r="CQ420" t="s">
        <v>588</v>
      </c>
      <c r="CR420" t="s">
        <v>643</v>
      </c>
      <c r="CT420">
        <v>0.01</v>
      </c>
      <c r="CU420" t="s">
        <v>563</v>
      </c>
      <c r="CV420" t="s">
        <v>563</v>
      </c>
      <c r="CW420" t="s">
        <v>643</v>
      </c>
      <c r="CY420">
        <v>0.01</v>
      </c>
      <c r="CZ420" t="s">
        <v>563</v>
      </c>
      <c r="DA420" t="s">
        <v>563</v>
      </c>
      <c r="DB420" t="s">
        <v>643</v>
      </c>
      <c r="DD420">
        <v>5.0000000000000001E-3</v>
      </c>
      <c r="DE420" t="s">
        <v>592</v>
      </c>
      <c r="DF420" t="s">
        <v>592</v>
      </c>
      <c r="DG420" t="s">
        <v>643</v>
      </c>
      <c r="DI420">
        <v>1E-3</v>
      </c>
      <c r="DJ420" t="s">
        <v>562</v>
      </c>
      <c r="DK420" t="s">
        <v>562</v>
      </c>
      <c r="DL420" t="s">
        <v>643</v>
      </c>
      <c r="DN420">
        <v>0.01</v>
      </c>
      <c r="DO420" t="s">
        <v>563</v>
      </c>
      <c r="DP420" t="s">
        <v>563</v>
      </c>
      <c r="DQ420" t="s">
        <v>643</v>
      </c>
      <c r="DS420">
        <v>0.01</v>
      </c>
      <c r="DT420" t="s">
        <v>563</v>
      </c>
      <c r="DU420" t="s">
        <v>563</v>
      </c>
      <c r="DV420" t="s">
        <v>643</v>
      </c>
    </row>
    <row r="421" spans="1:126" x14ac:dyDescent="0.25">
      <c r="A421" t="s">
        <v>281</v>
      </c>
      <c r="B421" t="s">
        <v>522</v>
      </c>
      <c r="C421" t="s">
        <v>9</v>
      </c>
      <c r="D421" s="1">
        <v>43536.527083333334</v>
      </c>
      <c r="E421" t="s">
        <v>525</v>
      </c>
      <c r="F421" t="s">
        <v>525</v>
      </c>
      <c r="G421" t="s">
        <v>284</v>
      </c>
      <c r="H421">
        <v>0.05</v>
      </c>
      <c r="I421" t="s">
        <v>561</v>
      </c>
      <c r="J421" t="s">
        <v>561</v>
      </c>
      <c r="K421" t="s">
        <v>643</v>
      </c>
      <c r="M421">
        <v>1E-3</v>
      </c>
      <c r="N421" t="s">
        <v>562</v>
      </c>
      <c r="O421" t="s">
        <v>562</v>
      </c>
      <c r="P421" t="s">
        <v>643</v>
      </c>
      <c r="R421">
        <v>1E-3</v>
      </c>
      <c r="S421">
        <v>2.2799999999999999E-3</v>
      </c>
      <c r="T421">
        <v>3.98E-3</v>
      </c>
      <c r="U421" t="s">
        <v>643</v>
      </c>
      <c r="W421">
        <v>0.01</v>
      </c>
      <c r="X421" t="s">
        <v>563</v>
      </c>
      <c r="Y421" t="s">
        <v>563</v>
      </c>
      <c r="Z421" t="s">
        <v>643</v>
      </c>
      <c r="AB421">
        <v>1E-3</v>
      </c>
      <c r="AC421" t="s">
        <v>562</v>
      </c>
      <c r="AG421">
        <v>0.05</v>
      </c>
      <c r="AH421">
        <v>4.5999999999999996</v>
      </c>
      <c r="AI421">
        <v>5</v>
      </c>
      <c r="AJ421" t="s">
        <v>643</v>
      </c>
      <c r="AL421">
        <v>1E-3</v>
      </c>
      <c r="AM421" t="s">
        <v>562</v>
      </c>
      <c r="AN421" t="s">
        <v>562</v>
      </c>
      <c r="AO421" t="s">
        <v>643</v>
      </c>
      <c r="AR421">
        <v>427</v>
      </c>
      <c r="AV421">
        <v>2.5</v>
      </c>
      <c r="AW421">
        <v>5.0999999999999996</v>
      </c>
      <c r="AX421">
        <v>5.2</v>
      </c>
      <c r="AY421" t="s">
        <v>643</v>
      </c>
      <c r="BA421">
        <v>0.01</v>
      </c>
      <c r="BB421" t="s">
        <v>563</v>
      </c>
      <c r="BC421" t="s">
        <v>563</v>
      </c>
      <c r="BD421" t="s">
        <v>643</v>
      </c>
      <c r="BF421">
        <v>1E-3</v>
      </c>
      <c r="BG421" t="s">
        <v>562</v>
      </c>
      <c r="BH421" t="s">
        <v>562</v>
      </c>
      <c r="BI421" t="s">
        <v>643</v>
      </c>
      <c r="BK421">
        <v>1E-3</v>
      </c>
      <c r="BL421" t="s">
        <v>562</v>
      </c>
      <c r="BM421">
        <v>1.3599999999999999E-2</v>
      </c>
      <c r="BN421" t="s">
        <v>643</v>
      </c>
      <c r="BP421">
        <v>0.01</v>
      </c>
      <c r="BQ421" t="s">
        <v>563</v>
      </c>
      <c r="BR421" t="s">
        <v>563</v>
      </c>
      <c r="BS421" t="s">
        <v>643</v>
      </c>
      <c r="BU421">
        <v>0.1</v>
      </c>
      <c r="BV421" t="s">
        <v>574</v>
      </c>
      <c r="BW421" t="s">
        <v>574</v>
      </c>
      <c r="BX421" t="s">
        <v>643</v>
      </c>
      <c r="BZ421">
        <v>0.01</v>
      </c>
      <c r="CA421" t="s">
        <v>563</v>
      </c>
      <c r="CB421">
        <v>2.7900000000000001E-2</v>
      </c>
      <c r="CC421" t="s">
        <v>643</v>
      </c>
      <c r="CF421">
        <v>1400</v>
      </c>
      <c r="CJ421">
        <v>0.01</v>
      </c>
      <c r="CK421" t="s">
        <v>563</v>
      </c>
      <c r="CL421" t="s">
        <v>563</v>
      </c>
      <c r="CM421" t="s">
        <v>643</v>
      </c>
      <c r="CO421">
        <v>1E-4</v>
      </c>
      <c r="CP421" t="s">
        <v>588</v>
      </c>
      <c r="CQ421" t="s">
        <v>588</v>
      </c>
      <c r="CR421" t="s">
        <v>643</v>
      </c>
      <c r="CT421">
        <v>0.01</v>
      </c>
      <c r="CU421" t="s">
        <v>563</v>
      </c>
      <c r="CV421" t="s">
        <v>563</v>
      </c>
      <c r="CW421" t="s">
        <v>643</v>
      </c>
      <c r="CY421">
        <v>0.01</v>
      </c>
      <c r="CZ421" t="s">
        <v>563</v>
      </c>
      <c r="DA421" t="s">
        <v>563</v>
      </c>
      <c r="DB421" t="s">
        <v>643</v>
      </c>
      <c r="DD421">
        <v>5.0000000000000001E-3</v>
      </c>
      <c r="DE421" t="s">
        <v>592</v>
      </c>
      <c r="DF421" t="s">
        <v>592</v>
      </c>
      <c r="DG421" t="s">
        <v>643</v>
      </c>
      <c r="DI421">
        <v>1E-3</v>
      </c>
      <c r="DJ421" t="s">
        <v>562</v>
      </c>
      <c r="DK421">
        <v>7.4099999999999999E-3</v>
      </c>
      <c r="DL421" t="s">
        <v>643</v>
      </c>
      <c r="DN421">
        <v>0.01</v>
      </c>
      <c r="DO421" t="s">
        <v>563</v>
      </c>
      <c r="DP421" t="s">
        <v>563</v>
      </c>
      <c r="DQ421" t="s">
        <v>643</v>
      </c>
      <c r="DS421">
        <v>0.01</v>
      </c>
      <c r="DT421" t="s">
        <v>563</v>
      </c>
      <c r="DU421" t="s">
        <v>563</v>
      </c>
      <c r="DV421" t="s">
        <v>643</v>
      </c>
    </row>
    <row r="422" spans="1:126" x14ac:dyDescent="0.25">
      <c r="A422" t="s">
        <v>281</v>
      </c>
      <c r="B422" t="s">
        <v>522</v>
      </c>
      <c r="C422" t="s">
        <v>9</v>
      </c>
      <c r="D422" s="1">
        <v>43536.531944444447</v>
      </c>
      <c r="E422" t="s">
        <v>526</v>
      </c>
      <c r="F422" t="s">
        <v>526</v>
      </c>
      <c r="G422" t="s">
        <v>286</v>
      </c>
      <c r="H422">
        <v>0.05</v>
      </c>
      <c r="I422">
        <v>6.9900000000000004E-2</v>
      </c>
      <c r="J422">
        <v>7.6600000000000001E-2</v>
      </c>
      <c r="K422" t="s">
        <v>643</v>
      </c>
      <c r="M422">
        <v>1E-3</v>
      </c>
      <c r="N422" t="s">
        <v>562</v>
      </c>
      <c r="O422" t="s">
        <v>562</v>
      </c>
      <c r="P422" t="s">
        <v>643</v>
      </c>
      <c r="R422">
        <v>1E-3</v>
      </c>
      <c r="S422">
        <v>2.0699999999999998E-3</v>
      </c>
      <c r="T422">
        <v>4.0000000000000001E-3</v>
      </c>
      <c r="U422" t="s">
        <v>643</v>
      </c>
      <c r="W422">
        <v>0.01</v>
      </c>
      <c r="X422" t="s">
        <v>563</v>
      </c>
      <c r="Y422" t="s">
        <v>563</v>
      </c>
      <c r="Z422" t="s">
        <v>643</v>
      </c>
      <c r="AB422">
        <v>1E-3</v>
      </c>
      <c r="AC422" t="s">
        <v>562</v>
      </c>
      <c r="AG422">
        <v>0.05</v>
      </c>
      <c r="AH422">
        <v>4.5999999999999996</v>
      </c>
      <c r="AI422">
        <v>4.7</v>
      </c>
      <c r="AJ422" t="s">
        <v>643</v>
      </c>
      <c r="AL422">
        <v>1E-3</v>
      </c>
      <c r="AM422" t="s">
        <v>562</v>
      </c>
      <c r="AN422" t="s">
        <v>562</v>
      </c>
      <c r="AO422" t="s">
        <v>643</v>
      </c>
      <c r="AR422">
        <v>407</v>
      </c>
      <c r="AV422">
        <v>2.5</v>
      </c>
      <c r="AW422">
        <v>5.4</v>
      </c>
      <c r="AX422">
        <v>6.4</v>
      </c>
      <c r="AY422" t="s">
        <v>643</v>
      </c>
      <c r="BA422">
        <v>0.01</v>
      </c>
      <c r="BB422" t="s">
        <v>563</v>
      </c>
      <c r="BC422" t="s">
        <v>563</v>
      </c>
      <c r="BD422" t="s">
        <v>643</v>
      </c>
      <c r="BF422">
        <v>1E-3</v>
      </c>
      <c r="BG422" t="s">
        <v>562</v>
      </c>
      <c r="BH422" t="s">
        <v>562</v>
      </c>
      <c r="BI422" t="s">
        <v>643</v>
      </c>
      <c r="BK422">
        <v>1E-3</v>
      </c>
      <c r="BL422" t="s">
        <v>562</v>
      </c>
      <c r="BM422">
        <v>1.396E-2</v>
      </c>
      <c r="BN422" t="s">
        <v>643</v>
      </c>
      <c r="BP422">
        <v>0.01</v>
      </c>
      <c r="BQ422" t="s">
        <v>563</v>
      </c>
      <c r="BR422" t="s">
        <v>563</v>
      </c>
      <c r="BS422" t="s">
        <v>643</v>
      </c>
      <c r="BU422">
        <v>0.1</v>
      </c>
      <c r="BV422" t="s">
        <v>574</v>
      </c>
      <c r="BW422">
        <v>0.10199999999999999</v>
      </c>
      <c r="BX422" t="s">
        <v>643</v>
      </c>
      <c r="BZ422">
        <v>0.01</v>
      </c>
      <c r="CA422" t="s">
        <v>563</v>
      </c>
      <c r="CB422" t="s">
        <v>563</v>
      </c>
      <c r="CC422" t="s">
        <v>643</v>
      </c>
      <c r="CF422">
        <v>1345</v>
      </c>
      <c r="CJ422">
        <v>0.01</v>
      </c>
      <c r="CK422" t="s">
        <v>563</v>
      </c>
      <c r="CL422" t="s">
        <v>563</v>
      </c>
      <c r="CM422" t="s">
        <v>643</v>
      </c>
      <c r="CO422">
        <v>1E-4</v>
      </c>
      <c r="CP422" t="s">
        <v>588</v>
      </c>
      <c r="CQ422" t="s">
        <v>588</v>
      </c>
      <c r="CR422" t="s">
        <v>643</v>
      </c>
      <c r="CT422">
        <v>0.01</v>
      </c>
      <c r="CU422" t="s">
        <v>563</v>
      </c>
      <c r="CV422" t="s">
        <v>563</v>
      </c>
      <c r="CW422" t="s">
        <v>643</v>
      </c>
      <c r="CY422">
        <v>0.01</v>
      </c>
      <c r="CZ422" t="s">
        <v>563</v>
      </c>
      <c r="DA422" t="s">
        <v>563</v>
      </c>
      <c r="DB422" t="s">
        <v>643</v>
      </c>
      <c r="DD422">
        <v>5.0000000000000001E-3</v>
      </c>
      <c r="DE422" t="s">
        <v>592</v>
      </c>
      <c r="DF422" t="s">
        <v>592</v>
      </c>
      <c r="DG422" t="s">
        <v>643</v>
      </c>
      <c r="DI422">
        <v>1E-3</v>
      </c>
      <c r="DJ422" t="s">
        <v>562</v>
      </c>
      <c r="DK422">
        <v>6.8300000000000001E-3</v>
      </c>
      <c r="DL422" t="s">
        <v>643</v>
      </c>
      <c r="DN422">
        <v>0.01</v>
      </c>
      <c r="DO422" t="s">
        <v>563</v>
      </c>
      <c r="DP422" t="s">
        <v>563</v>
      </c>
      <c r="DQ422" t="s">
        <v>643</v>
      </c>
      <c r="DS422">
        <v>0.01</v>
      </c>
      <c r="DT422" t="s">
        <v>563</v>
      </c>
      <c r="DU422" t="s">
        <v>563</v>
      </c>
      <c r="DV422" t="s">
        <v>643</v>
      </c>
    </row>
    <row r="423" spans="1:126" x14ac:dyDescent="0.25">
      <c r="A423" t="s">
        <v>281</v>
      </c>
      <c r="B423" t="s">
        <v>522</v>
      </c>
      <c r="C423" t="s">
        <v>9</v>
      </c>
      <c r="D423" s="1">
        <v>43559.59375</v>
      </c>
      <c r="E423" t="s">
        <v>527</v>
      </c>
      <c r="F423" t="s">
        <v>527</v>
      </c>
      <c r="G423" t="s">
        <v>284</v>
      </c>
      <c r="H423">
        <v>0.05</v>
      </c>
      <c r="I423" t="s">
        <v>561</v>
      </c>
      <c r="J423">
        <v>6.0900000000000003E-2</v>
      </c>
      <c r="K423" t="s">
        <v>643</v>
      </c>
      <c r="M423">
        <v>1E-3</v>
      </c>
      <c r="N423" t="s">
        <v>562</v>
      </c>
      <c r="O423" t="s">
        <v>562</v>
      </c>
      <c r="P423" t="s">
        <v>643</v>
      </c>
      <c r="R423">
        <v>1E-3</v>
      </c>
      <c r="S423">
        <v>1.7899999999999999E-3</v>
      </c>
      <c r="T423">
        <v>2.33E-3</v>
      </c>
      <c r="U423" t="s">
        <v>643</v>
      </c>
      <c r="W423">
        <v>0.01</v>
      </c>
      <c r="X423" t="s">
        <v>563</v>
      </c>
      <c r="Y423">
        <v>1.1599999999999999E-2</v>
      </c>
      <c r="Z423" t="s">
        <v>643</v>
      </c>
      <c r="AB423">
        <v>1E-3</v>
      </c>
      <c r="AC423" t="s">
        <v>562</v>
      </c>
      <c r="AG423">
        <v>0.05</v>
      </c>
      <c r="AH423">
        <v>4.0999999999999996</v>
      </c>
      <c r="AI423">
        <v>4.5999999999999996</v>
      </c>
      <c r="AJ423" t="s">
        <v>643</v>
      </c>
      <c r="AL423">
        <v>1E-3</v>
      </c>
      <c r="AM423" t="s">
        <v>562</v>
      </c>
      <c r="AN423" t="s">
        <v>562</v>
      </c>
      <c r="AO423" t="s">
        <v>643</v>
      </c>
      <c r="AR423">
        <v>305</v>
      </c>
      <c r="AV423">
        <v>2.5</v>
      </c>
      <c r="AW423">
        <v>6.5</v>
      </c>
      <c r="AX423">
        <v>6.5</v>
      </c>
      <c r="AY423" t="s">
        <v>643</v>
      </c>
      <c r="BA423">
        <v>0.01</v>
      </c>
      <c r="BB423" t="s">
        <v>563</v>
      </c>
      <c r="BC423" t="s">
        <v>563</v>
      </c>
      <c r="BD423" t="s">
        <v>643</v>
      </c>
      <c r="BF423">
        <v>1E-3</v>
      </c>
      <c r="BG423" t="s">
        <v>562</v>
      </c>
      <c r="BH423" t="s">
        <v>562</v>
      </c>
      <c r="BI423" t="s">
        <v>643</v>
      </c>
      <c r="BK423">
        <v>1E-3</v>
      </c>
      <c r="BL423" t="s">
        <v>562</v>
      </c>
      <c r="BM423" t="s">
        <v>562</v>
      </c>
      <c r="BN423" t="s">
        <v>643</v>
      </c>
      <c r="BP423">
        <v>0.01</v>
      </c>
      <c r="BQ423" t="s">
        <v>563</v>
      </c>
      <c r="BR423" t="s">
        <v>563</v>
      </c>
      <c r="BS423" t="s">
        <v>643</v>
      </c>
      <c r="BU423">
        <v>0.1</v>
      </c>
      <c r="BV423" t="s">
        <v>574</v>
      </c>
      <c r="BW423">
        <v>0.14499999999999999</v>
      </c>
      <c r="BX423" t="s">
        <v>643</v>
      </c>
      <c r="BZ423">
        <v>0.01</v>
      </c>
      <c r="CA423" t="s">
        <v>563</v>
      </c>
      <c r="CB423" t="s">
        <v>563</v>
      </c>
      <c r="CC423" t="s">
        <v>643</v>
      </c>
      <c r="CF423">
        <v>1067</v>
      </c>
      <c r="CJ423">
        <v>0.01</v>
      </c>
      <c r="CK423" t="s">
        <v>563</v>
      </c>
      <c r="CL423" t="s">
        <v>563</v>
      </c>
      <c r="CM423" t="s">
        <v>643</v>
      </c>
      <c r="CO423">
        <v>1E-4</v>
      </c>
      <c r="CP423" t="s">
        <v>588</v>
      </c>
      <c r="CQ423" t="s">
        <v>588</v>
      </c>
      <c r="CR423" t="s">
        <v>643</v>
      </c>
      <c r="CT423">
        <v>0.01</v>
      </c>
      <c r="CU423" t="s">
        <v>563</v>
      </c>
      <c r="CV423" t="s">
        <v>563</v>
      </c>
      <c r="CW423" t="s">
        <v>643</v>
      </c>
      <c r="CY423">
        <v>0.01</v>
      </c>
      <c r="CZ423" t="s">
        <v>563</v>
      </c>
      <c r="DA423" t="s">
        <v>563</v>
      </c>
      <c r="DB423" t="s">
        <v>643</v>
      </c>
      <c r="DD423">
        <v>5.0000000000000001E-3</v>
      </c>
      <c r="DE423" t="s">
        <v>592</v>
      </c>
      <c r="DF423" t="s">
        <v>592</v>
      </c>
      <c r="DG423" t="s">
        <v>643</v>
      </c>
      <c r="DI423">
        <v>1E-3</v>
      </c>
      <c r="DJ423" t="s">
        <v>562</v>
      </c>
      <c r="DK423" t="s">
        <v>562</v>
      </c>
      <c r="DL423" t="s">
        <v>643</v>
      </c>
      <c r="DN423">
        <v>0.01</v>
      </c>
      <c r="DO423" t="s">
        <v>563</v>
      </c>
      <c r="DP423" t="s">
        <v>563</v>
      </c>
      <c r="DQ423" t="s">
        <v>643</v>
      </c>
      <c r="DS423">
        <v>0.01</v>
      </c>
      <c r="DT423" t="s">
        <v>563</v>
      </c>
      <c r="DU423" t="s">
        <v>563</v>
      </c>
      <c r="DV423" t="s">
        <v>643</v>
      </c>
    </row>
    <row r="424" spans="1:126" x14ac:dyDescent="0.25">
      <c r="A424" t="s">
        <v>281</v>
      </c>
      <c r="B424" t="s">
        <v>522</v>
      </c>
      <c r="C424" t="s">
        <v>9</v>
      </c>
      <c r="D424" s="1">
        <v>43559.600694444445</v>
      </c>
      <c r="E424" t="s">
        <v>528</v>
      </c>
      <c r="F424" t="s">
        <v>528</v>
      </c>
      <c r="G424" t="s">
        <v>286</v>
      </c>
      <c r="H424">
        <v>0.05</v>
      </c>
      <c r="I424" t="s">
        <v>561</v>
      </c>
      <c r="J424">
        <v>0.11899999999999999</v>
      </c>
      <c r="K424" t="s">
        <v>643</v>
      </c>
      <c r="M424">
        <v>1E-3</v>
      </c>
      <c r="N424" t="s">
        <v>562</v>
      </c>
      <c r="O424" t="s">
        <v>562</v>
      </c>
      <c r="P424" t="s">
        <v>643</v>
      </c>
      <c r="R424">
        <v>1E-3</v>
      </c>
      <c r="S424">
        <v>1.99E-3</v>
      </c>
      <c r="T424">
        <v>2.3999999999999998E-3</v>
      </c>
      <c r="U424" t="s">
        <v>643</v>
      </c>
      <c r="W424">
        <v>0.01</v>
      </c>
      <c r="X424" t="s">
        <v>563</v>
      </c>
      <c r="Y424">
        <v>2.69E-2</v>
      </c>
      <c r="Z424" t="s">
        <v>643</v>
      </c>
      <c r="AB424">
        <v>1E-3</v>
      </c>
      <c r="AC424" t="s">
        <v>562</v>
      </c>
      <c r="AG424">
        <v>0.05</v>
      </c>
      <c r="AH424">
        <v>4.2</v>
      </c>
      <c r="AI424">
        <v>4.2</v>
      </c>
      <c r="AJ424" t="s">
        <v>643</v>
      </c>
      <c r="AL424">
        <v>1E-3</v>
      </c>
      <c r="AM424" t="s">
        <v>562</v>
      </c>
      <c r="AN424" t="s">
        <v>562</v>
      </c>
      <c r="AO424" t="s">
        <v>643</v>
      </c>
      <c r="AR424">
        <v>358</v>
      </c>
      <c r="AV424">
        <v>2.5</v>
      </c>
      <c r="AW424">
        <v>6.1</v>
      </c>
      <c r="AX424">
        <v>6.5</v>
      </c>
      <c r="AY424" t="s">
        <v>643</v>
      </c>
      <c r="BA424">
        <v>0.01</v>
      </c>
      <c r="BB424" t="s">
        <v>563</v>
      </c>
      <c r="BC424" t="s">
        <v>563</v>
      </c>
      <c r="BD424" t="s">
        <v>643</v>
      </c>
      <c r="BF424">
        <v>1E-3</v>
      </c>
      <c r="BG424" t="s">
        <v>562</v>
      </c>
      <c r="BH424" t="s">
        <v>562</v>
      </c>
      <c r="BI424" t="s">
        <v>643</v>
      </c>
      <c r="BK424">
        <v>1E-3</v>
      </c>
      <c r="BL424" t="s">
        <v>562</v>
      </c>
      <c r="BM424" t="s">
        <v>562</v>
      </c>
      <c r="BN424" t="s">
        <v>643</v>
      </c>
      <c r="BP424">
        <v>0.01</v>
      </c>
      <c r="BQ424" t="s">
        <v>563</v>
      </c>
      <c r="BR424" t="s">
        <v>563</v>
      </c>
      <c r="BS424" t="s">
        <v>643</v>
      </c>
      <c r="BU424">
        <v>0.1</v>
      </c>
      <c r="BV424" t="s">
        <v>574</v>
      </c>
      <c r="BW424">
        <v>0.182</v>
      </c>
      <c r="BX424" t="s">
        <v>643</v>
      </c>
      <c r="BZ424">
        <v>0.01</v>
      </c>
      <c r="CA424" t="s">
        <v>563</v>
      </c>
      <c r="CB424" t="s">
        <v>563</v>
      </c>
      <c r="CC424" t="s">
        <v>643</v>
      </c>
      <c r="CF424">
        <v>1160</v>
      </c>
      <c r="CJ424">
        <v>0.01</v>
      </c>
      <c r="CK424" t="s">
        <v>563</v>
      </c>
      <c r="CL424" t="s">
        <v>563</v>
      </c>
      <c r="CM424" t="s">
        <v>643</v>
      </c>
      <c r="CO424">
        <v>1E-4</v>
      </c>
      <c r="CP424" t="s">
        <v>588</v>
      </c>
      <c r="CQ424" t="s">
        <v>588</v>
      </c>
      <c r="CR424" t="s">
        <v>643</v>
      </c>
      <c r="CT424">
        <v>0.01</v>
      </c>
      <c r="CU424" t="s">
        <v>563</v>
      </c>
      <c r="CV424" t="s">
        <v>563</v>
      </c>
      <c r="CW424" t="s">
        <v>643</v>
      </c>
      <c r="CY424">
        <v>0.01</v>
      </c>
      <c r="CZ424" t="s">
        <v>563</v>
      </c>
      <c r="DA424" t="s">
        <v>563</v>
      </c>
      <c r="DB424" t="s">
        <v>643</v>
      </c>
      <c r="DD424">
        <v>5.0000000000000001E-3</v>
      </c>
      <c r="DE424" t="s">
        <v>592</v>
      </c>
      <c r="DF424" t="s">
        <v>592</v>
      </c>
      <c r="DG424" t="s">
        <v>643</v>
      </c>
      <c r="DI424">
        <v>1E-3</v>
      </c>
      <c r="DJ424" t="s">
        <v>562</v>
      </c>
      <c r="DK424" t="s">
        <v>562</v>
      </c>
      <c r="DL424" t="s">
        <v>643</v>
      </c>
      <c r="DN424">
        <v>0.01</v>
      </c>
      <c r="DO424" t="s">
        <v>563</v>
      </c>
      <c r="DP424" t="s">
        <v>563</v>
      </c>
      <c r="DQ424" t="s">
        <v>643</v>
      </c>
      <c r="DS424">
        <v>0.01</v>
      </c>
      <c r="DT424">
        <v>2.63E-2</v>
      </c>
      <c r="DU424">
        <v>3.1300000000000001E-2</v>
      </c>
      <c r="DV424" t="s">
        <v>643</v>
      </c>
    </row>
    <row r="425" spans="1:126" x14ac:dyDescent="0.25">
      <c r="A425" t="s">
        <v>281</v>
      </c>
      <c r="B425" t="s">
        <v>529</v>
      </c>
      <c r="C425" t="s">
        <v>9</v>
      </c>
      <c r="D425" s="1">
        <v>43508.287499999999</v>
      </c>
      <c r="E425" t="s">
        <v>530</v>
      </c>
      <c r="F425" t="s">
        <v>530</v>
      </c>
      <c r="G425" t="s">
        <v>284</v>
      </c>
      <c r="H425">
        <v>0.05</v>
      </c>
      <c r="I425" t="s">
        <v>561</v>
      </c>
      <c r="J425" t="s">
        <v>561</v>
      </c>
      <c r="K425" t="s">
        <v>643</v>
      </c>
      <c r="M425">
        <v>1E-3</v>
      </c>
      <c r="N425" t="s">
        <v>562</v>
      </c>
      <c r="O425" t="s">
        <v>562</v>
      </c>
      <c r="P425" t="s">
        <v>643</v>
      </c>
      <c r="R425">
        <v>1E-3</v>
      </c>
      <c r="S425">
        <v>2.14E-3</v>
      </c>
      <c r="T425">
        <v>2.2599999999999999E-3</v>
      </c>
      <c r="U425" t="s">
        <v>643</v>
      </c>
      <c r="W425">
        <v>0.01</v>
      </c>
      <c r="X425" t="s">
        <v>563</v>
      </c>
      <c r="Y425" t="s">
        <v>563</v>
      </c>
      <c r="Z425" t="s">
        <v>643</v>
      </c>
      <c r="AB425">
        <v>1E-3</v>
      </c>
      <c r="AC425" t="s">
        <v>562</v>
      </c>
      <c r="AG425">
        <v>0.05</v>
      </c>
      <c r="AH425">
        <v>3.4</v>
      </c>
      <c r="AI425">
        <v>3.8</v>
      </c>
      <c r="AJ425" t="s">
        <v>643</v>
      </c>
      <c r="AL425">
        <v>1E-3</v>
      </c>
      <c r="AM425" t="s">
        <v>562</v>
      </c>
      <c r="AN425" t="s">
        <v>562</v>
      </c>
      <c r="AO425" t="s">
        <v>643</v>
      </c>
      <c r="AR425">
        <v>411</v>
      </c>
      <c r="AV425">
        <v>2</v>
      </c>
      <c r="AW425" t="s">
        <v>559</v>
      </c>
      <c r="AX425" t="s">
        <v>559</v>
      </c>
      <c r="AY425" t="s">
        <v>643</v>
      </c>
      <c r="BA425">
        <v>0.01</v>
      </c>
      <c r="BB425" t="s">
        <v>563</v>
      </c>
      <c r="BC425" t="s">
        <v>563</v>
      </c>
      <c r="BD425" t="s">
        <v>643</v>
      </c>
      <c r="BF425">
        <v>1E-3</v>
      </c>
      <c r="BG425" t="s">
        <v>562</v>
      </c>
      <c r="BH425" t="s">
        <v>562</v>
      </c>
      <c r="BI425" t="s">
        <v>643</v>
      </c>
      <c r="BK425">
        <v>1E-3</v>
      </c>
      <c r="BL425" t="s">
        <v>562</v>
      </c>
      <c r="BM425" t="s">
        <v>562</v>
      </c>
      <c r="BN425" t="s">
        <v>643</v>
      </c>
      <c r="BP425">
        <v>0.01</v>
      </c>
      <c r="BQ425" t="s">
        <v>563</v>
      </c>
      <c r="BR425" t="s">
        <v>563</v>
      </c>
      <c r="BS425" t="s">
        <v>643</v>
      </c>
      <c r="BU425">
        <v>0.1</v>
      </c>
      <c r="BV425" t="s">
        <v>574</v>
      </c>
      <c r="BW425" t="s">
        <v>574</v>
      </c>
      <c r="BX425" t="s">
        <v>643</v>
      </c>
      <c r="BZ425">
        <v>0.01</v>
      </c>
      <c r="CA425" t="s">
        <v>563</v>
      </c>
      <c r="CB425" t="s">
        <v>563</v>
      </c>
      <c r="CC425" t="s">
        <v>643</v>
      </c>
      <c r="CF425">
        <v>1631</v>
      </c>
      <c r="CJ425">
        <v>0.01</v>
      </c>
      <c r="CK425" t="s">
        <v>563</v>
      </c>
      <c r="CL425" t="s">
        <v>563</v>
      </c>
      <c r="CM425" t="s">
        <v>643</v>
      </c>
      <c r="CO425">
        <v>1E-4</v>
      </c>
      <c r="CP425" t="s">
        <v>588</v>
      </c>
      <c r="CQ425" t="s">
        <v>588</v>
      </c>
      <c r="CR425" t="s">
        <v>643</v>
      </c>
      <c r="CT425">
        <v>0.01</v>
      </c>
      <c r="CU425" t="s">
        <v>563</v>
      </c>
      <c r="CV425" t="s">
        <v>563</v>
      </c>
      <c r="CW425" t="s">
        <v>643</v>
      </c>
      <c r="CY425">
        <v>0.01</v>
      </c>
      <c r="CZ425" t="s">
        <v>563</v>
      </c>
      <c r="DA425" t="s">
        <v>563</v>
      </c>
      <c r="DB425" t="s">
        <v>643</v>
      </c>
      <c r="DD425">
        <v>5.0000000000000001E-3</v>
      </c>
      <c r="DE425" t="s">
        <v>592</v>
      </c>
      <c r="DF425" t="s">
        <v>592</v>
      </c>
      <c r="DG425" t="s">
        <v>643</v>
      </c>
      <c r="DI425">
        <v>1E-3</v>
      </c>
      <c r="DJ425" t="s">
        <v>562</v>
      </c>
      <c r="DK425" t="s">
        <v>562</v>
      </c>
      <c r="DL425" t="s">
        <v>643</v>
      </c>
      <c r="DN425">
        <v>0.01</v>
      </c>
      <c r="DO425" t="s">
        <v>563</v>
      </c>
      <c r="DP425" t="s">
        <v>563</v>
      </c>
      <c r="DQ425" t="s">
        <v>643</v>
      </c>
      <c r="DS425">
        <v>0.01</v>
      </c>
      <c r="DT425" t="s">
        <v>563</v>
      </c>
      <c r="DU425" t="s">
        <v>563</v>
      </c>
      <c r="DV425" t="s">
        <v>643</v>
      </c>
    </row>
    <row r="426" spans="1:126" x14ac:dyDescent="0.25">
      <c r="A426" t="s">
        <v>281</v>
      </c>
      <c r="B426" t="s">
        <v>529</v>
      </c>
      <c r="C426" t="s">
        <v>9</v>
      </c>
      <c r="D426" s="1">
        <v>43508.298611111109</v>
      </c>
      <c r="E426" t="s">
        <v>531</v>
      </c>
      <c r="F426" t="s">
        <v>531</v>
      </c>
      <c r="G426" t="s">
        <v>286</v>
      </c>
      <c r="H426">
        <v>0.05</v>
      </c>
      <c r="I426" t="s">
        <v>561</v>
      </c>
      <c r="J426">
        <v>0.55700000000000005</v>
      </c>
      <c r="K426" t="s">
        <v>643</v>
      </c>
      <c r="M426">
        <v>1E-3</v>
      </c>
      <c r="N426" t="s">
        <v>562</v>
      </c>
      <c r="O426" t="s">
        <v>562</v>
      </c>
      <c r="P426" t="s">
        <v>643</v>
      </c>
      <c r="R426">
        <v>1E-3</v>
      </c>
      <c r="S426" t="s">
        <v>562</v>
      </c>
      <c r="T426" t="s">
        <v>562</v>
      </c>
      <c r="U426" t="s">
        <v>643</v>
      </c>
      <c r="W426">
        <v>0.01</v>
      </c>
      <c r="X426" t="s">
        <v>563</v>
      </c>
      <c r="Y426" t="s">
        <v>563</v>
      </c>
      <c r="Z426" t="s">
        <v>643</v>
      </c>
      <c r="AB426">
        <v>1E-3</v>
      </c>
      <c r="AC426" t="s">
        <v>562</v>
      </c>
      <c r="AG426">
        <v>0.05</v>
      </c>
      <c r="AH426">
        <v>3.8</v>
      </c>
      <c r="AI426">
        <v>5</v>
      </c>
      <c r="AJ426" t="s">
        <v>643</v>
      </c>
      <c r="AL426">
        <v>1E-3</v>
      </c>
      <c r="AM426" t="s">
        <v>562</v>
      </c>
      <c r="AN426" t="s">
        <v>562</v>
      </c>
      <c r="AO426" t="s">
        <v>643</v>
      </c>
      <c r="AR426">
        <v>441</v>
      </c>
      <c r="AV426">
        <v>2.5</v>
      </c>
      <c r="AW426" t="s">
        <v>564</v>
      </c>
      <c r="AX426" t="s">
        <v>564</v>
      </c>
      <c r="AY426" t="s">
        <v>643</v>
      </c>
      <c r="BA426">
        <v>0.01</v>
      </c>
      <c r="BB426" t="s">
        <v>563</v>
      </c>
      <c r="BC426" t="s">
        <v>563</v>
      </c>
      <c r="BD426" t="s">
        <v>643</v>
      </c>
      <c r="BF426">
        <v>1E-3</v>
      </c>
      <c r="BG426" t="s">
        <v>562</v>
      </c>
      <c r="BH426" t="s">
        <v>562</v>
      </c>
      <c r="BI426" t="s">
        <v>643</v>
      </c>
      <c r="BK426">
        <v>1E-3</v>
      </c>
      <c r="BL426" t="s">
        <v>562</v>
      </c>
      <c r="BM426" t="s">
        <v>562</v>
      </c>
      <c r="BN426" t="s">
        <v>643</v>
      </c>
      <c r="BP426">
        <v>0.01</v>
      </c>
      <c r="BQ426" t="s">
        <v>563</v>
      </c>
      <c r="BR426" t="s">
        <v>563</v>
      </c>
      <c r="BS426" t="s">
        <v>643</v>
      </c>
      <c r="BU426">
        <v>0.1</v>
      </c>
      <c r="BV426" t="s">
        <v>574</v>
      </c>
      <c r="BW426" t="s">
        <v>574</v>
      </c>
      <c r="BX426" t="s">
        <v>643</v>
      </c>
      <c r="BZ426">
        <v>0.01</v>
      </c>
      <c r="CA426" t="s">
        <v>563</v>
      </c>
      <c r="CB426" t="s">
        <v>563</v>
      </c>
      <c r="CC426" t="s">
        <v>643</v>
      </c>
      <c r="CF426">
        <v>1740</v>
      </c>
      <c r="CJ426">
        <v>0.01</v>
      </c>
      <c r="CK426" t="s">
        <v>563</v>
      </c>
      <c r="CL426" t="s">
        <v>563</v>
      </c>
      <c r="CM426" t="s">
        <v>643</v>
      </c>
      <c r="CO426">
        <v>1E-4</v>
      </c>
      <c r="CP426" t="s">
        <v>588</v>
      </c>
      <c r="CQ426" t="s">
        <v>588</v>
      </c>
      <c r="CR426" t="s">
        <v>643</v>
      </c>
      <c r="CT426">
        <v>0.01</v>
      </c>
      <c r="CU426" t="s">
        <v>563</v>
      </c>
      <c r="CV426" t="s">
        <v>563</v>
      </c>
      <c r="CW426" t="s">
        <v>643</v>
      </c>
      <c r="CY426">
        <v>0.01</v>
      </c>
      <c r="CZ426" t="s">
        <v>563</v>
      </c>
      <c r="DA426" t="s">
        <v>563</v>
      </c>
      <c r="DB426" t="s">
        <v>643</v>
      </c>
      <c r="DD426">
        <v>5.0000000000000001E-3</v>
      </c>
      <c r="DE426" t="s">
        <v>592</v>
      </c>
      <c r="DF426" t="s">
        <v>592</v>
      </c>
      <c r="DG426" t="s">
        <v>643</v>
      </c>
      <c r="DI426">
        <v>1E-3</v>
      </c>
      <c r="DJ426" t="s">
        <v>562</v>
      </c>
      <c r="DK426" t="s">
        <v>562</v>
      </c>
      <c r="DL426" t="s">
        <v>643</v>
      </c>
      <c r="DN426">
        <v>0.01</v>
      </c>
      <c r="DO426" t="s">
        <v>563</v>
      </c>
      <c r="DP426" t="s">
        <v>563</v>
      </c>
      <c r="DQ426" t="s">
        <v>643</v>
      </c>
      <c r="DS426">
        <v>0.01</v>
      </c>
      <c r="DT426" t="s">
        <v>563</v>
      </c>
      <c r="DU426" t="s">
        <v>563</v>
      </c>
      <c r="DV426" t="s">
        <v>643</v>
      </c>
    </row>
    <row r="427" spans="1:126" x14ac:dyDescent="0.25">
      <c r="A427" t="s">
        <v>281</v>
      </c>
      <c r="B427" t="s">
        <v>529</v>
      </c>
      <c r="C427" t="s">
        <v>9</v>
      </c>
      <c r="D427" s="1">
        <v>43536.427777777775</v>
      </c>
      <c r="E427" t="s">
        <v>532</v>
      </c>
      <c r="F427" t="s">
        <v>532</v>
      </c>
      <c r="G427" t="s">
        <v>284</v>
      </c>
      <c r="H427">
        <v>0.05</v>
      </c>
      <c r="I427" t="s">
        <v>561</v>
      </c>
      <c r="J427" t="s">
        <v>561</v>
      </c>
      <c r="K427" t="s">
        <v>643</v>
      </c>
      <c r="M427">
        <v>1E-3</v>
      </c>
      <c r="N427" t="s">
        <v>562</v>
      </c>
      <c r="O427" t="s">
        <v>562</v>
      </c>
      <c r="P427" t="s">
        <v>643</v>
      </c>
      <c r="R427">
        <v>1E-3</v>
      </c>
      <c r="S427">
        <v>1.92E-3</v>
      </c>
      <c r="T427">
        <v>3.5100000000000001E-3</v>
      </c>
      <c r="U427" t="s">
        <v>643</v>
      </c>
      <c r="W427">
        <v>0.01</v>
      </c>
      <c r="X427" t="s">
        <v>563</v>
      </c>
      <c r="Y427" t="s">
        <v>563</v>
      </c>
      <c r="Z427" t="s">
        <v>643</v>
      </c>
      <c r="AB427">
        <v>1E-3</v>
      </c>
      <c r="AC427" t="s">
        <v>562</v>
      </c>
      <c r="AG427">
        <v>0.05</v>
      </c>
      <c r="AH427">
        <v>4.7</v>
      </c>
      <c r="AI427">
        <v>4.8</v>
      </c>
      <c r="AJ427" t="s">
        <v>643</v>
      </c>
      <c r="AL427">
        <v>1E-3</v>
      </c>
      <c r="AM427" t="s">
        <v>562</v>
      </c>
      <c r="AN427" t="s">
        <v>562</v>
      </c>
      <c r="AO427" t="s">
        <v>643</v>
      </c>
      <c r="AR427">
        <v>389</v>
      </c>
      <c r="AV427">
        <v>2.5</v>
      </c>
      <c r="AW427">
        <v>4.0999999999999996</v>
      </c>
      <c r="AX427">
        <v>5.2</v>
      </c>
      <c r="AY427" t="s">
        <v>643</v>
      </c>
      <c r="BA427">
        <v>0.01</v>
      </c>
      <c r="BB427" t="s">
        <v>563</v>
      </c>
      <c r="BC427" t="s">
        <v>563</v>
      </c>
      <c r="BD427" t="s">
        <v>643</v>
      </c>
      <c r="BF427">
        <v>1E-3</v>
      </c>
      <c r="BG427" t="s">
        <v>562</v>
      </c>
      <c r="BH427" t="s">
        <v>562</v>
      </c>
      <c r="BI427" t="s">
        <v>643</v>
      </c>
      <c r="BK427">
        <v>1E-3</v>
      </c>
      <c r="BL427">
        <v>9.1699999999999993E-3</v>
      </c>
      <c r="BM427">
        <v>1.866E-2</v>
      </c>
      <c r="BN427" t="s">
        <v>643</v>
      </c>
      <c r="BP427">
        <v>0.01</v>
      </c>
      <c r="BQ427" t="s">
        <v>563</v>
      </c>
      <c r="BR427" t="s">
        <v>563</v>
      </c>
      <c r="BS427" t="s">
        <v>643</v>
      </c>
      <c r="BU427">
        <v>0.1</v>
      </c>
      <c r="BV427" t="s">
        <v>574</v>
      </c>
      <c r="BW427">
        <v>0.13200000000000001</v>
      </c>
      <c r="BX427" t="s">
        <v>643</v>
      </c>
      <c r="BZ427">
        <v>0.01</v>
      </c>
      <c r="CA427" t="s">
        <v>563</v>
      </c>
      <c r="CB427">
        <v>0.78400000000000003</v>
      </c>
      <c r="CC427" t="s">
        <v>643</v>
      </c>
      <c r="CF427">
        <v>1263</v>
      </c>
      <c r="CJ427">
        <v>0.01</v>
      </c>
      <c r="CK427" t="s">
        <v>563</v>
      </c>
      <c r="CL427" t="s">
        <v>563</v>
      </c>
      <c r="CM427" t="s">
        <v>643</v>
      </c>
      <c r="CO427">
        <v>1E-4</v>
      </c>
      <c r="CP427" t="s">
        <v>588</v>
      </c>
      <c r="CQ427" t="s">
        <v>588</v>
      </c>
      <c r="CR427" t="s">
        <v>643</v>
      </c>
      <c r="CT427">
        <v>0.01</v>
      </c>
      <c r="CU427" t="s">
        <v>563</v>
      </c>
      <c r="CV427" t="s">
        <v>563</v>
      </c>
      <c r="CW427" t="s">
        <v>643</v>
      </c>
      <c r="CY427">
        <v>0.01</v>
      </c>
      <c r="CZ427" t="s">
        <v>563</v>
      </c>
      <c r="DA427" t="s">
        <v>563</v>
      </c>
      <c r="DB427" t="s">
        <v>643</v>
      </c>
      <c r="DD427">
        <v>5.0000000000000001E-3</v>
      </c>
      <c r="DE427" t="s">
        <v>592</v>
      </c>
      <c r="DF427" t="s">
        <v>592</v>
      </c>
      <c r="DG427" t="s">
        <v>643</v>
      </c>
      <c r="DI427">
        <v>1E-3</v>
      </c>
      <c r="DJ427" t="s">
        <v>562</v>
      </c>
      <c r="DK427" t="s">
        <v>562</v>
      </c>
      <c r="DL427" t="s">
        <v>643</v>
      </c>
      <c r="DN427">
        <v>0.01</v>
      </c>
      <c r="DO427" t="s">
        <v>563</v>
      </c>
      <c r="DP427" t="s">
        <v>563</v>
      </c>
      <c r="DQ427" t="s">
        <v>643</v>
      </c>
      <c r="DS427">
        <v>0.01</v>
      </c>
      <c r="DT427" t="s">
        <v>563</v>
      </c>
      <c r="DU427" t="s">
        <v>563</v>
      </c>
      <c r="DV427" t="s">
        <v>643</v>
      </c>
    </row>
    <row r="428" spans="1:126" x14ac:dyDescent="0.25">
      <c r="A428" t="s">
        <v>281</v>
      </c>
      <c r="B428" t="s">
        <v>529</v>
      </c>
      <c r="C428" t="s">
        <v>9</v>
      </c>
      <c r="D428" s="1">
        <v>43536.438194444447</v>
      </c>
      <c r="E428" t="s">
        <v>533</v>
      </c>
      <c r="F428" t="s">
        <v>533</v>
      </c>
      <c r="G428" t="s">
        <v>286</v>
      </c>
      <c r="H428">
        <v>0.05</v>
      </c>
      <c r="I428" t="s">
        <v>561</v>
      </c>
      <c r="J428" t="s">
        <v>561</v>
      </c>
      <c r="K428" t="s">
        <v>643</v>
      </c>
      <c r="M428">
        <v>1E-3</v>
      </c>
      <c r="N428" t="s">
        <v>562</v>
      </c>
      <c r="O428" t="s">
        <v>562</v>
      </c>
      <c r="P428" t="s">
        <v>643</v>
      </c>
      <c r="R428">
        <v>1E-3</v>
      </c>
      <c r="S428">
        <v>1.81E-3</v>
      </c>
      <c r="T428">
        <v>4.3099999999999996E-3</v>
      </c>
      <c r="U428" t="s">
        <v>643</v>
      </c>
      <c r="W428">
        <v>0.01</v>
      </c>
      <c r="X428" t="s">
        <v>563</v>
      </c>
      <c r="Y428" t="s">
        <v>563</v>
      </c>
      <c r="Z428" t="s">
        <v>643</v>
      </c>
      <c r="AB428">
        <v>1E-3</v>
      </c>
      <c r="AC428" t="s">
        <v>562</v>
      </c>
      <c r="AG428">
        <v>0.05</v>
      </c>
      <c r="AH428">
        <v>4.5999999999999996</v>
      </c>
      <c r="AI428">
        <v>4.8</v>
      </c>
      <c r="AJ428" t="s">
        <v>643</v>
      </c>
      <c r="AL428">
        <v>1E-3</v>
      </c>
      <c r="AM428" t="s">
        <v>562</v>
      </c>
      <c r="AN428" t="s">
        <v>562</v>
      </c>
      <c r="AO428" t="s">
        <v>643</v>
      </c>
      <c r="AR428">
        <v>405</v>
      </c>
      <c r="AV428">
        <v>2.5</v>
      </c>
      <c r="AW428">
        <v>4.2</v>
      </c>
      <c r="AX428">
        <v>5.6</v>
      </c>
      <c r="AY428" t="s">
        <v>643</v>
      </c>
      <c r="BA428">
        <v>0.01</v>
      </c>
      <c r="BB428" t="s">
        <v>563</v>
      </c>
      <c r="BC428" t="s">
        <v>563</v>
      </c>
      <c r="BD428" t="s">
        <v>643</v>
      </c>
      <c r="BF428">
        <v>1E-3</v>
      </c>
      <c r="BG428" t="s">
        <v>562</v>
      </c>
      <c r="BH428" t="s">
        <v>562</v>
      </c>
      <c r="BI428" t="s">
        <v>643</v>
      </c>
      <c r="BK428">
        <v>1E-3</v>
      </c>
      <c r="BL428" t="s">
        <v>562</v>
      </c>
      <c r="BM428">
        <v>1.14E-2</v>
      </c>
      <c r="BN428" t="s">
        <v>643</v>
      </c>
      <c r="BP428">
        <v>0.01</v>
      </c>
      <c r="BQ428" t="s">
        <v>563</v>
      </c>
      <c r="BR428" t="s">
        <v>563</v>
      </c>
      <c r="BS428" t="s">
        <v>643</v>
      </c>
      <c r="BU428">
        <v>0.1</v>
      </c>
      <c r="BV428" t="s">
        <v>574</v>
      </c>
      <c r="BW428">
        <v>0.58299999999999996</v>
      </c>
      <c r="BX428" t="s">
        <v>643</v>
      </c>
      <c r="BZ428">
        <v>0.01</v>
      </c>
      <c r="CA428" t="s">
        <v>563</v>
      </c>
      <c r="CB428" t="s">
        <v>563</v>
      </c>
      <c r="CC428" t="s">
        <v>643</v>
      </c>
      <c r="CF428">
        <v>1326</v>
      </c>
      <c r="CJ428">
        <v>0.01</v>
      </c>
      <c r="CK428" t="s">
        <v>563</v>
      </c>
      <c r="CL428" t="s">
        <v>563</v>
      </c>
      <c r="CM428" t="s">
        <v>643</v>
      </c>
      <c r="CO428">
        <v>1E-4</v>
      </c>
      <c r="CP428" t="s">
        <v>588</v>
      </c>
      <c r="CQ428" t="s">
        <v>588</v>
      </c>
      <c r="CR428" t="s">
        <v>643</v>
      </c>
      <c r="CT428">
        <v>0.01</v>
      </c>
      <c r="CU428" t="s">
        <v>563</v>
      </c>
      <c r="CV428" t="s">
        <v>563</v>
      </c>
      <c r="CW428" t="s">
        <v>643</v>
      </c>
      <c r="CY428">
        <v>0.01</v>
      </c>
      <c r="CZ428" t="s">
        <v>563</v>
      </c>
      <c r="DA428" t="s">
        <v>563</v>
      </c>
      <c r="DB428" t="s">
        <v>643</v>
      </c>
      <c r="DD428">
        <v>5.0000000000000001E-3</v>
      </c>
      <c r="DE428" t="s">
        <v>592</v>
      </c>
      <c r="DF428" t="s">
        <v>592</v>
      </c>
      <c r="DG428" t="s">
        <v>643</v>
      </c>
      <c r="DI428">
        <v>1E-3</v>
      </c>
      <c r="DJ428" t="s">
        <v>562</v>
      </c>
      <c r="DK428" t="s">
        <v>562</v>
      </c>
      <c r="DL428" t="s">
        <v>643</v>
      </c>
      <c r="DN428">
        <v>0.01</v>
      </c>
      <c r="DO428" t="s">
        <v>563</v>
      </c>
      <c r="DP428" t="s">
        <v>563</v>
      </c>
      <c r="DQ428" t="s">
        <v>643</v>
      </c>
      <c r="DS428">
        <v>0.01</v>
      </c>
      <c r="DT428" t="s">
        <v>563</v>
      </c>
      <c r="DU428" t="s">
        <v>563</v>
      </c>
      <c r="DV428" t="s">
        <v>643</v>
      </c>
    </row>
    <row r="429" spans="1:126" x14ac:dyDescent="0.25">
      <c r="A429" t="s">
        <v>281</v>
      </c>
      <c r="B429" t="s">
        <v>529</v>
      </c>
      <c r="C429" t="s">
        <v>9</v>
      </c>
      <c r="D429" s="1">
        <v>43559.541666666664</v>
      </c>
      <c r="E429" t="s">
        <v>534</v>
      </c>
      <c r="F429" t="s">
        <v>534</v>
      </c>
      <c r="G429" t="s">
        <v>284</v>
      </c>
      <c r="H429">
        <v>0.05</v>
      </c>
      <c r="I429" t="s">
        <v>561</v>
      </c>
      <c r="J429" t="s">
        <v>561</v>
      </c>
      <c r="K429" t="s">
        <v>643</v>
      </c>
      <c r="M429">
        <v>1E-3</v>
      </c>
      <c r="N429" t="s">
        <v>562</v>
      </c>
      <c r="O429" t="s">
        <v>562</v>
      </c>
      <c r="P429" t="s">
        <v>643</v>
      </c>
      <c r="R429">
        <v>1E-3</v>
      </c>
      <c r="S429">
        <v>1.6999999999999999E-3</v>
      </c>
      <c r="T429">
        <v>2.5999999999999999E-3</v>
      </c>
      <c r="U429" t="s">
        <v>643</v>
      </c>
      <c r="W429">
        <v>0.01</v>
      </c>
      <c r="X429" t="s">
        <v>563</v>
      </c>
      <c r="Y429" t="s">
        <v>563</v>
      </c>
      <c r="Z429" t="s">
        <v>643</v>
      </c>
      <c r="AB429">
        <v>1E-3</v>
      </c>
      <c r="AC429" t="s">
        <v>562</v>
      </c>
      <c r="AG429">
        <v>0.05</v>
      </c>
      <c r="AH429">
        <v>4.3</v>
      </c>
      <c r="AI429">
        <v>4.5999999999999996</v>
      </c>
      <c r="AJ429" t="s">
        <v>643</v>
      </c>
      <c r="AL429">
        <v>1E-3</v>
      </c>
      <c r="AM429" t="s">
        <v>562</v>
      </c>
      <c r="AN429" t="s">
        <v>562</v>
      </c>
      <c r="AO429" t="s">
        <v>643</v>
      </c>
      <c r="AR429">
        <v>346</v>
      </c>
      <c r="AV429">
        <v>2.5</v>
      </c>
      <c r="AW429">
        <v>6.1</v>
      </c>
      <c r="AX429">
        <v>6.6</v>
      </c>
      <c r="AY429" t="s">
        <v>643</v>
      </c>
      <c r="BA429">
        <v>0.01</v>
      </c>
      <c r="BB429" t="s">
        <v>563</v>
      </c>
      <c r="BC429" t="s">
        <v>563</v>
      </c>
      <c r="BD429" t="s">
        <v>643</v>
      </c>
      <c r="BF429">
        <v>1E-3</v>
      </c>
      <c r="BG429" t="s">
        <v>562</v>
      </c>
      <c r="BH429" t="s">
        <v>562</v>
      </c>
      <c r="BI429" t="s">
        <v>643</v>
      </c>
      <c r="BK429">
        <v>1E-3</v>
      </c>
      <c r="BL429" t="s">
        <v>562</v>
      </c>
      <c r="BM429" t="s">
        <v>562</v>
      </c>
      <c r="BN429" t="s">
        <v>643</v>
      </c>
      <c r="BP429">
        <v>0.01</v>
      </c>
      <c r="BQ429" t="s">
        <v>563</v>
      </c>
      <c r="BR429" t="s">
        <v>563</v>
      </c>
      <c r="BS429" t="s">
        <v>643</v>
      </c>
      <c r="BU429">
        <v>0.1</v>
      </c>
      <c r="BV429" t="s">
        <v>574</v>
      </c>
      <c r="BW429">
        <v>0.13600000000000001</v>
      </c>
      <c r="BX429" t="s">
        <v>643</v>
      </c>
      <c r="BZ429">
        <v>0.01</v>
      </c>
      <c r="CA429" t="s">
        <v>563</v>
      </c>
      <c r="CB429" t="s">
        <v>563</v>
      </c>
      <c r="CC429" t="s">
        <v>643</v>
      </c>
      <c r="CF429">
        <v>1209</v>
      </c>
      <c r="CJ429">
        <v>0.01</v>
      </c>
      <c r="CK429" t="s">
        <v>563</v>
      </c>
      <c r="CL429" t="s">
        <v>563</v>
      </c>
      <c r="CM429" t="s">
        <v>643</v>
      </c>
      <c r="CO429">
        <v>1E-4</v>
      </c>
      <c r="CP429" t="s">
        <v>588</v>
      </c>
      <c r="CQ429" t="s">
        <v>588</v>
      </c>
      <c r="CR429" t="s">
        <v>643</v>
      </c>
      <c r="CT429">
        <v>0.01</v>
      </c>
      <c r="CU429" t="s">
        <v>563</v>
      </c>
      <c r="CV429" t="s">
        <v>563</v>
      </c>
      <c r="CW429" t="s">
        <v>643</v>
      </c>
      <c r="CY429">
        <v>0.01</v>
      </c>
      <c r="CZ429" t="s">
        <v>563</v>
      </c>
      <c r="DA429" t="s">
        <v>563</v>
      </c>
      <c r="DB429" t="s">
        <v>643</v>
      </c>
      <c r="DD429">
        <v>5.0000000000000001E-3</v>
      </c>
      <c r="DE429" t="s">
        <v>592</v>
      </c>
      <c r="DF429" t="s">
        <v>592</v>
      </c>
      <c r="DG429" t="s">
        <v>643</v>
      </c>
      <c r="DI429">
        <v>1E-3</v>
      </c>
      <c r="DJ429" t="s">
        <v>562</v>
      </c>
      <c r="DK429" t="s">
        <v>562</v>
      </c>
      <c r="DL429" t="s">
        <v>643</v>
      </c>
      <c r="DN429">
        <v>0.01</v>
      </c>
      <c r="DO429" t="s">
        <v>563</v>
      </c>
      <c r="DP429" t="s">
        <v>563</v>
      </c>
      <c r="DQ429" t="s">
        <v>643</v>
      </c>
      <c r="DS429">
        <v>0.01</v>
      </c>
      <c r="DT429" t="s">
        <v>563</v>
      </c>
      <c r="DU429" t="s">
        <v>563</v>
      </c>
      <c r="DV429" t="s">
        <v>643</v>
      </c>
    </row>
    <row r="430" spans="1:126" x14ac:dyDescent="0.25">
      <c r="A430" t="s">
        <v>281</v>
      </c>
      <c r="B430" t="s">
        <v>529</v>
      </c>
      <c r="C430" t="s">
        <v>9</v>
      </c>
      <c r="D430" s="1">
        <v>43559.555555555555</v>
      </c>
      <c r="E430" t="s">
        <v>535</v>
      </c>
      <c r="F430" t="s">
        <v>535</v>
      </c>
      <c r="G430" t="s">
        <v>286</v>
      </c>
      <c r="H430">
        <v>0.05</v>
      </c>
      <c r="I430" t="s">
        <v>561</v>
      </c>
      <c r="J430">
        <v>6.7400000000000002E-2</v>
      </c>
      <c r="K430" t="s">
        <v>643</v>
      </c>
      <c r="M430">
        <v>1E-3</v>
      </c>
      <c r="N430" t="s">
        <v>562</v>
      </c>
      <c r="O430" t="s">
        <v>562</v>
      </c>
      <c r="P430" t="s">
        <v>643</v>
      </c>
      <c r="R430">
        <v>1E-3</v>
      </c>
      <c r="S430">
        <v>1.6199999999999999E-3</v>
      </c>
      <c r="T430">
        <v>2.5500000000000002E-3</v>
      </c>
      <c r="U430" t="s">
        <v>643</v>
      </c>
      <c r="W430">
        <v>0.01</v>
      </c>
      <c r="X430" t="s">
        <v>563</v>
      </c>
      <c r="Y430" t="s">
        <v>563</v>
      </c>
      <c r="Z430" t="s">
        <v>643</v>
      </c>
      <c r="AB430">
        <v>1E-3</v>
      </c>
      <c r="AC430" t="s">
        <v>562</v>
      </c>
      <c r="AG430">
        <v>0.05</v>
      </c>
      <c r="AH430">
        <v>4</v>
      </c>
      <c r="AI430">
        <v>4.7</v>
      </c>
      <c r="AJ430" t="s">
        <v>643</v>
      </c>
      <c r="AL430">
        <v>1E-3</v>
      </c>
      <c r="AM430" t="s">
        <v>562</v>
      </c>
      <c r="AN430" t="s">
        <v>562</v>
      </c>
      <c r="AO430" t="s">
        <v>643</v>
      </c>
      <c r="AR430">
        <v>296</v>
      </c>
      <c r="AV430">
        <v>2.5</v>
      </c>
      <c r="AW430">
        <v>6.5</v>
      </c>
      <c r="AX430">
        <v>7.3</v>
      </c>
      <c r="AY430" t="s">
        <v>643</v>
      </c>
      <c r="BA430">
        <v>0.01</v>
      </c>
      <c r="BB430" t="s">
        <v>563</v>
      </c>
      <c r="BC430" t="s">
        <v>563</v>
      </c>
      <c r="BD430" t="s">
        <v>643</v>
      </c>
      <c r="BF430">
        <v>1E-3</v>
      </c>
      <c r="BG430" t="s">
        <v>562</v>
      </c>
      <c r="BH430" t="s">
        <v>562</v>
      </c>
      <c r="BI430" t="s">
        <v>643</v>
      </c>
      <c r="BK430">
        <v>1E-3</v>
      </c>
      <c r="BL430" t="s">
        <v>562</v>
      </c>
      <c r="BM430">
        <v>1.085E-2</v>
      </c>
      <c r="BN430" t="s">
        <v>643</v>
      </c>
      <c r="BP430">
        <v>0.01</v>
      </c>
      <c r="BQ430" t="s">
        <v>563</v>
      </c>
      <c r="BR430" t="s">
        <v>563</v>
      </c>
      <c r="BS430" t="s">
        <v>643</v>
      </c>
      <c r="BU430">
        <v>0.1</v>
      </c>
      <c r="BV430" t="s">
        <v>574</v>
      </c>
      <c r="BW430">
        <v>0.214</v>
      </c>
      <c r="BX430" t="s">
        <v>643</v>
      </c>
      <c r="BZ430">
        <v>0.01</v>
      </c>
      <c r="CA430" t="s">
        <v>563</v>
      </c>
      <c r="CB430" t="s">
        <v>563</v>
      </c>
      <c r="CC430" t="s">
        <v>643</v>
      </c>
      <c r="CF430">
        <v>1093</v>
      </c>
      <c r="CJ430">
        <v>0.01</v>
      </c>
      <c r="CK430" t="s">
        <v>563</v>
      </c>
      <c r="CL430" t="s">
        <v>563</v>
      </c>
      <c r="CM430" t="s">
        <v>643</v>
      </c>
      <c r="CO430">
        <v>1E-4</v>
      </c>
      <c r="CP430" t="s">
        <v>588</v>
      </c>
      <c r="CQ430" t="s">
        <v>588</v>
      </c>
      <c r="CR430" t="s">
        <v>643</v>
      </c>
      <c r="CT430">
        <v>0.01</v>
      </c>
      <c r="CU430" t="s">
        <v>563</v>
      </c>
      <c r="CV430" t="s">
        <v>563</v>
      </c>
      <c r="CW430" t="s">
        <v>643</v>
      </c>
      <c r="CY430">
        <v>0.01</v>
      </c>
      <c r="CZ430" t="s">
        <v>563</v>
      </c>
      <c r="DA430" t="s">
        <v>563</v>
      </c>
      <c r="DB430" t="s">
        <v>643</v>
      </c>
      <c r="DD430">
        <v>5.0000000000000001E-3</v>
      </c>
      <c r="DE430" t="s">
        <v>592</v>
      </c>
      <c r="DF430" t="s">
        <v>592</v>
      </c>
      <c r="DG430" t="s">
        <v>643</v>
      </c>
      <c r="DI430">
        <v>1E-3</v>
      </c>
      <c r="DJ430" t="s">
        <v>562</v>
      </c>
      <c r="DK430" t="s">
        <v>562</v>
      </c>
      <c r="DL430" t="s">
        <v>643</v>
      </c>
      <c r="DN430">
        <v>0.01</v>
      </c>
      <c r="DO430" t="s">
        <v>563</v>
      </c>
      <c r="DP430" t="s">
        <v>563</v>
      </c>
      <c r="DQ430" t="s">
        <v>643</v>
      </c>
      <c r="DS430">
        <v>0.01</v>
      </c>
      <c r="DT430" t="s">
        <v>563</v>
      </c>
      <c r="DU430" t="s">
        <v>563</v>
      </c>
      <c r="DV430" t="s">
        <v>643</v>
      </c>
    </row>
    <row r="432" spans="1:126" x14ac:dyDescent="0.25">
      <c r="I432">
        <v>429</v>
      </c>
      <c r="J432">
        <v>429</v>
      </c>
      <c r="K432">
        <v>2</v>
      </c>
      <c r="N432">
        <v>429</v>
      </c>
      <c r="O432">
        <v>429</v>
      </c>
      <c r="P432">
        <v>1</v>
      </c>
      <c r="S432">
        <v>429</v>
      </c>
      <c r="T432">
        <v>429</v>
      </c>
      <c r="U432">
        <v>1</v>
      </c>
      <c r="X432">
        <v>429</v>
      </c>
      <c r="Y432">
        <v>429</v>
      </c>
      <c r="Z432">
        <v>1</v>
      </c>
      <c r="AB432">
        <v>429</v>
      </c>
      <c r="AC432">
        <v>429</v>
      </c>
      <c r="AD432">
        <v>0</v>
      </c>
      <c r="AH432">
        <v>429</v>
      </c>
      <c r="AI432">
        <v>429</v>
      </c>
      <c r="AJ432">
        <v>0</v>
      </c>
      <c r="AM432">
        <v>429</v>
      </c>
      <c r="AN432">
        <v>429</v>
      </c>
      <c r="AO432">
        <v>1</v>
      </c>
      <c r="AR432">
        <v>429</v>
      </c>
      <c r="AS432">
        <v>213</v>
      </c>
      <c r="AT432">
        <v>0</v>
      </c>
      <c r="AW432">
        <v>429</v>
      </c>
      <c r="AX432">
        <v>428</v>
      </c>
      <c r="AY432">
        <f>COUNTIF(AY2:AY430, "INCONSISTENTE")</f>
        <v>0</v>
      </c>
      <c r="BB432">
        <v>429</v>
      </c>
      <c r="BC432">
        <v>428</v>
      </c>
      <c r="BD432">
        <v>1</v>
      </c>
      <c r="BG432">
        <v>429</v>
      </c>
      <c r="BH432">
        <v>428</v>
      </c>
      <c r="BI432">
        <v>1</v>
      </c>
      <c r="BL432">
        <v>429</v>
      </c>
      <c r="BM432">
        <v>428</v>
      </c>
      <c r="BN432">
        <v>1</v>
      </c>
      <c r="BQ432">
        <v>429</v>
      </c>
      <c r="BR432">
        <v>428</v>
      </c>
      <c r="BS432">
        <v>1</v>
      </c>
      <c r="BV432">
        <v>429</v>
      </c>
      <c r="BW432">
        <v>428</v>
      </c>
      <c r="BX432">
        <v>1</v>
      </c>
      <c r="CA432">
        <v>429</v>
      </c>
      <c r="CB432">
        <v>428</v>
      </c>
      <c r="CC432">
        <v>1</v>
      </c>
      <c r="CF432">
        <v>429</v>
      </c>
      <c r="CG432">
        <v>213</v>
      </c>
      <c r="CH432">
        <v>0</v>
      </c>
      <c r="CK432">
        <v>429</v>
      </c>
      <c r="CL432">
        <v>428</v>
      </c>
      <c r="CM432">
        <v>1</v>
      </c>
      <c r="CP432">
        <v>429</v>
      </c>
      <c r="CQ432">
        <v>428</v>
      </c>
      <c r="CR432">
        <v>1</v>
      </c>
      <c r="CU432">
        <v>429</v>
      </c>
      <c r="CV432">
        <v>428</v>
      </c>
      <c r="CW432">
        <v>1</v>
      </c>
      <c r="CZ432">
        <v>429</v>
      </c>
      <c r="DA432">
        <v>428</v>
      </c>
      <c r="DB432">
        <v>1</v>
      </c>
      <c r="DE432">
        <v>429</v>
      </c>
      <c r="DF432">
        <v>428</v>
      </c>
      <c r="DG432">
        <v>1</v>
      </c>
      <c r="DJ432">
        <v>429</v>
      </c>
      <c r="DK432">
        <v>428</v>
      </c>
      <c r="DL432">
        <v>1</v>
      </c>
      <c r="DO432">
        <v>429</v>
      </c>
      <c r="DP432">
        <v>428</v>
      </c>
      <c r="DQ432">
        <v>1</v>
      </c>
      <c r="DT432">
        <v>429</v>
      </c>
      <c r="DU432">
        <v>428</v>
      </c>
      <c r="DV432">
        <v>1</v>
      </c>
    </row>
    <row r="434" spans="9:11" x14ac:dyDescent="0.25">
      <c r="I434" s="6" t="s">
        <v>656</v>
      </c>
      <c r="J434" s="6" t="s">
        <v>657</v>
      </c>
      <c r="K434" s="6" t="s">
        <v>648</v>
      </c>
    </row>
    <row r="435" spans="9:11" x14ac:dyDescent="0.25">
      <c r="I435" s="6">
        <f>I432+J432+N432+O432+S432+T432+X432+Y432+AB432+AC432+AH432+AI432+AM432+AN432+AR432+AS432+AW432+AX432+BB432+BC432+BG432+BH432+BL432+BM432+BQ432+BR432+BV432+BW432+CA432+CB432+CF432+CG432+CK432+CL432+CP432+CQ432+CU432+CV432+CZ432+DA432+DE432+DF432+DJ432+DK432+DO432+DP432+DT432+DU432</f>
        <v>20145</v>
      </c>
      <c r="J435" s="6">
        <f>K432+P432+U432+Z432+AD432+AJ432+AO432+AT432+AY432+BD432+BI432+BN432+BS432+BX432+CC432+CH432+CM432+CR432+CW432+DB432+DG432+DL432+DQ432+DV432</f>
        <v>20</v>
      </c>
      <c r="K435" s="6">
        <f>(J435/I435)*100</f>
        <v>9.928021841648052E-2</v>
      </c>
    </row>
  </sheetData>
  <autoFilter ref="A1:DW430"/>
  <conditionalFormatting sqref="AJ1:AJ431 AJ433:AJ1048576">
    <cfRule type="cellIs" dxfId="72" priority="61" operator="equal">
      <formula>"inconsistente"</formula>
    </cfRule>
  </conditionalFormatting>
  <conditionalFormatting sqref="AE2:AE214">
    <cfRule type="cellIs" dxfId="71" priority="60" operator="equal">
      <formula>"inconsistente"</formula>
    </cfRule>
  </conditionalFormatting>
  <conditionalFormatting sqref="Z2:Z430">
    <cfRule type="cellIs" dxfId="70" priority="59" operator="equal">
      <formula>"inconsistente"</formula>
    </cfRule>
  </conditionalFormatting>
  <conditionalFormatting sqref="U2:U430">
    <cfRule type="cellIs" dxfId="69" priority="58" operator="equal">
      <formula>"inconsistente"</formula>
    </cfRule>
  </conditionalFormatting>
  <conditionalFormatting sqref="P2:P430">
    <cfRule type="cellIs" dxfId="68" priority="57" operator="equal">
      <formula>"inconsistente"</formula>
    </cfRule>
  </conditionalFormatting>
  <conditionalFormatting sqref="K2:K430 L146">
    <cfRule type="cellIs" dxfId="67" priority="56" operator="equal">
      <formula>"inconsistente"</formula>
    </cfRule>
  </conditionalFormatting>
  <conditionalFormatting sqref="AO1:AO431 AO433:AO1048576">
    <cfRule type="cellIs" dxfId="66" priority="55" operator="equal">
      <formula>"inconsistente"</formula>
    </cfRule>
  </conditionalFormatting>
  <conditionalFormatting sqref="AT1:AT430 AT433:AT1048576">
    <cfRule type="cellIs" dxfId="65" priority="54" operator="equal">
      <formula>"inconsistente"</formula>
    </cfRule>
  </conditionalFormatting>
  <conditionalFormatting sqref="AY433:AY1048576 AY276:AZ276 AY1:AY430">
    <cfRule type="cellIs" dxfId="64" priority="53" operator="equal">
      <formula>"inconsistente"</formula>
    </cfRule>
  </conditionalFormatting>
  <conditionalFormatting sqref="BD1:BD431 BD433:BD1048576">
    <cfRule type="cellIs" dxfId="63" priority="52" operator="equal">
      <formula>"inconsistente"</formula>
    </cfRule>
  </conditionalFormatting>
  <conditionalFormatting sqref="BI1:BI431 BI433:BI1048576">
    <cfRule type="cellIs" dxfId="62" priority="51" operator="equal">
      <formula>"inconsistente"</formula>
    </cfRule>
  </conditionalFormatting>
  <conditionalFormatting sqref="BN1:BN431 BN433:BN1048576">
    <cfRule type="cellIs" dxfId="61" priority="50" operator="equal">
      <formula>"inconsistente"</formula>
    </cfRule>
  </conditionalFormatting>
  <conditionalFormatting sqref="BS1:BS431 BS433:BS1048576">
    <cfRule type="cellIs" dxfId="60" priority="49" operator="equal">
      <formula>"inconsistente"</formula>
    </cfRule>
  </conditionalFormatting>
  <conditionalFormatting sqref="BX1:BX431 BX433:BX1048576">
    <cfRule type="cellIs" dxfId="59" priority="48" operator="equal">
      <formula>"inconsistente"</formula>
    </cfRule>
  </conditionalFormatting>
  <conditionalFormatting sqref="CC1:CC431 CC433:CC1048576">
    <cfRule type="cellIs" dxfId="58" priority="47" operator="equal">
      <formula>"inconsistente"</formula>
    </cfRule>
  </conditionalFormatting>
  <conditionalFormatting sqref="CH1:CH431 CH433:CH1048576">
    <cfRule type="cellIs" dxfId="57" priority="46" operator="equal">
      <formula>"inconsistente"</formula>
    </cfRule>
  </conditionalFormatting>
  <conditionalFormatting sqref="CM1:CM431 CM433:CM1048576">
    <cfRule type="cellIs" dxfId="56" priority="45" operator="equal">
      <formula>"inconsistente"</formula>
    </cfRule>
  </conditionalFormatting>
  <conditionalFormatting sqref="CR1:CR431 CR433:CR1048576">
    <cfRule type="cellIs" dxfId="55" priority="44" operator="equal">
      <formula>"inconsistente"</formula>
    </cfRule>
  </conditionalFormatting>
  <conditionalFormatting sqref="CW1:CW431 CW433:CW1048576">
    <cfRule type="cellIs" dxfId="54" priority="43" operator="equal">
      <formula>"inconsistente"</formula>
    </cfRule>
  </conditionalFormatting>
  <conditionalFormatting sqref="DB1:DB431 DB433:DB1048576">
    <cfRule type="cellIs" dxfId="53" priority="42" operator="equal">
      <formula>"inconsistente"</formula>
    </cfRule>
  </conditionalFormatting>
  <conditionalFormatting sqref="DG1:DG431 DG433:DG1048576">
    <cfRule type="cellIs" dxfId="52" priority="41" operator="equal">
      <formula>"inconsistente"</formula>
    </cfRule>
  </conditionalFormatting>
  <conditionalFormatting sqref="DL1:DL431 DL433:DL1048576">
    <cfRule type="cellIs" dxfId="51" priority="40" operator="equal">
      <formula>"inconsistente"</formula>
    </cfRule>
  </conditionalFormatting>
  <conditionalFormatting sqref="DQ1:DQ431 DQ433:DQ1048576">
    <cfRule type="cellIs" dxfId="50" priority="39" operator="equal">
      <formula>"inconsistente"</formula>
    </cfRule>
  </conditionalFormatting>
  <conditionalFormatting sqref="DV1:DV431 DV433:DV1048576">
    <cfRule type="cellIs" dxfId="49" priority="38" operator="equal">
      <formula>"inconsistente"</formula>
    </cfRule>
  </conditionalFormatting>
  <conditionalFormatting sqref="L361">
    <cfRule type="cellIs" dxfId="48" priority="37" operator="equal">
      <formula>"inconsistente"</formula>
    </cfRule>
  </conditionalFormatting>
  <conditionalFormatting sqref="Q361">
    <cfRule type="cellIs" dxfId="47" priority="36" operator="equal">
      <formula>"inconsistente"</formula>
    </cfRule>
  </conditionalFormatting>
  <conditionalFormatting sqref="AA361">
    <cfRule type="cellIs" dxfId="46" priority="35" operator="equal">
      <formula>"inconsistente"</formula>
    </cfRule>
  </conditionalFormatting>
  <conditionalFormatting sqref="AP361">
    <cfRule type="cellIs" dxfId="45" priority="34" operator="equal">
      <formula>"inconsistente"</formula>
    </cfRule>
  </conditionalFormatting>
  <conditionalFormatting sqref="BE361">
    <cfRule type="cellIs" dxfId="44" priority="33" operator="equal">
      <formula>"inconsistente"</formula>
    </cfRule>
  </conditionalFormatting>
  <conditionalFormatting sqref="BJ361">
    <cfRule type="cellIs" dxfId="43" priority="32" operator="equal">
      <formula>"inconsistente"</formula>
    </cfRule>
  </conditionalFormatting>
  <conditionalFormatting sqref="BO361">
    <cfRule type="cellIs" dxfId="42" priority="31" operator="equal">
      <formula>"inconsistente"</formula>
    </cfRule>
  </conditionalFormatting>
  <conditionalFormatting sqref="BT361">
    <cfRule type="cellIs" dxfId="41" priority="30" operator="equal">
      <formula>"inconsistente"</formula>
    </cfRule>
  </conditionalFormatting>
  <conditionalFormatting sqref="BY361">
    <cfRule type="cellIs" dxfId="40" priority="29" operator="equal">
      <formula>"inconsistente"</formula>
    </cfRule>
  </conditionalFormatting>
  <conditionalFormatting sqref="CD361">
    <cfRule type="cellIs" dxfId="39" priority="28" operator="equal">
      <formula>"inconsistente"</formula>
    </cfRule>
  </conditionalFormatting>
  <conditionalFormatting sqref="CN361">
    <cfRule type="cellIs" dxfId="38" priority="27" operator="equal">
      <formula>"inconsistente"</formula>
    </cfRule>
  </conditionalFormatting>
  <conditionalFormatting sqref="CS361">
    <cfRule type="cellIs" dxfId="37" priority="26" operator="equal">
      <formula>"inconsistente"</formula>
    </cfRule>
  </conditionalFormatting>
  <conditionalFormatting sqref="CX361">
    <cfRule type="cellIs" dxfId="36" priority="25" operator="equal">
      <formula>"inconsistente"</formula>
    </cfRule>
  </conditionalFormatting>
  <conditionalFormatting sqref="DC361">
    <cfRule type="cellIs" dxfId="35" priority="24" operator="equal">
      <formula>"inconsistente"</formula>
    </cfRule>
  </conditionalFormatting>
  <conditionalFormatting sqref="DH361">
    <cfRule type="cellIs" dxfId="34" priority="23" operator="equal">
      <formula>"inconsistente"</formula>
    </cfRule>
  </conditionalFormatting>
  <conditionalFormatting sqref="DM361">
    <cfRule type="cellIs" dxfId="33" priority="22" operator="equal">
      <formula>"inconsistente"</formula>
    </cfRule>
  </conditionalFormatting>
  <conditionalFormatting sqref="DR361">
    <cfRule type="cellIs" dxfId="32" priority="21" operator="equal">
      <formula>"inconsistente"</formula>
    </cfRule>
  </conditionalFormatting>
  <conditionalFormatting sqref="DW361">
    <cfRule type="cellIs" dxfId="31" priority="20" operator="equal">
      <formula>"inconsistente"</formula>
    </cfRule>
  </conditionalFormatting>
  <conditionalFormatting sqref="AZ281">
    <cfRule type="cellIs" dxfId="30" priority="19" operator="equal">
      <formula>"inconsistente"</formula>
    </cfRule>
  </conditionalFormatting>
  <conditionalFormatting sqref="AZ282">
    <cfRule type="cellIs" dxfId="29" priority="18" operator="equal">
      <formula>"inconsistente"</formula>
    </cfRule>
  </conditionalFormatting>
  <conditionalFormatting sqref="AZ287">
    <cfRule type="cellIs" dxfId="28" priority="17" operator="equal">
      <formula>"inconsistente"</formula>
    </cfRule>
  </conditionalFormatting>
  <conditionalFormatting sqref="AZ293">
    <cfRule type="cellIs" dxfId="27" priority="16" operator="equal">
      <formula>"inconsistente"</formula>
    </cfRule>
  </conditionalFormatting>
  <conditionalFormatting sqref="AZ294">
    <cfRule type="cellIs" dxfId="26" priority="15" operator="equal">
      <formula>"inconsistente"</formula>
    </cfRule>
  </conditionalFormatting>
  <conditionalFormatting sqref="AZ317">
    <cfRule type="cellIs" dxfId="25" priority="14" operator="equal">
      <formula>"inconsistente"</formula>
    </cfRule>
  </conditionalFormatting>
  <conditionalFormatting sqref="AZ318">
    <cfRule type="cellIs" dxfId="24" priority="13" operator="equal">
      <formula>"inconsistente"</formula>
    </cfRule>
  </conditionalFormatting>
  <conditionalFormatting sqref="AZ323">
    <cfRule type="cellIs" dxfId="23" priority="12" operator="equal">
      <formula>"inconsistente"</formula>
    </cfRule>
  </conditionalFormatting>
  <conditionalFormatting sqref="AZ324">
    <cfRule type="cellIs" dxfId="22" priority="11" operator="equal">
      <formula>"inconsistente"</formula>
    </cfRule>
  </conditionalFormatting>
  <conditionalFormatting sqref="AZ336">
    <cfRule type="cellIs" dxfId="21" priority="10" operator="equal">
      <formula>"inconsistente"</formula>
    </cfRule>
  </conditionalFormatting>
  <conditionalFormatting sqref="AZ365">
    <cfRule type="cellIs" dxfId="20" priority="9" operator="equal">
      <formula>"inconsistente"</formula>
    </cfRule>
  </conditionalFormatting>
  <conditionalFormatting sqref="AZ366">
    <cfRule type="cellIs" dxfId="19" priority="8" operator="equal">
      <formula>"inconsistente"</formula>
    </cfRule>
  </conditionalFormatting>
  <conditionalFormatting sqref="AZ378">
    <cfRule type="cellIs" dxfId="18" priority="7" operator="equal">
      <formula>"inconsistente"</formula>
    </cfRule>
  </conditionalFormatting>
  <conditionalFormatting sqref="AZ389">
    <cfRule type="cellIs" dxfId="17" priority="6" operator="equal">
      <formula>"inconsistente"</formula>
    </cfRule>
  </conditionalFormatting>
  <conditionalFormatting sqref="AZ390">
    <cfRule type="cellIs" dxfId="16" priority="5" operator="equal">
      <formula>"inconsistente"</formula>
    </cfRule>
  </conditionalFormatting>
  <conditionalFormatting sqref="AZ395">
    <cfRule type="cellIs" dxfId="15" priority="4" operator="equal">
      <formula>"inconsistente"</formula>
    </cfRule>
  </conditionalFormatting>
  <conditionalFormatting sqref="AZ396">
    <cfRule type="cellIs" dxfId="14" priority="3" operator="equal">
      <formula>"inconsistente"</formula>
    </cfRule>
  </conditionalFormatting>
  <conditionalFormatting sqref="AZ415">
    <cfRule type="cellIs" dxfId="13" priority="2" operator="equal">
      <formula>"inconsistente"</formula>
    </cfRule>
  </conditionalFormatting>
  <conditionalFormatting sqref="AZ425">
    <cfRule type="cellIs" dxfId="12" priority="1" operator="equal">
      <formula>"inconsistente"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34"/>
  <sheetViews>
    <sheetView topLeftCell="A409" workbookViewId="0">
      <selection activeCell="B431" sqref="B431"/>
    </sheetView>
  </sheetViews>
  <sheetFormatPr defaultRowHeight="15" x14ac:dyDescent="0.25"/>
  <cols>
    <col min="1" max="1" width="15.5703125" bestFit="1" customWidth="1"/>
    <col min="2" max="2" width="36.42578125" bestFit="1" customWidth="1"/>
    <col min="3" max="3" width="15.85546875" bestFit="1" customWidth="1"/>
    <col min="8" max="10" width="9.140625" customWidth="1"/>
    <col min="11" max="12" width="9.140625" style="4"/>
    <col min="13" max="13" width="15" bestFit="1" customWidth="1"/>
  </cols>
  <sheetData>
    <row r="1" spans="1:15" x14ac:dyDescent="0.25">
      <c r="A1" t="s">
        <v>0</v>
      </c>
      <c r="B1" t="s">
        <v>1</v>
      </c>
      <c r="C1" t="s">
        <v>3</v>
      </c>
      <c r="D1" t="s">
        <v>6</v>
      </c>
      <c r="F1" t="s">
        <v>610</v>
      </c>
      <c r="G1" t="s">
        <v>645</v>
      </c>
      <c r="I1" t="s">
        <v>646</v>
      </c>
      <c r="K1" s="4" t="s">
        <v>647</v>
      </c>
      <c r="O1" t="s">
        <v>648</v>
      </c>
    </row>
    <row r="2" spans="1:15" x14ac:dyDescent="0.25">
      <c r="A2" t="s">
        <v>7</v>
      </c>
      <c r="B2" t="s">
        <v>8</v>
      </c>
      <c r="C2" s="1">
        <v>43508.495138888888</v>
      </c>
      <c r="D2" t="s">
        <v>11</v>
      </c>
      <c r="G2">
        <v>7.7</v>
      </c>
      <c r="I2">
        <v>7.63</v>
      </c>
      <c r="K2" s="4" t="str">
        <f>IF(ABS(I2-G2)&lt;=1,"Válido","Inválido")</f>
        <v>Válido</v>
      </c>
      <c r="N2" t="s">
        <v>649</v>
      </c>
      <c r="O2">
        <f>(406*100)/429</f>
        <v>94.638694638694645</v>
      </c>
    </row>
    <row r="3" spans="1:15" x14ac:dyDescent="0.25">
      <c r="A3" t="s">
        <v>7</v>
      </c>
      <c r="B3" t="s">
        <v>8</v>
      </c>
      <c r="C3" s="1">
        <v>43544.423611111109</v>
      </c>
      <c r="D3" t="s">
        <v>11</v>
      </c>
      <c r="G3">
        <v>6.4</v>
      </c>
      <c r="I3">
        <v>7.74</v>
      </c>
      <c r="K3" s="4" t="str">
        <f t="shared" ref="K3:K66" si="0">IF(ABS(I3-G3)&lt;=1,"Válido","Inválido")</f>
        <v>Inválido</v>
      </c>
      <c r="L3" s="4" t="s">
        <v>654</v>
      </c>
      <c r="N3" t="s">
        <v>650</v>
      </c>
      <c r="O3">
        <f>100-O2</f>
        <v>5.3613053613053552</v>
      </c>
    </row>
    <row r="4" spans="1:15" x14ac:dyDescent="0.25">
      <c r="A4" t="s">
        <v>7</v>
      </c>
      <c r="B4" t="s">
        <v>8</v>
      </c>
      <c r="C4" s="1">
        <v>43565.450694444444</v>
      </c>
      <c r="D4" t="s">
        <v>11</v>
      </c>
      <c r="G4">
        <v>7.2</v>
      </c>
      <c r="I4">
        <v>7.17</v>
      </c>
      <c r="K4" s="4" t="str">
        <f t="shared" si="0"/>
        <v>Válido</v>
      </c>
    </row>
    <row r="5" spans="1:15" x14ac:dyDescent="0.25">
      <c r="A5" t="s">
        <v>7</v>
      </c>
      <c r="B5" t="s">
        <v>14</v>
      </c>
      <c r="C5" s="1">
        <v>43507.665972222225</v>
      </c>
      <c r="D5" t="s">
        <v>11</v>
      </c>
      <c r="G5">
        <v>8.6999999999999993</v>
      </c>
      <c r="I5">
        <v>7.44</v>
      </c>
      <c r="K5" s="4" t="str">
        <f t="shared" si="0"/>
        <v>Inválido</v>
      </c>
      <c r="L5" s="4" t="s">
        <v>654</v>
      </c>
    </row>
    <row r="6" spans="1:15" x14ac:dyDescent="0.25">
      <c r="A6" t="s">
        <v>7</v>
      </c>
      <c r="B6" t="s">
        <v>14</v>
      </c>
      <c r="C6" s="1">
        <v>43543.40902777778</v>
      </c>
      <c r="D6" t="s">
        <v>11</v>
      </c>
      <c r="G6">
        <v>8.3000000000000007</v>
      </c>
      <c r="I6">
        <v>7.52</v>
      </c>
      <c r="K6" s="4" t="str">
        <f t="shared" si="0"/>
        <v>Válido</v>
      </c>
    </row>
    <row r="7" spans="1:15" x14ac:dyDescent="0.25">
      <c r="A7" t="s">
        <v>7</v>
      </c>
      <c r="B7" t="s">
        <v>14</v>
      </c>
      <c r="C7" s="1">
        <v>43565.489583333336</v>
      </c>
      <c r="D7" t="s">
        <v>11</v>
      </c>
      <c r="G7">
        <v>7.3</v>
      </c>
      <c r="I7">
        <v>8.42</v>
      </c>
      <c r="K7" s="4" t="str">
        <f>IF(ABS(I7-G7)&lt;=1,"Válido","Inválido")</f>
        <v>Inválido</v>
      </c>
      <c r="L7" s="4" t="s">
        <v>654</v>
      </c>
    </row>
    <row r="8" spans="1:15" x14ac:dyDescent="0.25">
      <c r="A8" t="s">
        <v>7</v>
      </c>
      <c r="B8" t="s">
        <v>18</v>
      </c>
      <c r="C8" s="1">
        <v>43508.434027777781</v>
      </c>
      <c r="D8" t="s">
        <v>11</v>
      </c>
      <c r="G8">
        <v>7.6</v>
      </c>
      <c r="I8">
        <v>7.23</v>
      </c>
      <c r="K8" s="4" t="str">
        <f t="shared" si="0"/>
        <v>Válido</v>
      </c>
    </row>
    <row r="9" spans="1:15" x14ac:dyDescent="0.25">
      <c r="A9" t="s">
        <v>7</v>
      </c>
      <c r="B9" t="s">
        <v>18</v>
      </c>
      <c r="C9" s="1">
        <v>43544.458333333336</v>
      </c>
      <c r="D9" t="s">
        <v>11</v>
      </c>
      <c r="G9">
        <v>6.5</v>
      </c>
      <c r="I9">
        <v>7.26</v>
      </c>
      <c r="K9" s="4" t="str">
        <f t="shared" si="0"/>
        <v>Válido</v>
      </c>
    </row>
    <row r="10" spans="1:15" x14ac:dyDescent="0.25">
      <c r="A10" t="s">
        <v>7</v>
      </c>
      <c r="B10" t="s">
        <v>18</v>
      </c>
      <c r="C10" s="1">
        <v>43566.405555555553</v>
      </c>
      <c r="D10" t="s">
        <v>11</v>
      </c>
      <c r="G10">
        <v>7.4</v>
      </c>
      <c r="I10">
        <v>7.79</v>
      </c>
      <c r="K10" s="4" t="str">
        <f t="shared" si="0"/>
        <v>Válido</v>
      </c>
    </row>
    <row r="11" spans="1:15" x14ac:dyDescent="0.25">
      <c r="A11" t="s">
        <v>7</v>
      </c>
      <c r="B11" t="s">
        <v>22</v>
      </c>
      <c r="C11" s="1">
        <v>43508.597916666666</v>
      </c>
      <c r="D11" t="s">
        <v>11</v>
      </c>
      <c r="G11">
        <v>7.8</v>
      </c>
      <c r="I11">
        <v>7.52</v>
      </c>
      <c r="K11" s="4" t="str">
        <f t="shared" si="0"/>
        <v>Válido</v>
      </c>
    </row>
    <row r="12" spans="1:15" x14ac:dyDescent="0.25">
      <c r="A12" t="s">
        <v>7</v>
      </c>
      <c r="B12" t="s">
        <v>22</v>
      </c>
      <c r="C12" s="1">
        <v>43543.677083333336</v>
      </c>
      <c r="D12" t="s">
        <v>11</v>
      </c>
      <c r="G12">
        <v>7.9</v>
      </c>
      <c r="I12">
        <v>7.18</v>
      </c>
      <c r="K12" s="4" t="str">
        <f t="shared" si="0"/>
        <v>Válido</v>
      </c>
    </row>
    <row r="13" spans="1:15" x14ac:dyDescent="0.25">
      <c r="A13" t="s">
        <v>7</v>
      </c>
      <c r="B13" t="s">
        <v>22</v>
      </c>
      <c r="C13" s="1">
        <v>43566.692361111112</v>
      </c>
      <c r="D13" t="s">
        <v>11</v>
      </c>
      <c r="G13">
        <v>7.2</v>
      </c>
      <c r="I13">
        <v>7.9</v>
      </c>
      <c r="K13" s="4" t="str">
        <f t="shared" si="0"/>
        <v>Válido</v>
      </c>
    </row>
    <row r="14" spans="1:15" x14ac:dyDescent="0.25">
      <c r="A14" t="s">
        <v>7</v>
      </c>
      <c r="B14" t="s">
        <v>26</v>
      </c>
      <c r="C14" s="1">
        <v>43508.722222222219</v>
      </c>
      <c r="D14" t="s">
        <v>11</v>
      </c>
      <c r="G14">
        <v>7.9</v>
      </c>
      <c r="I14">
        <v>7.8</v>
      </c>
      <c r="K14" s="4" t="str">
        <f t="shared" si="0"/>
        <v>Válido</v>
      </c>
    </row>
    <row r="15" spans="1:15" x14ac:dyDescent="0.25">
      <c r="A15" t="s">
        <v>7</v>
      </c>
      <c r="B15" t="s">
        <v>26</v>
      </c>
      <c r="C15" s="1">
        <v>43544.493055555555</v>
      </c>
      <c r="D15" t="s">
        <v>11</v>
      </c>
      <c r="G15">
        <v>6.6</v>
      </c>
      <c r="I15">
        <v>7.48</v>
      </c>
      <c r="K15" s="4" t="str">
        <f t="shared" si="0"/>
        <v>Válido</v>
      </c>
    </row>
    <row r="16" spans="1:15" x14ac:dyDescent="0.25">
      <c r="A16" t="s">
        <v>7</v>
      </c>
      <c r="B16" t="s">
        <v>26</v>
      </c>
      <c r="C16" s="1">
        <v>43565.5625</v>
      </c>
      <c r="D16" t="s">
        <v>11</v>
      </c>
      <c r="G16">
        <v>7.4</v>
      </c>
      <c r="I16">
        <v>7.09</v>
      </c>
      <c r="K16" s="4" t="str">
        <f t="shared" si="0"/>
        <v>Válido</v>
      </c>
    </row>
    <row r="17" spans="1:12" x14ac:dyDescent="0.25">
      <c r="A17" t="s">
        <v>7</v>
      </c>
      <c r="B17" t="s">
        <v>30</v>
      </c>
      <c r="C17" s="1">
        <v>43509.597222222219</v>
      </c>
      <c r="D17" t="s">
        <v>11</v>
      </c>
      <c r="G17">
        <v>6.3</v>
      </c>
      <c r="I17">
        <v>7.8</v>
      </c>
      <c r="K17" s="4" t="str">
        <f t="shared" si="0"/>
        <v>Inválido</v>
      </c>
      <c r="L17" s="4" t="s">
        <v>654</v>
      </c>
    </row>
    <row r="18" spans="1:12" x14ac:dyDescent="0.25">
      <c r="A18" t="s">
        <v>7</v>
      </c>
      <c r="B18" t="s">
        <v>30</v>
      </c>
      <c r="C18" s="1">
        <v>43545.434027777781</v>
      </c>
      <c r="D18" t="s">
        <v>11</v>
      </c>
      <c r="G18">
        <v>7.7</v>
      </c>
      <c r="I18">
        <v>7.69</v>
      </c>
      <c r="K18" s="4" t="str">
        <f t="shared" si="0"/>
        <v>Válido</v>
      </c>
    </row>
    <row r="19" spans="1:12" x14ac:dyDescent="0.25">
      <c r="A19" t="s">
        <v>7</v>
      </c>
      <c r="B19" t="s">
        <v>30</v>
      </c>
      <c r="C19" s="1">
        <v>43566.440972222219</v>
      </c>
      <c r="D19" t="s">
        <v>11</v>
      </c>
      <c r="G19">
        <v>7.5</v>
      </c>
      <c r="I19">
        <v>7.05</v>
      </c>
      <c r="K19" s="4" t="str">
        <f t="shared" si="0"/>
        <v>Válido</v>
      </c>
    </row>
    <row r="20" spans="1:12" x14ac:dyDescent="0.25">
      <c r="A20" t="s">
        <v>7</v>
      </c>
      <c r="B20" t="s">
        <v>34</v>
      </c>
      <c r="C20" s="1">
        <v>43509.662499999999</v>
      </c>
      <c r="D20" t="s">
        <v>11</v>
      </c>
      <c r="G20">
        <v>7.7</v>
      </c>
      <c r="I20">
        <v>7.41</v>
      </c>
      <c r="K20" s="4" t="str">
        <f t="shared" si="0"/>
        <v>Válido</v>
      </c>
    </row>
    <row r="21" spans="1:12" x14ac:dyDescent="0.25">
      <c r="A21" t="s">
        <v>7</v>
      </c>
      <c r="B21" t="s">
        <v>36</v>
      </c>
      <c r="C21" s="1">
        <v>43510.454861111109</v>
      </c>
      <c r="D21" t="s">
        <v>11</v>
      </c>
      <c r="G21">
        <v>7.9</v>
      </c>
      <c r="I21">
        <v>7.81</v>
      </c>
      <c r="K21" s="4" t="str">
        <f t="shared" si="0"/>
        <v>Válido</v>
      </c>
    </row>
    <row r="22" spans="1:12" x14ac:dyDescent="0.25">
      <c r="A22" t="s">
        <v>7</v>
      </c>
      <c r="B22" t="s">
        <v>36</v>
      </c>
      <c r="C22" s="1">
        <v>43545.526388888888</v>
      </c>
      <c r="D22" t="s">
        <v>11</v>
      </c>
      <c r="G22">
        <v>6.5</v>
      </c>
      <c r="I22">
        <v>7.67</v>
      </c>
      <c r="K22" s="4" t="str">
        <f t="shared" si="0"/>
        <v>Inválido</v>
      </c>
      <c r="L22" s="4" t="s">
        <v>654</v>
      </c>
    </row>
    <row r="23" spans="1:12" x14ac:dyDescent="0.25">
      <c r="A23" t="s">
        <v>7</v>
      </c>
      <c r="B23" t="s">
        <v>36</v>
      </c>
      <c r="C23" s="1">
        <v>43566.538194444445</v>
      </c>
      <c r="D23" t="s">
        <v>11</v>
      </c>
      <c r="G23">
        <v>7.4</v>
      </c>
      <c r="I23">
        <v>7.16</v>
      </c>
      <c r="K23" s="4" t="str">
        <f t="shared" si="0"/>
        <v>Válido</v>
      </c>
    </row>
    <row r="24" spans="1:12" x14ac:dyDescent="0.25">
      <c r="A24" t="s">
        <v>7</v>
      </c>
      <c r="B24" t="s">
        <v>40</v>
      </c>
      <c r="C24" s="1">
        <v>43510.624305555553</v>
      </c>
      <c r="D24" t="s">
        <v>11</v>
      </c>
      <c r="G24">
        <v>8.3000000000000007</v>
      </c>
      <c r="I24">
        <v>7.88</v>
      </c>
      <c r="K24" s="4" t="str">
        <f t="shared" si="0"/>
        <v>Válido</v>
      </c>
    </row>
    <row r="25" spans="1:12" x14ac:dyDescent="0.25">
      <c r="A25" t="s">
        <v>7</v>
      </c>
      <c r="B25" t="s">
        <v>40</v>
      </c>
      <c r="C25" s="1">
        <v>43545.697916666664</v>
      </c>
      <c r="D25" t="s">
        <v>11</v>
      </c>
      <c r="G25">
        <v>6.5</v>
      </c>
      <c r="I25">
        <v>7.77</v>
      </c>
      <c r="K25" s="4" t="str">
        <f t="shared" si="0"/>
        <v>Inválido</v>
      </c>
      <c r="L25" s="4" t="s">
        <v>654</v>
      </c>
    </row>
    <row r="26" spans="1:12" x14ac:dyDescent="0.25">
      <c r="A26" t="s">
        <v>7</v>
      </c>
      <c r="B26" t="s">
        <v>40</v>
      </c>
      <c r="C26" s="1">
        <v>43566.684027777781</v>
      </c>
      <c r="D26" t="s">
        <v>11</v>
      </c>
      <c r="G26">
        <v>7.4</v>
      </c>
      <c r="I26">
        <v>7.18</v>
      </c>
      <c r="K26" s="4" t="str">
        <f t="shared" si="0"/>
        <v>Válido</v>
      </c>
    </row>
    <row r="27" spans="1:12" x14ac:dyDescent="0.25">
      <c r="A27" t="s">
        <v>7</v>
      </c>
      <c r="B27" t="s">
        <v>44</v>
      </c>
      <c r="C27" s="1">
        <v>43504.535416666666</v>
      </c>
      <c r="D27" t="s">
        <v>11</v>
      </c>
      <c r="G27">
        <v>7.7</v>
      </c>
      <c r="I27">
        <v>7.63</v>
      </c>
      <c r="K27" s="4" t="str">
        <f t="shared" si="0"/>
        <v>Válido</v>
      </c>
    </row>
    <row r="28" spans="1:12" x14ac:dyDescent="0.25">
      <c r="A28" t="s">
        <v>7</v>
      </c>
      <c r="B28" t="s">
        <v>44</v>
      </c>
      <c r="C28" s="1">
        <v>43543.498611111114</v>
      </c>
      <c r="D28" t="s">
        <v>11</v>
      </c>
      <c r="G28">
        <v>7.8</v>
      </c>
      <c r="I28">
        <v>7.7</v>
      </c>
      <c r="K28" s="4" t="str">
        <f t="shared" si="0"/>
        <v>Válido</v>
      </c>
    </row>
    <row r="29" spans="1:12" x14ac:dyDescent="0.25">
      <c r="A29" t="s">
        <v>7</v>
      </c>
      <c r="B29" t="s">
        <v>44</v>
      </c>
      <c r="C29" s="1">
        <v>43564.452777777777</v>
      </c>
      <c r="D29" t="s">
        <v>11</v>
      </c>
      <c r="G29">
        <v>7.9</v>
      </c>
      <c r="I29">
        <v>7.43</v>
      </c>
      <c r="K29" s="4" t="str">
        <f t="shared" si="0"/>
        <v>Válido</v>
      </c>
    </row>
    <row r="30" spans="1:12" x14ac:dyDescent="0.25">
      <c r="A30" t="s">
        <v>7</v>
      </c>
      <c r="B30" t="s">
        <v>48</v>
      </c>
      <c r="C30" s="1">
        <v>43516.584722222222</v>
      </c>
      <c r="D30" t="s">
        <v>11</v>
      </c>
      <c r="G30">
        <v>7.5</v>
      </c>
      <c r="I30">
        <v>7.4</v>
      </c>
      <c r="K30" s="4" t="str">
        <f t="shared" si="0"/>
        <v>Válido</v>
      </c>
    </row>
    <row r="31" spans="1:12" x14ac:dyDescent="0.25">
      <c r="A31" t="s">
        <v>7</v>
      </c>
      <c r="B31" t="s">
        <v>48</v>
      </c>
      <c r="C31" s="1">
        <v>43551.436111111114</v>
      </c>
      <c r="D31" t="s">
        <v>11</v>
      </c>
      <c r="G31">
        <v>7.4</v>
      </c>
      <c r="I31">
        <v>7.65</v>
      </c>
      <c r="K31" s="4" t="str">
        <f t="shared" si="0"/>
        <v>Válido</v>
      </c>
    </row>
    <row r="32" spans="1:12" x14ac:dyDescent="0.25">
      <c r="A32" t="s">
        <v>7</v>
      </c>
      <c r="B32" t="s">
        <v>48</v>
      </c>
      <c r="C32" s="1">
        <v>43580.420138888891</v>
      </c>
      <c r="D32" t="s">
        <v>11</v>
      </c>
      <c r="G32">
        <v>7</v>
      </c>
      <c r="I32">
        <v>7.17</v>
      </c>
      <c r="K32" s="4" t="str">
        <f t="shared" si="0"/>
        <v>Válido</v>
      </c>
    </row>
    <row r="33" spans="1:12" x14ac:dyDescent="0.25">
      <c r="A33" t="s">
        <v>7</v>
      </c>
      <c r="B33" t="s">
        <v>52</v>
      </c>
      <c r="C33" s="1">
        <v>43516.402777777781</v>
      </c>
      <c r="D33" t="s">
        <v>11</v>
      </c>
      <c r="G33">
        <v>7.7</v>
      </c>
      <c r="I33">
        <v>7.64</v>
      </c>
      <c r="K33" s="4" t="str">
        <f t="shared" si="0"/>
        <v>Válido</v>
      </c>
    </row>
    <row r="34" spans="1:12" x14ac:dyDescent="0.25">
      <c r="A34" t="s">
        <v>7</v>
      </c>
      <c r="B34" t="s">
        <v>52</v>
      </c>
      <c r="C34" s="1">
        <v>43550.62222222222</v>
      </c>
      <c r="D34" t="s">
        <v>11</v>
      </c>
      <c r="G34">
        <v>7.6</v>
      </c>
      <c r="I34">
        <v>7.73</v>
      </c>
      <c r="K34" s="4" t="str">
        <f t="shared" si="0"/>
        <v>Válido</v>
      </c>
    </row>
    <row r="35" spans="1:12" x14ac:dyDescent="0.25">
      <c r="A35" t="s">
        <v>7</v>
      </c>
      <c r="B35" t="s">
        <v>52</v>
      </c>
      <c r="C35" s="1">
        <v>43579.595833333333</v>
      </c>
      <c r="D35" t="s">
        <v>11</v>
      </c>
      <c r="G35">
        <v>7.6</v>
      </c>
      <c r="I35">
        <v>7.28</v>
      </c>
      <c r="K35" s="4" t="str">
        <f t="shared" si="0"/>
        <v>Válido</v>
      </c>
    </row>
    <row r="36" spans="1:12" x14ac:dyDescent="0.25">
      <c r="A36" t="s">
        <v>7</v>
      </c>
      <c r="B36" t="s">
        <v>56</v>
      </c>
      <c r="C36" s="1">
        <v>43509.454861111109</v>
      </c>
      <c r="D36" t="s">
        <v>11</v>
      </c>
      <c r="G36">
        <v>8.4</v>
      </c>
      <c r="I36">
        <v>7.19</v>
      </c>
      <c r="K36" s="4" t="str">
        <f t="shared" si="0"/>
        <v>Inválido</v>
      </c>
      <c r="L36" s="4" t="s">
        <v>654</v>
      </c>
    </row>
    <row r="37" spans="1:12" x14ac:dyDescent="0.25">
      <c r="A37" t="s">
        <v>7</v>
      </c>
      <c r="B37" t="s">
        <v>56</v>
      </c>
      <c r="C37" s="1">
        <v>43545.430555555555</v>
      </c>
      <c r="D37" t="s">
        <v>11</v>
      </c>
      <c r="G37">
        <v>6.7</v>
      </c>
      <c r="I37">
        <v>7.28</v>
      </c>
      <c r="K37" s="4" t="str">
        <f t="shared" si="0"/>
        <v>Válido</v>
      </c>
    </row>
    <row r="38" spans="1:12" x14ac:dyDescent="0.25">
      <c r="A38" t="s">
        <v>7</v>
      </c>
      <c r="B38" t="s">
        <v>56</v>
      </c>
      <c r="C38" s="1">
        <v>43571.496527777781</v>
      </c>
      <c r="D38" t="s">
        <v>11</v>
      </c>
      <c r="G38">
        <v>7.3</v>
      </c>
      <c r="I38">
        <v>7.44</v>
      </c>
      <c r="K38" s="4" t="str">
        <f t="shared" si="0"/>
        <v>Válido</v>
      </c>
    </row>
    <row r="39" spans="1:12" x14ac:dyDescent="0.25">
      <c r="A39" t="s">
        <v>7</v>
      </c>
      <c r="B39" t="s">
        <v>60</v>
      </c>
      <c r="C39" s="1">
        <v>43509.661805555559</v>
      </c>
      <c r="D39" t="s">
        <v>11</v>
      </c>
      <c r="G39">
        <v>6.7</v>
      </c>
      <c r="I39" s="3">
        <v>7.2</v>
      </c>
      <c r="K39" s="4" t="str">
        <f t="shared" si="0"/>
        <v>Válido</v>
      </c>
    </row>
    <row r="40" spans="1:12" x14ac:dyDescent="0.25">
      <c r="A40" t="s">
        <v>7</v>
      </c>
      <c r="B40" t="s">
        <v>60</v>
      </c>
      <c r="C40" s="1">
        <v>43545.619444444441</v>
      </c>
      <c r="D40" t="s">
        <v>11</v>
      </c>
      <c r="G40">
        <v>7</v>
      </c>
      <c r="I40">
        <v>7.31</v>
      </c>
      <c r="K40" s="4" t="str">
        <f t="shared" si="0"/>
        <v>Válido</v>
      </c>
    </row>
    <row r="41" spans="1:12" x14ac:dyDescent="0.25">
      <c r="A41" t="s">
        <v>7</v>
      </c>
      <c r="B41" t="s">
        <v>60</v>
      </c>
      <c r="C41" s="1">
        <v>43572.42291666667</v>
      </c>
      <c r="D41" t="s">
        <v>11</v>
      </c>
      <c r="G41">
        <v>7.1</v>
      </c>
      <c r="I41">
        <v>7.34</v>
      </c>
      <c r="K41" s="4" t="str">
        <f t="shared" si="0"/>
        <v>Válido</v>
      </c>
    </row>
    <row r="42" spans="1:12" x14ac:dyDescent="0.25">
      <c r="A42" t="s">
        <v>7</v>
      </c>
      <c r="B42" t="s">
        <v>64</v>
      </c>
      <c r="C42" s="1">
        <v>43510.42291666667</v>
      </c>
      <c r="D42" t="s">
        <v>11</v>
      </c>
      <c r="G42">
        <v>7.8</v>
      </c>
      <c r="I42">
        <v>7.21</v>
      </c>
      <c r="K42" s="4" t="str">
        <f t="shared" si="0"/>
        <v>Válido</v>
      </c>
    </row>
    <row r="43" spans="1:12" x14ac:dyDescent="0.25">
      <c r="A43" t="s">
        <v>7</v>
      </c>
      <c r="B43" t="s">
        <v>64</v>
      </c>
      <c r="C43" s="1">
        <v>43550.513888888891</v>
      </c>
      <c r="D43" t="s">
        <v>11</v>
      </c>
      <c r="G43">
        <v>7.3</v>
      </c>
      <c r="I43">
        <v>7.33</v>
      </c>
      <c r="K43" s="4" t="str">
        <f t="shared" si="0"/>
        <v>Válido</v>
      </c>
    </row>
    <row r="44" spans="1:12" x14ac:dyDescent="0.25">
      <c r="A44" t="s">
        <v>7</v>
      </c>
      <c r="B44" t="s">
        <v>64</v>
      </c>
      <c r="C44" s="1">
        <v>43578.479166666664</v>
      </c>
      <c r="D44" t="s">
        <v>11</v>
      </c>
      <c r="G44">
        <v>7.3</v>
      </c>
      <c r="I44">
        <v>7.33</v>
      </c>
      <c r="K44" s="4" t="str">
        <f t="shared" si="0"/>
        <v>Válido</v>
      </c>
    </row>
    <row r="45" spans="1:12" x14ac:dyDescent="0.25">
      <c r="A45" t="s">
        <v>7</v>
      </c>
      <c r="B45" t="s">
        <v>94</v>
      </c>
      <c r="C45" s="1">
        <v>43503.68472222222</v>
      </c>
      <c r="D45" t="s">
        <v>11</v>
      </c>
      <c r="G45">
        <v>8.5</v>
      </c>
      <c r="I45">
        <v>7.88</v>
      </c>
      <c r="K45" s="4" t="str">
        <f t="shared" si="0"/>
        <v>Válido</v>
      </c>
    </row>
    <row r="46" spans="1:12" x14ac:dyDescent="0.25">
      <c r="A46" t="s">
        <v>7</v>
      </c>
      <c r="B46" t="s">
        <v>94</v>
      </c>
      <c r="C46" s="1">
        <v>43538.59375</v>
      </c>
      <c r="D46" t="s">
        <v>11</v>
      </c>
      <c r="G46">
        <v>7.4</v>
      </c>
      <c r="I46">
        <v>8.08</v>
      </c>
      <c r="K46" s="4" t="str">
        <f t="shared" si="0"/>
        <v>Válido</v>
      </c>
    </row>
    <row r="47" spans="1:12" x14ac:dyDescent="0.25">
      <c r="A47" t="s">
        <v>7</v>
      </c>
      <c r="B47" t="s">
        <v>94</v>
      </c>
      <c r="C47" s="1">
        <v>43564.455555555556</v>
      </c>
      <c r="D47" t="s">
        <v>11</v>
      </c>
      <c r="G47">
        <v>8.5</v>
      </c>
      <c r="I47">
        <v>7.53</v>
      </c>
      <c r="K47" s="4" t="str">
        <f t="shared" si="0"/>
        <v>Válido</v>
      </c>
    </row>
    <row r="48" spans="1:12" x14ac:dyDescent="0.25">
      <c r="A48" t="s">
        <v>7</v>
      </c>
      <c r="B48" t="s">
        <v>98</v>
      </c>
      <c r="C48" s="1">
        <v>43501.526388888888</v>
      </c>
      <c r="D48" t="s">
        <v>11</v>
      </c>
      <c r="G48">
        <v>7.8</v>
      </c>
      <c r="I48">
        <v>7.3</v>
      </c>
      <c r="K48" s="4" t="str">
        <f t="shared" si="0"/>
        <v>Válido</v>
      </c>
    </row>
    <row r="49" spans="1:11" x14ac:dyDescent="0.25">
      <c r="A49" t="s">
        <v>7</v>
      </c>
      <c r="B49" t="s">
        <v>98</v>
      </c>
      <c r="C49" s="1">
        <v>43536.462500000001</v>
      </c>
      <c r="D49" t="s">
        <v>11</v>
      </c>
      <c r="G49">
        <v>7.2</v>
      </c>
      <c r="I49">
        <v>7.58</v>
      </c>
      <c r="K49" s="4" t="str">
        <f t="shared" si="0"/>
        <v>Válido</v>
      </c>
    </row>
    <row r="50" spans="1:11" x14ac:dyDescent="0.25">
      <c r="A50" t="s">
        <v>7</v>
      </c>
      <c r="B50" t="s">
        <v>98</v>
      </c>
      <c r="C50" s="1">
        <v>43557.540972222225</v>
      </c>
      <c r="D50" t="s">
        <v>11</v>
      </c>
      <c r="G50">
        <v>7.1</v>
      </c>
      <c r="I50">
        <v>7.4</v>
      </c>
      <c r="K50" s="4" t="str">
        <f t="shared" si="0"/>
        <v>Válido</v>
      </c>
    </row>
    <row r="51" spans="1:11" x14ac:dyDescent="0.25">
      <c r="A51" t="s">
        <v>7</v>
      </c>
      <c r="B51" t="s">
        <v>102</v>
      </c>
      <c r="C51" s="1">
        <v>43502.50277777778</v>
      </c>
      <c r="D51" t="s">
        <v>11</v>
      </c>
      <c r="G51">
        <v>7.7</v>
      </c>
      <c r="I51">
        <v>7.29</v>
      </c>
      <c r="K51" s="4" t="str">
        <f t="shared" si="0"/>
        <v>Válido</v>
      </c>
    </row>
    <row r="52" spans="1:11" x14ac:dyDescent="0.25">
      <c r="A52" t="s">
        <v>7</v>
      </c>
      <c r="B52" t="s">
        <v>102</v>
      </c>
      <c r="C52" s="1">
        <v>43537.416666666664</v>
      </c>
      <c r="D52" t="s">
        <v>11</v>
      </c>
      <c r="G52">
        <v>7.8</v>
      </c>
      <c r="I52">
        <v>7.85</v>
      </c>
      <c r="K52" s="4" t="str">
        <f t="shared" si="0"/>
        <v>Válido</v>
      </c>
    </row>
    <row r="53" spans="1:11" x14ac:dyDescent="0.25">
      <c r="A53" t="s">
        <v>7</v>
      </c>
      <c r="B53" t="s">
        <v>102</v>
      </c>
      <c r="C53" s="1">
        <v>43558.436805555553</v>
      </c>
      <c r="D53" t="s">
        <v>11</v>
      </c>
      <c r="G53">
        <v>7.3</v>
      </c>
      <c r="I53">
        <v>7.3</v>
      </c>
      <c r="K53" s="4" t="str">
        <f t="shared" si="0"/>
        <v>Válido</v>
      </c>
    </row>
    <row r="54" spans="1:11" x14ac:dyDescent="0.25">
      <c r="A54" t="s">
        <v>7</v>
      </c>
      <c r="B54" t="s">
        <v>106</v>
      </c>
      <c r="C54" s="1">
        <v>43502.696527777778</v>
      </c>
      <c r="D54" t="s">
        <v>11</v>
      </c>
      <c r="G54">
        <v>8</v>
      </c>
      <c r="I54">
        <v>8.0299999999999994</v>
      </c>
      <c r="K54" s="4" t="str">
        <f t="shared" si="0"/>
        <v>Válido</v>
      </c>
    </row>
    <row r="55" spans="1:11" x14ac:dyDescent="0.25">
      <c r="A55" t="s">
        <v>7</v>
      </c>
      <c r="B55" t="s">
        <v>106</v>
      </c>
      <c r="C55" s="1">
        <v>43537.604861111111</v>
      </c>
      <c r="D55" t="s">
        <v>11</v>
      </c>
      <c r="G55">
        <v>8</v>
      </c>
      <c r="I55">
        <v>8.0399999999999991</v>
      </c>
      <c r="K55" s="4" t="str">
        <f t="shared" si="0"/>
        <v>Válido</v>
      </c>
    </row>
    <row r="56" spans="1:11" x14ac:dyDescent="0.25">
      <c r="A56" t="s">
        <v>7</v>
      </c>
      <c r="B56" t="s">
        <v>106</v>
      </c>
      <c r="C56" s="1">
        <v>43558.645138888889</v>
      </c>
      <c r="D56" t="s">
        <v>11</v>
      </c>
      <c r="G56">
        <v>7.3</v>
      </c>
      <c r="I56">
        <v>7.47</v>
      </c>
      <c r="K56" s="4" t="str">
        <f t="shared" si="0"/>
        <v>Válido</v>
      </c>
    </row>
    <row r="57" spans="1:11" x14ac:dyDescent="0.25">
      <c r="A57" t="s">
        <v>7</v>
      </c>
      <c r="B57" t="s">
        <v>110</v>
      </c>
      <c r="C57" s="1">
        <v>43515.444444444445</v>
      </c>
      <c r="D57" t="s">
        <v>11</v>
      </c>
      <c r="G57">
        <v>7.6</v>
      </c>
      <c r="I57">
        <v>7.89</v>
      </c>
      <c r="K57" s="4" t="str">
        <f t="shared" si="0"/>
        <v>Válido</v>
      </c>
    </row>
    <row r="58" spans="1:11" x14ac:dyDescent="0.25">
      <c r="A58" t="s">
        <v>7</v>
      </c>
      <c r="B58" t="s">
        <v>110</v>
      </c>
      <c r="C58" s="1">
        <v>43551.435416666667</v>
      </c>
      <c r="D58" t="s">
        <v>11</v>
      </c>
      <c r="G58">
        <v>6.8</v>
      </c>
      <c r="I58">
        <v>7.52</v>
      </c>
      <c r="K58" s="4" t="str">
        <f t="shared" si="0"/>
        <v>Válido</v>
      </c>
    </row>
    <row r="59" spans="1:11" x14ac:dyDescent="0.25">
      <c r="A59" t="s">
        <v>7</v>
      </c>
      <c r="B59" t="s">
        <v>110</v>
      </c>
      <c r="C59" s="1">
        <v>43579.413194444445</v>
      </c>
      <c r="D59" t="s">
        <v>11</v>
      </c>
      <c r="G59">
        <v>7.5</v>
      </c>
      <c r="I59">
        <v>7.51</v>
      </c>
      <c r="K59" s="4" t="str">
        <f t="shared" si="0"/>
        <v>Válido</v>
      </c>
    </row>
    <row r="60" spans="1:11" x14ac:dyDescent="0.25">
      <c r="A60" t="s">
        <v>7</v>
      </c>
      <c r="B60" t="s">
        <v>114</v>
      </c>
      <c r="C60" s="1">
        <v>43516.484722222223</v>
      </c>
      <c r="D60" t="s">
        <v>11</v>
      </c>
      <c r="G60">
        <v>7.2</v>
      </c>
      <c r="I60" s="3">
        <v>7.82</v>
      </c>
      <c r="K60" s="4" t="str">
        <f t="shared" si="0"/>
        <v>Válido</v>
      </c>
    </row>
    <row r="61" spans="1:11" x14ac:dyDescent="0.25">
      <c r="A61" t="s">
        <v>7</v>
      </c>
      <c r="B61" t="s">
        <v>114</v>
      </c>
      <c r="C61" s="1">
        <v>43552.459722222222</v>
      </c>
      <c r="D61" t="s">
        <v>11</v>
      </c>
      <c r="G61">
        <v>6.8</v>
      </c>
      <c r="I61">
        <v>7.64</v>
      </c>
      <c r="K61" s="4" t="str">
        <f t="shared" si="0"/>
        <v>Válido</v>
      </c>
    </row>
    <row r="62" spans="1:11" x14ac:dyDescent="0.25">
      <c r="A62" t="s">
        <v>7</v>
      </c>
      <c r="B62" t="s">
        <v>114</v>
      </c>
      <c r="C62" s="1">
        <v>43580.481249999997</v>
      </c>
      <c r="D62" t="s">
        <v>11</v>
      </c>
      <c r="G62">
        <v>7.5</v>
      </c>
      <c r="I62">
        <v>7.55</v>
      </c>
      <c r="K62" s="4" t="str">
        <f t="shared" si="0"/>
        <v>Válido</v>
      </c>
    </row>
    <row r="63" spans="1:11" x14ac:dyDescent="0.25">
      <c r="A63" t="s">
        <v>7</v>
      </c>
      <c r="B63" t="s">
        <v>202</v>
      </c>
      <c r="C63" s="1">
        <v>43500.576388888891</v>
      </c>
      <c r="D63" t="s">
        <v>11</v>
      </c>
      <c r="G63">
        <v>7.8</v>
      </c>
      <c r="I63">
        <v>7.8</v>
      </c>
      <c r="K63" s="4" t="str">
        <f t="shared" si="0"/>
        <v>Válido</v>
      </c>
    </row>
    <row r="64" spans="1:11" x14ac:dyDescent="0.25">
      <c r="A64" t="s">
        <v>7</v>
      </c>
      <c r="B64" t="s">
        <v>202</v>
      </c>
      <c r="C64" s="1">
        <v>43536.586111111108</v>
      </c>
      <c r="D64" t="s">
        <v>11</v>
      </c>
      <c r="G64">
        <v>8</v>
      </c>
      <c r="I64">
        <v>7.98</v>
      </c>
      <c r="K64" s="4" t="str">
        <f t="shared" si="0"/>
        <v>Válido</v>
      </c>
    </row>
    <row r="65" spans="1:11" x14ac:dyDescent="0.25">
      <c r="A65" t="s">
        <v>7</v>
      </c>
      <c r="B65" t="s">
        <v>202</v>
      </c>
      <c r="C65" s="1">
        <v>43557.402777777781</v>
      </c>
      <c r="D65" t="s">
        <v>11</v>
      </c>
      <c r="G65">
        <v>7.1</v>
      </c>
      <c r="I65">
        <v>6.72</v>
      </c>
      <c r="K65" s="4" t="str">
        <f t="shared" si="0"/>
        <v>Válido</v>
      </c>
    </row>
    <row r="66" spans="1:11" x14ac:dyDescent="0.25">
      <c r="A66" t="s">
        <v>7</v>
      </c>
      <c r="B66" t="s">
        <v>206</v>
      </c>
      <c r="C66" s="1">
        <v>43500.611111111109</v>
      </c>
      <c r="D66" t="s">
        <v>11</v>
      </c>
      <c r="G66">
        <v>7.8</v>
      </c>
      <c r="I66">
        <v>7.96</v>
      </c>
      <c r="K66" s="4" t="str">
        <f t="shared" si="0"/>
        <v>Válido</v>
      </c>
    </row>
    <row r="67" spans="1:11" x14ac:dyDescent="0.25">
      <c r="A67" t="s">
        <v>7</v>
      </c>
      <c r="B67" t="s">
        <v>206</v>
      </c>
      <c r="C67" s="1">
        <v>43536.619444444441</v>
      </c>
      <c r="D67" t="s">
        <v>11</v>
      </c>
      <c r="G67">
        <v>8.1</v>
      </c>
      <c r="I67">
        <v>8.11</v>
      </c>
      <c r="K67" s="4" t="str">
        <f t="shared" ref="K67:K130" si="1">IF(ABS(I67-G67)&lt;=1,"Válido","Inválido")</f>
        <v>Válido</v>
      </c>
    </row>
    <row r="68" spans="1:11" x14ac:dyDescent="0.25">
      <c r="A68" t="s">
        <v>7</v>
      </c>
      <c r="B68" t="s">
        <v>206</v>
      </c>
      <c r="C68" s="1">
        <v>43557.461111111108</v>
      </c>
      <c r="D68" t="s">
        <v>11</v>
      </c>
      <c r="G68">
        <v>7.4</v>
      </c>
      <c r="I68">
        <v>7.06</v>
      </c>
      <c r="K68" s="4" t="str">
        <f t="shared" si="1"/>
        <v>Válido</v>
      </c>
    </row>
    <row r="69" spans="1:11" x14ac:dyDescent="0.25">
      <c r="A69" t="s">
        <v>7</v>
      </c>
      <c r="B69" t="s">
        <v>210</v>
      </c>
      <c r="C69" s="1">
        <v>43501.619444444441</v>
      </c>
      <c r="D69" t="s">
        <v>11</v>
      </c>
      <c r="G69">
        <v>7.7</v>
      </c>
      <c r="I69">
        <v>7.67</v>
      </c>
      <c r="K69" s="4" t="str">
        <f t="shared" si="1"/>
        <v>Válido</v>
      </c>
    </row>
    <row r="70" spans="1:11" x14ac:dyDescent="0.25">
      <c r="A70" t="s">
        <v>7</v>
      </c>
      <c r="B70" t="s">
        <v>210</v>
      </c>
      <c r="C70" s="1">
        <v>43537.537499999999</v>
      </c>
      <c r="D70" t="s">
        <v>11</v>
      </c>
      <c r="G70">
        <v>7.7</v>
      </c>
      <c r="I70">
        <v>7.97</v>
      </c>
      <c r="K70" s="4" t="str">
        <f t="shared" si="1"/>
        <v>Válido</v>
      </c>
    </row>
    <row r="71" spans="1:11" x14ac:dyDescent="0.25">
      <c r="A71" t="s">
        <v>7</v>
      </c>
      <c r="B71" t="s">
        <v>210</v>
      </c>
      <c r="C71" s="1">
        <v>43558.574305555558</v>
      </c>
      <c r="D71" t="s">
        <v>11</v>
      </c>
      <c r="G71">
        <v>7.4</v>
      </c>
      <c r="I71">
        <v>7.37</v>
      </c>
      <c r="K71" s="4" t="str">
        <f t="shared" si="1"/>
        <v>Válido</v>
      </c>
    </row>
    <row r="72" spans="1:11" x14ac:dyDescent="0.25">
      <c r="A72" t="s">
        <v>7</v>
      </c>
      <c r="B72" t="s">
        <v>214</v>
      </c>
      <c r="C72" s="1">
        <v>43502.451388888891</v>
      </c>
      <c r="D72" t="s">
        <v>11</v>
      </c>
      <c r="G72">
        <v>7.2</v>
      </c>
      <c r="I72">
        <v>7.71</v>
      </c>
      <c r="K72" s="4" t="str">
        <f t="shared" si="1"/>
        <v>Válido</v>
      </c>
    </row>
    <row r="73" spans="1:11" x14ac:dyDescent="0.25">
      <c r="A73" t="s">
        <v>7</v>
      </c>
      <c r="B73" t="s">
        <v>214</v>
      </c>
      <c r="C73" s="1">
        <v>43538.436805555553</v>
      </c>
      <c r="D73" t="s">
        <v>11</v>
      </c>
      <c r="G73">
        <v>7.7</v>
      </c>
      <c r="I73">
        <v>7.88</v>
      </c>
      <c r="K73" s="4" t="str">
        <f t="shared" si="1"/>
        <v>Válido</v>
      </c>
    </row>
    <row r="74" spans="1:11" x14ac:dyDescent="0.25">
      <c r="A74" t="s">
        <v>7</v>
      </c>
      <c r="B74" t="s">
        <v>214</v>
      </c>
      <c r="C74" s="1">
        <v>43559.444444444445</v>
      </c>
      <c r="D74" t="s">
        <v>11</v>
      </c>
      <c r="G74">
        <v>7.4</v>
      </c>
      <c r="I74">
        <v>7.27</v>
      </c>
      <c r="K74" s="4" t="str">
        <f t="shared" si="1"/>
        <v>Válido</v>
      </c>
    </row>
    <row r="75" spans="1:11" x14ac:dyDescent="0.25">
      <c r="A75" t="s">
        <v>7</v>
      </c>
      <c r="B75" t="s">
        <v>218</v>
      </c>
      <c r="C75" s="1">
        <v>43502.510416666664</v>
      </c>
      <c r="D75" t="s">
        <v>11</v>
      </c>
      <c r="G75">
        <v>7.3</v>
      </c>
      <c r="I75">
        <v>7.72</v>
      </c>
      <c r="K75" s="4" t="str">
        <f t="shared" si="1"/>
        <v>Válido</v>
      </c>
    </row>
    <row r="76" spans="1:11" x14ac:dyDescent="0.25">
      <c r="A76" t="s">
        <v>7</v>
      </c>
      <c r="B76" t="s">
        <v>218</v>
      </c>
      <c r="C76" s="1">
        <v>43538.479166666664</v>
      </c>
      <c r="D76" t="s">
        <v>11</v>
      </c>
      <c r="G76">
        <v>7.6</v>
      </c>
      <c r="I76">
        <v>7.98</v>
      </c>
      <c r="K76" s="4" t="str">
        <f t="shared" si="1"/>
        <v>Válido</v>
      </c>
    </row>
    <row r="77" spans="1:11" x14ac:dyDescent="0.25">
      <c r="A77" t="s">
        <v>7</v>
      </c>
      <c r="B77" t="s">
        <v>218</v>
      </c>
      <c r="C77" s="1">
        <v>43559.484722222223</v>
      </c>
      <c r="D77" t="s">
        <v>11</v>
      </c>
      <c r="G77">
        <v>7.5</v>
      </c>
      <c r="I77">
        <v>7.33</v>
      </c>
      <c r="K77" s="4" t="str">
        <f t="shared" si="1"/>
        <v>Válido</v>
      </c>
    </row>
    <row r="78" spans="1:11" x14ac:dyDescent="0.25">
      <c r="A78" t="s">
        <v>7</v>
      </c>
      <c r="B78" t="s">
        <v>222</v>
      </c>
      <c r="C78" s="1">
        <v>43502.511805555558</v>
      </c>
      <c r="D78" t="s">
        <v>11</v>
      </c>
      <c r="G78">
        <v>7.5</v>
      </c>
      <c r="I78">
        <v>7.9</v>
      </c>
      <c r="K78" s="4" t="str">
        <f t="shared" si="1"/>
        <v>Válido</v>
      </c>
    </row>
    <row r="79" spans="1:11" x14ac:dyDescent="0.25">
      <c r="A79" t="s">
        <v>7</v>
      </c>
      <c r="B79" t="s">
        <v>222</v>
      </c>
      <c r="C79" s="1">
        <v>43538.510416666664</v>
      </c>
      <c r="D79" t="s">
        <v>11</v>
      </c>
      <c r="G79">
        <v>7.6</v>
      </c>
      <c r="I79">
        <v>7.97</v>
      </c>
      <c r="K79" s="4" t="str">
        <f t="shared" si="1"/>
        <v>Válido</v>
      </c>
    </row>
    <row r="80" spans="1:11" x14ac:dyDescent="0.25">
      <c r="A80" t="s">
        <v>7</v>
      </c>
      <c r="B80" t="s">
        <v>222</v>
      </c>
      <c r="C80" s="1">
        <v>43559.534722222219</v>
      </c>
      <c r="D80" t="s">
        <v>11</v>
      </c>
      <c r="G80">
        <v>7.6</v>
      </c>
      <c r="I80">
        <v>7.52</v>
      </c>
      <c r="K80" s="4" t="str">
        <f t="shared" si="1"/>
        <v>Válido</v>
      </c>
    </row>
    <row r="81" spans="1:12" x14ac:dyDescent="0.25">
      <c r="A81" t="s">
        <v>7</v>
      </c>
      <c r="B81" t="s">
        <v>226</v>
      </c>
      <c r="C81" s="1">
        <v>43503.51666666667</v>
      </c>
      <c r="D81" t="s">
        <v>11</v>
      </c>
      <c r="G81">
        <v>7.7</v>
      </c>
      <c r="I81">
        <v>7.74</v>
      </c>
      <c r="K81" s="4" t="str">
        <f t="shared" si="1"/>
        <v>Válido</v>
      </c>
    </row>
    <row r="82" spans="1:12" x14ac:dyDescent="0.25">
      <c r="A82" t="s">
        <v>7</v>
      </c>
      <c r="B82" t="s">
        <v>226</v>
      </c>
      <c r="C82" s="1">
        <v>43539.411805555559</v>
      </c>
      <c r="D82" t="s">
        <v>11</v>
      </c>
      <c r="G82">
        <v>8.6</v>
      </c>
      <c r="I82">
        <v>8</v>
      </c>
      <c r="K82" s="4" t="str">
        <f t="shared" si="1"/>
        <v>Válido</v>
      </c>
    </row>
    <row r="83" spans="1:12" x14ac:dyDescent="0.25">
      <c r="A83" t="s">
        <v>7</v>
      </c>
      <c r="B83" t="s">
        <v>226</v>
      </c>
      <c r="C83" s="1">
        <v>43560.407638888886</v>
      </c>
      <c r="D83" t="s">
        <v>11</v>
      </c>
      <c r="G83">
        <v>7.9</v>
      </c>
      <c r="I83">
        <v>7.44</v>
      </c>
      <c r="K83" s="4" t="str">
        <f t="shared" si="1"/>
        <v>Válido</v>
      </c>
    </row>
    <row r="84" spans="1:12" x14ac:dyDescent="0.25">
      <c r="A84" t="s">
        <v>7</v>
      </c>
      <c r="B84" t="s">
        <v>230</v>
      </c>
      <c r="C84" s="1">
        <v>43503.583333333336</v>
      </c>
      <c r="D84" t="s">
        <v>11</v>
      </c>
      <c r="G84">
        <v>7</v>
      </c>
      <c r="I84">
        <v>7.68</v>
      </c>
      <c r="K84" s="4" t="str">
        <f t="shared" si="1"/>
        <v>Válido</v>
      </c>
    </row>
    <row r="85" spans="1:12" x14ac:dyDescent="0.25">
      <c r="A85" t="s">
        <v>7</v>
      </c>
      <c r="B85" t="s">
        <v>230</v>
      </c>
      <c r="C85" s="1">
        <v>43539.459027777775</v>
      </c>
      <c r="D85" t="s">
        <v>11</v>
      </c>
      <c r="G85">
        <v>8.1</v>
      </c>
      <c r="I85">
        <v>8.09</v>
      </c>
      <c r="K85" s="4" t="str">
        <f t="shared" si="1"/>
        <v>Válido</v>
      </c>
    </row>
    <row r="86" spans="1:12" x14ac:dyDescent="0.25">
      <c r="A86" t="s">
        <v>7</v>
      </c>
      <c r="B86" t="s">
        <v>230</v>
      </c>
      <c r="C86" s="1">
        <v>43560.446527777778</v>
      </c>
      <c r="D86" t="s">
        <v>11</v>
      </c>
      <c r="G86">
        <v>7.6</v>
      </c>
      <c r="I86">
        <v>7.45</v>
      </c>
      <c r="K86" s="4" t="str">
        <f t="shared" si="1"/>
        <v>Válido</v>
      </c>
    </row>
    <row r="87" spans="1:12" x14ac:dyDescent="0.25">
      <c r="A87" t="s">
        <v>7</v>
      </c>
      <c r="B87" t="s">
        <v>234</v>
      </c>
      <c r="C87" s="1">
        <v>43504.478472222225</v>
      </c>
      <c r="D87" t="s">
        <v>11</v>
      </c>
      <c r="G87">
        <v>7.5</v>
      </c>
      <c r="I87">
        <v>7.65</v>
      </c>
      <c r="K87" s="4" t="str">
        <f t="shared" si="1"/>
        <v>Válido</v>
      </c>
    </row>
    <row r="88" spans="1:12" x14ac:dyDescent="0.25">
      <c r="A88" t="s">
        <v>7</v>
      </c>
      <c r="B88" t="s">
        <v>234</v>
      </c>
      <c r="C88" s="1">
        <v>43543.458333333336</v>
      </c>
      <c r="D88" t="s">
        <v>11</v>
      </c>
      <c r="G88">
        <v>8.1</v>
      </c>
      <c r="I88">
        <v>7.71</v>
      </c>
      <c r="K88" s="4" t="str">
        <f t="shared" si="1"/>
        <v>Válido</v>
      </c>
    </row>
    <row r="89" spans="1:12" x14ac:dyDescent="0.25">
      <c r="A89" t="s">
        <v>7</v>
      </c>
      <c r="B89" t="s">
        <v>234</v>
      </c>
      <c r="C89" s="1">
        <v>43564.409722222219</v>
      </c>
      <c r="D89" t="s">
        <v>11</v>
      </c>
      <c r="G89">
        <v>8.1</v>
      </c>
      <c r="I89">
        <v>7.34</v>
      </c>
      <c r="K89" s="4" t="str">
        <f t="shared" si="1"/>
        <v>Válido</v>
      </c>
    </row>
    <row r="90" spans="1:12" x14ac:dyDescent="0.25">
      <c r="A90" t="s">
        <v>7</v>
      </c>
      <c r="B90" t="s">
        <v>238</v>
      </c>
      <c r="C90" s="1">
        <v>43500.509722222225</v>
      </c>
      <c r="D90" t="s">
        <v>11</v>
      </c>
      <c r="G90">
        <v>6</v>
      </c>
      <c r="I90">
        <v>5.85</v>
      </c>
      <c r="K90" s="4" t="str">
        <f t="shared" si="1"/>
        <v>Válido</v>
      </c>
    </row>
    <row r="91" spans="1:12" x14ac:dyDescent="0.25">
      <c r="A91" t="s">
        <v>7</v>
      </c>
      <c r="B91" t="s">
        <v>238</v>
      </c>
      <c r="C91" s="1">
        <v>43536.454861111109</v>
      </c>
      <c r="D91" t="s">
        <v>11</v>
      </c>
      <c r="G91">
        <v>5.8</v>
      </c>
      <c r="I91">
        <v>5.18</v>
      </c>
      <c r="K91" s="4" t="str">
        <f t="shared" si="1"/>
        <v>Válido</v>
      </c>
    </row>
    <row r="92" spans="1:12" x14ac:dyDescent="0.25">
      <c r="A92" t="s">
        <v>7</v>
      </c>
      <c r="B92" t="s">
        <v>238</v>
      </c>
      <c r="C92" s="1">
        <v>43557.584027777775</v>
      </c>
      <c r="D92" t="s">
        <v>11</v>
      </c>
      <c r="G92">
        <v>6.1</v>
      </c>
      <c r="I92">
        <v>5.19</v>
      </c>
      <c r="K92" s="4" t="str">
        <f t="shared" si="1"/>
        <v>Válido</v>
      </c>
    </row>
    <row r="93" spans="1:12" x14ac:dyDescent="0.25">
      <c r="A93" t="s">
        <v>7</v>
      </c>
      <c r="B93" t="s">
        <v>242</v>
      </c>
      <c r="C93" s="1">
        <v>43501.474999999999</v>
      </c>
      <c r="D93" t="s">
        <v>11</v>
      </c>
      <c r="G93">
        <v>7.3</v>
      </c>
      <c r="I93">
        <v>7.44</v>
      </c>
      <c r="K93" s="4" t="str">
        <f t="shared" si="1"/>
        <v>Válido</v>
      </c>
    </row>
    <row r="94" spans="1:12" x14ac:dyDescent="0.25">
      <c r="A94" t="s">
        <v>7</v>
      </c>
      <c r="B94" t="s">
        <v>242</v>
      </c>
      <c r="C94" s="1">
        <v>43537.412499999999</v>
      </c>
      <c r="D94" t="s">
        <v>11</v>
      </c>
      <c r="G94">
        <v>7.7</v>
      </c>
      <c r="I94">
        <v>7.25</v>
      </c>
      <c r="K94" s="4" t="str">
        <f t="shared" si="1"/>
        <v>Válido</v>
      </c>
    </row>
    <row r="95" spans="1:12" x14ac:dyDescent="0.25">
      <c r="A95" t="s">
        <v>7</v>
      </c>
      <c r="B95" t="s">
        <v>242</v>
      </c>
      <c r="C95" s="1">
        <v>43558.42083333333</v>
      </c>
      <c r="D95" t="s">
        <v>11</v>
      </c>
      <c r="G95">
        <v>7.4</v>
      </c>
      <c r="I95">
        <v>6.61</v>
      </c>
      <c r="K95" s="4" t="str">
        <f t="shared" si="1"/>
        <v>Válido</v>
      </c>
    </row>
    <row r="96" spans="1:12" x14ac:dyDescent="0.25">
      <c r="A96" t="s">
        <v>7</v>
      </c>
      <c r="B96" t="s">
        <v>246</v>
      </c>
      <c r="C96" s="1">
        <v>43517.494444444441</v>
      </c>
      <c r="D96" t="s">
        <v>11</v>
      </c>
      <c r="G96">
        <v>8.1999999999999993</v>
      </c>
      <c r="I96">
        <v>7.16</v>
      </c>
      <c r="K96" s="4" t="str">
        <f t="shared" si="1"/>
        <v>Inválido</v>
      </c>
      <c r="L96" s="4" t="s">
        <v>654</v>
      </c>
    </row>
    <row r="97" spans="1:11" x14ac:dyDescent="0.25">
      <c r="A97" t="s">
        <v>7</v>
      </c>
      <c r="B97" t="s">
        <v>246</v>
      </c>
      <c r="C97" s="1">
        <v>43552.481944444444</v>
      </c>
      <c r="D97" t="s">
        <v>11</v>
      </c>
      <c r="G97">
        <v>6.8</v>
      </c>
      <c r="I97">
        <v>7.22</v>
      </c>
      <c r="K97" s="4" t="str">
        <f t="shared" si="1"/>
        <v>Válido</v>
      </c>
    </row>
    <row r="98" spans="1:11" x14ac:dyDescent="0.25">
      <c r="A98" t="s">
        <v>7</v>
      </c>
      <c r="B98" t="s">
        <v>246</v>
      </c>
      <c r="C98" s="1">
        <v>43581.49722222222</v>
      </c>
      <c r="D98" t="s">
        <v>11</v>
      </c>
      <c r="G98">
        <v>7.3</v>
      </c>
      <c r="I98">
        <v>6.91</v>
      </c>
      <c r="K98" s="4" t="str">
        <f t="shared" si="1"/>
        <v>Válido</v>
      </c>
    </row>
    <row r="99" spans="1:11" x14ac:dyDescent="0.25">
      <c r="A99" t="s">
        <v>7</v>
      </c>
      <c r="B99" t="s">
        <v>250</v>
      </c>
      <c r="C99" s="1">
        <v>43517.62222222222</v>
      </c>
      <c r="D99" t="s">
        <v>11</v>
      </c>
      <c r="G99">
        <v>7.8</v>
      </c>
      <c r="I99">
        <v>7.33</v>
      </c>
      <c r="K99" s="4" t="str">
        <f t="shared" si="1"/>
        <v>Válido</v>
      </c>
    </row>
    <row r="100" spans="1:11" x14ac:dyDescent="0.25">
      <c r="A100" t="s">
        <v>7</v>
      </c>
      <c r="B100" t="s">
        <v>250</v>
      </c>
      <c r="C100" s="1">
        <v>43552.604861111111</v>
      </c>
      <c r="D100" t="s">
        <v>11</v>
      </c>
      <c r="G100">
        <v>6.7</v>
      </c>
      <c r="I100">
        <v>7.52</v>
      </c>
      <c r="K100" s="4" t="str">
        <f t="shared" si="1"/>
        <v>Válido</v>
      </c>
    </row>
    <row r="101" spans="1:11" x14ac:dyDescent="0.25">
      <c r="A101" t="s">
        <v>7</v>
      </c>
      <c r="B101" t="s">
        <v>250</v>
      </c>
      <c r="C101" s="1">
        <v>43580.618055555555</v>
      </c>
      <c r="D101" t="s">
        <v>11</v>
      </c>
      <c r="G101">
        <v>7.1</v>
      </c>
      <c r="I101">
        <v>7.02</v>
      </c>
      <c r="K101" s="4" t="str">
        <f t="shared" si="1"/>
        <v>Válido</v>
      </c>
    </row>
    <row r="102" spans="1:11" x14ac:dyDescent="0.25">
      <c r="A102" t="s">
        <v>7</v>
      </c>
      <c r="B102" t="s">
        <v>254</v>
      </c>
      <c r="C102" s="1">
        <v>43511.568749999999</v>
      </c>
      <c r="D102" t="s">
        <v>11</v>
      </c>
      <c r="G102">
        <v>6.9</v>
      </c>
      <c r="I102">
        <v>7.55</v>
      </c>
      <c r="K102" s="4" t="str">
        <f t="shared" si="1"/>
        <v>Válido</v>
      </c>
    </row>
    <row r="103" spans="1:11" x14ac:dyDescent="0.25">
      <c r="A103" t="s">
        <v>7</v>
      </c>
      <c r="B103" t="s">
        <v>254</v>
      </c>
      <c r="C103" s="1">
        <v>43546.510416666664</v>
      </c>
      <c r="D103" t="s">
        <v>11</v>
      </c>
      <c r="G103">
        <v>7.4</v>
      </c>
      <c r="I103">
        <v>7.8</v>
      </c>
      <c r="K103" s="4" t="str">
        <f t="shared" si="1"/>
        <v>Válido</v>
      </c>
    </row>
    <row r="104" spans="1:11" x14ac:dyDescent="0.25">
      <c r="A104" t="s">
        <v>7</v>
      </c>
      <c r="B104" t="s">
        <v>254</v>
      </c>
      <c r="C104" s="1">
        <v>43567.430555555555</v>
      </c>
      <c r="D104" t="s">
        <v>11</v>
      </c>
      <c r="G104">
        <v>7.9</v>
      </c>
      <c r="I104">
        <v>7.11</v>
      </c>
      <c r="K104" s="4" t="str">
        <f t="shared" si="1"/>
        <v>Válido</v>
      </c>
    </row>
    <row r="105" spans="1:11" x14ac:dyDescent="0.25">
      <c r="A105" t="s">
        <v>7</v>
      </c>
      <c r="B105" t="s">
        <v>258</v>
      </c>
      <c r="C105" s="1">
        <v>43514.652777777781</v>
      </c>
      <c r="D105" t="s">
        <v>11</v>
      </c>
      <c r="G105">
        <v>7.7</v>
      </c>
      <c r="I105">
        <v>7.77</v>
      </c>
      <c r="K105" s="4" t="str">
        <f t="shared" si="1"/>
        <v>Válido</v>
      </c>
    </row>
    <row r="106" spans="1:11" x14ac:dyDescent="0.25">
      <c r="A106" t="s">
        <v>7</v>
      </c>
      <c r="B106" t="s">
        <v>258</v>
      </c>
      <c r="C106" s="1">
        <v>43550.357638888891</v>
      </c>
      <c r="D106" t="s">
        <v>11</v>
      </c>
      <c r="G106">
        <v>7.2</v>
      </c>
      <c r="I106">
        <v>7.73</v>
      </c>
      <c r="K106" s="4" t="str">
        <f t="shared" si="1"/>
        <v>Válido</v>
      </c>
    </row>
    <row r="107" spans="1:11" x14ac:dyDescent="0.25">
      <c r="A107" t="s">
        <v>7</v>
      </c>
      <c r="B107" t="s">
        <v>258</v>
      </c>
      <c r="C107" s="1">
        <v>43571.606944444444</v>
      </c>
      <c r="D107" t="s">
        <v>11</v>
      </c>
      <c r="G107">
        <v>6.9</v>
      </c>
      <c r="I107">
        <v>7.35</v>
      </c>
      <c r="K107" s="4" t="str">
        <f t="shared" si="1"/>
        <v>Válido</v>
      </c>
    </row>
    <row r="108" spans="1:11" x14ac:dyDescent="0.25">
      <c r="A108" t="s">
        <v>7</v>
      </c>
      <c r="B108" t="s">
        <v>262</v>
      </c>
      <c r="C108" s="1">
        <v>43504.393750000003</v>
      </c>
      <c r="D108" t="s">
        <v>11</v>
      </c>
      <c r="G108">
        <v>7.9</v>
      </c>
      <c r="I108">
        <v>7.39</v>
      </c>
      <c r="K108" s="4" t="str">
        <f t="shared" si="1"/>
        <v>Válido</v>
      </c>
    </row>
    <row r="109" spans="1:11" x14ac:dyDescent="0.25">
      <c r="A109" t="s">
        <v>7</v>
      </c>
      <c r="B109" t="s">
        <v>262</v>
      </c>
      <c r="C109" s="1">
        <v>43539.429166666669</v>
      </c>
      <c r="D109" t="s">
        <v>11</v>
      </c>
      <c r="G109">
        <v>8.3000000000000007</v>
      </c>
      <c r="I109">
        <v>7.7</v>
      </c>
      <c r="K109" s="4" t="str">
        <f t="shared" si="1"/>
        <v>Válido</v>
      </c>
    </row>
    <row r="110" spans="1:11" x14ac:dyDescent="0.25">
      <c r="A110" t="s">
        <v>7</v>
      </c>
      <c r="B110" t="s">
        <v>265</v>
      </c>
      <c r="C110" s="1">
        <v>43511.488194444442</v>
      </c>
      <c r="D110" t="s">
        <v>11</v>
      </c>
      <c r="G110">
        <v>6.9</v>
      </c>
      <c r="I110">
        <v>7.64</v>
      </c>
      <c r="K110" s="4" t="str">
        <f t="shared" si="1"/>
        <v>Válido</v>
      </c>
    </row>
    <row r="111" spans="1:11" x14ac:dyDescent="0.25">
      <c r="A111" t="s">
        <v>7</v>
      </c>
      <c r="B111" t="s">
        <v>265</v>
      </c>
      <c r="C111" s="1">
        <v>43546.444444444445</v>
      </c>
      <c r="D111" t="s">
        <v>11</v>
      </c>
      <c r="G111">
        <v>7.5</v>
      </c>
      <c r="I111">
        <v>7.76</v>
      </c>
      <c r="K111" s="4" t="str">
        <f t="shared" si="1"/>
        <v>Válido</v>
      </c>
    </row>
    <row r="112" spans="1:11" x14ac:dyDescent="0.25">
      <c r="A112" t="s">
        <v>7</v>
      </c>
      <c r="B112" t="s">
        <v>265</v>
      </c>
      <c r="C112" s="1">
        <v>43572.459722222222</v>
      </c>
      <c r="D112" t="s">
        <v>11</v>
      </c>
      <c r="G112">
        <v>7</v>
      </c>
      <c r="I112">
        <v>7.12</v>
      </c>
      <c r="K112" s="4" t="str">
        <f t="shared" si="1"/>
        <v>Válido</v>
      </c>
    </row>
    <row r="113" spans="1:11" x14ac:dyDescent="0.25">
      <c r="A113" t="s">
        <v>7</v>
      </c>
      <c r="B113" t="s">
        <v>269</v>
      </c>
      <c r="C113" s="1">
        <v>43514.504166666666</v>
      </c>
      <c r="D113" t="s">
        <v>11</v>
      </c>
      <c r="G113">
        <v>7.5</v>
      </c>
      <c r="I113">
        <v>7.49</v>
      </c>
      <c r="K113" s="4" t="str">
        <f t="shared" si="1"/>
        <v>Válido</v>
      </c>
    </row>
    <row r="114" spans="1:11" x14ac:dyDescent="0.25">
      <c r="A114" t="s">
        <v>7</v>
      </c>
      <c r="B114" t="s">
        <v>269</v>
      </c>
      <c r="C114" s="1">
        <v>43549.655555555553</v>
      </c>
      <c r="D114" t="s">
        <v>11</v>
      </c>
      <c r="G114">
        <v>7.4</v>
      </c>
      <c r="I114">
        <v>7.64</v>
      </c>
      <c r="K114" s="4" t="str">
        <f t="shared" si="1"/>
        <v>Válido</v>
      </c>
    </row>
    <row r="115" spans="1:11" x14ac:dyDescent="0.25">
      <c r="A115" t="s">
        <v>7</v>
      </c>
      <c r="B115" t="s">
        <v>269</v>
      </c>
      <c r="C115" s="1">
        <v>43578.529166666667</v>
      </c>
      <c r="D115" t="s">
        <v>11</v>
      </c>
      <c r="G115">
        <v>7.4</v>
      </c>
      <c r="I115">
        <v>7.21</v>
      </c>
      <c r="K115" s="4" t="str">
        <f t="shared" si="1"/>
        <v>Válido</v>
      </c>
    </row>
    <row r="116" spans="1:11" x14ac:dyDescent="0.25">
      <c r="A116" t="s">
        <v>7</v>
      </c>
      <c r="B116" t="s">
        <v>273</v>
      </c>
      <c r="C116" s="1">
        <v>43515.453472222223</v>
      </c>
      <c r="D116" t="s">
        <v>11</v>
      </c>
      <c r="G116">
        <v>7.7</v>
      </c>
      <c r="I116">
        <v>7.58</v>
      </c>
      <c r="K116" s="4" t="str">
        <f t="shared" si="1"/>
        <v>Válido</v>
      </c>
    </row>
    <row r="117" spans="1:11" x14ac:dyDescent="0.25">
      <c r="A117" t="s">
        <v>7</v>
      </c>
      <c r="B117" t="s">
        <v>273</v>
      </c>
      <c r="C117" s="1">
        <v>43551.573611111111</v>
      </c>
      <c r="D117" t="s">
        <v>11</v>
      </c>
      <c r="G117">
        <v>7.2</v>
      </c>
      <c r="I117">
        <v>7.6</v>
      </c>
      <c r="K117" s="4" t="str">
        <f t="shared" si="1"/>
        <v>Válido</v>
      </c>
    </row>
    <row r="118" spans="1:11" x14ac:dyDescent="0.25">
      <c r="A118" t="s">
        <v>7</v>
      </c>
      <c r="B118" t="s">
        <v>273</v>
      </c>
      <c r="C118" s="1">
        <v>43579.406944444447</v>
      </c>
      <c r="D118" t="s">
        <v>11</v>
      </c>
      <c r="G118">
        <v>7.5</v>
      </c>
      <c r="I118">
        <v>7.25</v>
      </c>
      <c r="K118" s="4" t="str">
        <f t="shared" si="1"/>
        <v>Válido</v>
      </c>
    </row>
    <row r="119" spans="1:11" x14ac:dyDescent="0.25">
      <c r="A119" t="s">
        <v>7</v>
      </c>
      <c r="B119" t="s">
        <v>277</v>
      </c>
      <c r="C119" s="1">
        <v>43503.49722222222</v>
      </c>
      <c r="D119" t="s">
        <v>11</v>
      </c>
      <c r="G119">
        <v>6.9</v>
      </c>
      <c r="I119">
        <v>7.19</v>
      </c>
      <c r="K119" s="4" t="str">
        <f t="shared" si="1"/>
        <v>Válido</v>
      </c>
    </row>
    <row r="120" spans="1:11" x14ac:dyDescent="0.25">
      <c r="A120" t="s">
        <v>7</v>
      </c>
      <c r="B120" t="s">
        <v>277</v>
      </c>
      <c r="C120" s="1">
        <v>43538.442361111112</v>
      </c>
      <c r="D120" t="s">
        <v>11</v>
      </c>
      <c r="G120">
        <v>7.5</v>
      </c>
      <c r="I120">
        <v>7.8</v>
      </c>
      <c r="K120" s="4" t="str">
        <f t="shared" si="1"/>
        <v>Válido</v>
      </c>
    </row>
    <row r="121" spans="1:11" x14ac:dyDescent="0.25">
      <c r="A121" t="s">
        <v>7</v>
      </c>
      <c r="B121" t="s">
        <v>277</v>
      </c>
      <c r="C121" s="1">
        <v>43559.462500000001</v>
      </c>
      <c r="D121" t="s">
        <v>11</v>
      </c>
      <c r="G121">
        <v>8.4</v>
      </c>
      <c r="I121">
        <v>7.42</v>
      </c>
      <c r="K121" s="4" t="str">
        <f t="shared" si="1"/>
        <v>Válido</v>
      </c>
    </row>
    <row r="122" spans="1:11" x14ac:dyDescent="0.25">
      <c r="A122" t="s">
        <v>7</v>
      </c>
      <c r="B122" t="s">
        <v>68</v>
      </c>
      <c r="C122" s="1">
        <v>43517.541666666664</v>
      </c>
      <c r="D122" t="s">
        <v>70</v>
      </c>
      <c r="G122">
        <v>6.9</v>
      </c>
      <c r="I122">
        <v>7.31</v>
      </c>
      <c r="K122" s="4" t="str">
        <f t="shared" si="1"/>
        <v>Válido</v>
      </c>
    </row>
    <row r="123" spans="1:11" x14ac:dyDescent="0.25">
      <c r="A123" t="s">
        <v>7</v>
      </c>
      <c r="B123" t="s">
        <v>68</v>
      </c>
      <c r="C123" s="1">
        <v>43517.574999999997</v>
      </c>
      <c r="D123" t="s">
        <v>72</v>
      </c>
      <c r="G123">
        <v>7.1</v>
      </c>
      <c r="I123">
        <v>7.41</v>
      </c>
      <c r="K123" s="4" t="str">
        <f t="shared" si="1"/>
        <v>Válido</v>
      </c>
    </row>
    <row r="124" spans="1:11" x14ac:dyDescent="0.25">
      <c r="A124" t="s">
        <v>7</v>
      </c>
      <c r="B124" t="s">
        <v>68</v>
      </c>
      <c r="C124" s="1">
        <v>43544.584722222222</v>
      </c>
      <c r="D124" t="s">
        <v>70</v>
      </c>
      <c r="G124">
        <v>7.8</v>
      </c>
      <c r="I124">
        <v>7.98</v>
      </c>
      <c r="K124" s="4" t="str">
        <f t="shared" si="1"/>
        <v>Válido</v>
      </c>
    </row>
    <row r="125" spans="1:11" x14ac:dyDescent="0.25">
      <c r="A125" t="s">
        <v>7</v>
      </c>
      <c r="B125" t="s">
        <v>68</v>
      </c>
      <c r="C125" s="1">
        <v>43544.601388888892</v>
      </c>
      <c r="D125" t="s">
        <v>75</v>
      </c>
      <c r="G125">
        <v>7.7</v>
      </c>
      <c r="I125">
        <v>7.26</v>
      </c>
      <c r="K125" s="4" t="str">
        <f t="shared" si="1"/>
        <v>Válido</v>
      </c>
    </row>
    <row r="126" spans="1:11" x14ac:dyDescent="0.25">
      <c r="A126" t="s">
        <v>7</v>
      </c>
      <c r="B126" t="s">
        <v>68</v>
      </c>
      <c r="C126" s="1">
        <v>43571.590277777781</v>
      </c>
      <c r="D126" t="s">
        <v>70</v>
      </c>
      <c r="G126">
        <v>7.3</v>
      </c>
      <c r="I126">
        <v>7.14</v>
      </c>
      <c r="K126" s="4" t="str">
        <f t="shared" si="1"/>
        <v>Válido</v>
      </c>
    </row>
    <row r="127" spans="1:11" x14ac:dyDescent="0.25">
      <c r="A127" t="s">
        <v>7</v>
      </c>
      <c r="B127" t="s">
        <v>68</v>
      </c>
      <c r="C127" s="1">
        <v>43571.600694444445</v>
      </c>
      <c r="D127" t="s">
        <v>75</v>
      </c>
      <c r="G127">
        <v>7.2</v>
      </c>
      <c r="I127">
        <v>6.95</v>
      </c>
      <c r="K127" s="4" t="str">
        <f t="shared" si="1"/>
        <v>Válido</v>
      </c>
    </row>
    <row r="128" spans="1:11" x14ac:dyDescent="0.25">
      <c r="A128" t="s">
        <v>7</v>
      </c>
      <c r="B128" t="s">
        <v>78</v>
      </c>
      <c r="C128" s="1">
        <v>43517.515972222223</v>
      </c>
      <c r="D128" t="s">
        <v>70</v>
      </c>
      <c r="G128">
        <v>7</v>
      </c>
      <c r="I128">
        <v>7.31</v>
      </c>
      <c r="K128" s="4" t="str">
        <f t="shared" si="1"/>
        <v>Válido</v>
      </c>
    </row>
    <row r="129" spans="1:12" x14ac:dyDescent="0.25">
      <c r="A129" t="s">
        <v>7</v>
      </c>
      <c r="B129" t="s">
        <v>78</v>
      </c>
      <c r="C129" s="1">
        <v>43517.521527777775</v>
      </c>
      <c r="D129" t="s">
        <v>75</v>
      </c>
      <c r="G129">
        <v>7.1</v>
      </c>
      <c r="I129">
        <v>7.39</v>
      </c>
      <c r="K129" s="4" t="str">
        <f t="shared" si="1"/>
        <v>Válido</v>
      </c>
    </row>
    <row r="130" spans="1:12" x14ac:dyDescent="0.25">
      <c r="A130" t="s">
        <v>7</v>
      </c>
      <c r="B130" t="s">
        <v>78</v>
      </c>
      <c r="C130" s="1">
        <v>43544.53125</v>
      </c>
      <c r="D130" t="s">
        <v>70</v>
      </c>
      <c r="G130">
        <v>7.4</v>
      </c>
      <c r="I130">
        <v>7.88</v>
      </c>
      <c r="K130" s="4" t="str">
        <f t="shared" si="1"/>
        <v>Válido</v>
      </c>
    </row>
    <row r="131" spans="1:12" x14ac:dyDescent="0.25">
      <c r="A131" t="s">
        <v>7</v>
      </c>
      <c r="B131" t="s">
        <v>78</v>
      </c>
      <c r="C131" s="1">
        <v>43544.543055555558</v>
      </c>
      <c r="D131" t="s">
        <v>75</v>
      </c>
      <c r="G131">
        <v>7.9</v>
      </c>
      <c r="I131">
        <v>7.74</v>
      </c>
      <c r="K131" s="4" t="str">
        <f t="shared" ref="K131:K194" si="2">IF(ABS(I131-G131)&lt;=1,"Válido","Inválido")</f>
        <v>Válido</v>
      </c>
    </row>
    <row r="132" spans="1:12" x14ac:dyDescent="0.25">
      <c r="A132" t="s">
        <v>7</v>
      </c>
      <c r="B132" t="s">
        <v>78</v>
      </c>
      <c r="C132" s="1">
        <v>43571.625</v>
      </c>
      <c r="D132" t="s">
        <v>70</v>
      </c>
      <c r="G132">
        <v>7.4</v>
      </c>
      <c r="I132">
        <v>7.63</v>
      </c>
      <c r="K132" s="4" t="str">
        <f t="shared" si="2"/>
        <v>Válido</v>
      </c>
    </row>
    <row r="133" spans="1:12" x14ac:dyDescent="0.25">
      <c r="A133" t="s">
        <v>7</v>
      </c>
      <c r="B133" t="s">
        <v>78</v>
      </c>
      <c r="C133" s="1">
        <v>43571.640972222223</v>
      </c>
      <c r="D133" t="s">
        <v>75</v>
      </c>
      <c r="G133">
        <v>8</v>
      </c>
      <c r="I133">
        <v>7.13</v>
      </c>
      <c r="K133" s="4" t="str">
        <f t="shared" si="2"/>
        <v>Válido</v>
      </c>
    </row>
    <row r="134" spans="1:12" x14ac:dyDescent="0.25">
      <c r="A134" t="s">
        <v>7</v>
      </c>
      <c r="B134" t="s">
        <v>85</v>
      </c>
      <c r="C134" s="1">
        <v>43517.454861111109</v>
      </c>
      <c r="D134" t="s">
        <v>70</v>
      </c>
      <c r="G134">
        <v>6.7</v>
      </c>
      <c r="I134">
        <v>7.54</v>
      </c>
      <c r="K134" s="4" t="str">
        <f t="shared" si="2"/>
        <v>Válido</v>
      </c>
    </row>
    <row r="135" spans="1:12" x14ac:dyDescent="0.25">
      <c r="A135" t="s">
        <v>7</v>
      </c>
      <c r="B135" t="s">
        <v>85</v>
      </c>
      <c r="C135" s="1">
        <v>43517.477777777778</v>
      </c>
      <c r="D135" t="s">
        <v>72</v>
      </c>
      <c r="G135">
        <v>7</v>
      </c>
      <c r="I135">
        <v>7.32</v>
      </c>
      <c r="K135" s="4" t="str">
        <f t="shared" si="2"/>
        <v>Válido</v>
      </c>
    </row>
    <row r="136" spans="1:12" x14ac:dyDescent="0.25">
      <c r="A136" t="s">
        <v>7</v>
      </c>
      <c r="B136" t="s">
        <v>85</v>
      </c>
      <c r="C136" s="1">
        <v>43517.479861111111</v>
      </c>
      <c r="D136" t="s">
        <v>75</v>
      </c>
      <c r="G136">
        <v>7.4</v>
      </c>
      <c r="I136">
        <v>7.31</v>
      </c>
      <c r="K136" s="4" t="str">
        <f t="shared" si="2"/>
        <v>Válido</v>
      </c>
    </row>
    <row r="137" spans="1:12" x14ac:dyDescent="0.25">
      <c r="A137" t="s">
        <v>7</v>
      </c>
      <c r="B137" t="s">
        <v>85</v>
      </c>
      <c r="C137" s="1">
        <v>43544.458333333336</v>
      </c>
      <c r="D137" t="s">
        <v>70</v>
      </c>
      <c r="G137">
        <v>8.1</v>
      </c>
      <c r="I137">
        <v>7.73</v>
      </c>
      <c r="K137" s="4" t="str">
        <f t="shared" si="2"/>
        <v>Válido</v>
      </c>
    </row>
    <row r="138" spans="1:12" x14ac:dyDescent="0.25">
      <c r="A138" t="s">
        <v>7</v>
      </c>
      <c r="B138" t="s">
        <v>85</v>
      </c>
      <c r="C138" s="1">
        <v>43544.499305555553</v>
      </c>
      <c r="D138" t="s">
        <v>75</v>
      </c>
      <c r="G138">
        <v>7.5</v>
      </c>
      <c r="I138">
        <v>6.55</v>
      </c>
      <c r="K138" s="4" t="str">
        <f t="shared" si="2"/>
        <v>Válido</v>
      </c>
    </row>
    <row r="139" spans="1:12" x14ac:dyDescent="0.25">
      <c r="A139" t="s">
        <v>7</v>
      </c>
      <c r="B139" t="s">
        <v>85</v>
      </c>
      <c r="C139" s="1">
        <v>43571.472222222219</v>
      </c>
      <c r="D139" t="s">
        <v>70</v>
      </c>
      <c r="G139">
        <v>8</v>
      </c>
      <c r="I139">
        <v>6.8</v>
      </c>
      <c r="K139" s="4" t="str">
        <f t="shared" si="2"/>
        <v>Inválido</v>
      </c>
      <c r="L139" s="4" t="s">
        <v>654</v>
      </c>
    </row>
    <row r="140" spans="1:12" x14ac:dyDescent="0.25">
      <c r="A140" t="s">
        <v>7</v>
      </c>
      <c r="B140" t="s">
        <v>85</v>
      </c>
      <c r="C140" s="1">
        <v>43571.493055555555</v>
      </c>
      <c r="D140" t="s">
        <v>72</v>
      </c>
      <c r="G140">
        <v>7.7</v>
      </c>
      <c r="I140">
        <v>6.75</v>
      </c>
      <c r="K140" s="4" t="str">
        <f t="shared" si="2"/>
        <v>Válido</v>
      </c>
    </row>
    <row r="141" spans="1:12" x14ac:dyDescent="0.25">
      <c r="A141" t="s">
        <v>7</v>
      </c>
      <c r="B141" t="s">
        <v>85</v>
      </c>
      <c r="C141" s="1">
        <v>43571.501388888886</v>
      </c>
      <c r="D141" t="s">
        <v>75</v>
      </c>
      <c r="G141">
        <v>7.6</v>
      </c>
      <c r="I141">
        <v>6.94</v>
      </c>
      <c r="K141" s="4" t="str">
        <f t="shared" si="2"/>
        <v>Válido</v>
      </c>
    </row>
    <row r="142" spans="1:12" x14ac:dyDescent="0.25">
      <c r="A142" t="s">
        <v>7</v>
      </c>
      <c r="B142" t="s">
        <v>118</v>
      </c>
      <c r="C142" s="1">
        <v>43518.5</v>
      </c>
      <c r="D142" t="s">
        <v>70</v>
      </c>
      <c r="G142">
        <v>6.4</v>
      </c>
      <c r="I142">
        <v>7.31</v>
      </c>
      <c r="K142" s="4" t="str">
        <f t="shared" si="2"/>
        <v>Válido</v>
      </c>
    </row>
    <row r="143" spans="1:12" x14ac:dyDescent="0.25">
      <c r="A143" t="s">
        <v>7</v>
      </c>
      <c r="B143" t="s">
        <v>118</v>
      </c>
      <c r="C143" s="1">
        <v>43518.51458333333</v>
      </c>
      <c r="D143" t="s">
        <v>75</v>
      </c>
      <c r="G143">
        <v>6.5</v>
      </c>
      <c r="I143">
        <v>7.26</v>
      </c>
      <c r="K143" s="4" t="str">
        <f t="shared" si="2"/>
        <v>Válido</v>
      </c>
    </row>
    <row r="144" spans="1:12" x14ac:dyDescent="0.25">
      <c r="A144" t="s">
        <v>7</v>
      </c>
      <c r="B144" t="s">
        <v>118</v>
      </c>
      <c r="C144" s="1">
        <v>43545.59375</v>
      </c>
      <c r="D144" t="s">
        <v>70</v>
      </c>
      <c r="G144">
        <v>6.8</v>
      </c>
      <c r="I144">
        <v>6.95</v>
      </c>
      <c r="K144" s="4" t="str">
        <f t="shared" si="2"/>
        <v>Válido</v>
      </c>
    </row>
    <row r="145" spans="1:12" x14ac:dyDescent="0.25">
      <c r="A145" t="s">
        <v>7</v>
      </c>
      <c r="B145" t="s">
        <v>118</v>
      </c>
      <c r="C145" s="1">
        <v>43545.605555555558</v>
      </c>
      <c r="D145" t="s">
        <v>75</v>
      </c>
      <c r="G145">
        <v>6.8</v>
      </c>
      <c r="I145">
        <v>6.96</v>
      </c>
      <c r="K145" s="4" t="str">
        <f t="shared" si="2"/>
        <v>Válido</v>
      </c>
    </row>
    <row r="146" spans="1:12" x14ac:dyDescent="0.25">
      <c r="A146" t="s">
        <v>7</v>
      </c>
      <c r="B146" t="s">
        <v>118</v>
      </c>
      <c r="C146" s="1">
        <v>43572.556250000001</v>
      </c>
      <c r="D146" t="s">
        <v>70</v>
      </c>
      <c r="G146">
        <v>6.7</v>
      </c>
      <c r="I146">
        <v>6.8</v>
      </c>
      <c r="K146" s="4" t="str">
        <f t="shared" si="2"/>
        <v>Válido</v>
      </c>
    </row>
    <row r="147" spans="1:12" x14ac:dyDescent="0.25">
      <c r="A147" t="s">
        <v>7</v>
      </c>
      <c r="B147" t="s">
        <v>124</v>
      </c>
      <c r="C147" s="1">
        <v>43518.431944444441</v>
      </c>
      <c r="D147" t="s">
        <v>70</v>
      </c>
      <c r="G147">
        <v>6.8</v>
      </c>
      <c r="I147">
        <v>6.98</v>
      </c>
      <c r="K147" s="4" t="str">
        <f t="shared" si="2"/>
        <v>Válido</v>
      </c>
    </row>
    <row r="148" spans="1:12" x14ac:dyDescent="0.25">
      <c r="A148" t="s">
        <v>7</v>
      </c>
      <c r="B148" t="s">
        <v>124</v>
      </c>
      <c r="C148" s="1">
        <v>43518.442361111112</v>
      </c>
      <c r="D148" t="s">
        <v>75</v>
      </c>
      <c r="G148">
        <v>6.7</v>
      </c>
      <c r="I148">
        <v>6.98</v>
      </c>
      <c r="K148" s="4" t="str">
        <f t="shared" si="2"/>
        <v>Válido</v>
      </c>
    </row>
    <row r="149" spans="1:12" x14ac:dyDescent="0.25">
      <c r="A149" t="s">
        <v>7</v>
      </c>
      <c r="B149" t="s">
        <v>124</v>
      </c>
      <c r="C149" s="1">
        <v>43545.451388888891</v>
      </c>
      <c r="D149" t="s">
        <v>70</v>
      </c>
      <c r="G149">
        <v>7.5</v>
      </c>
      <c r="I149">
        <v>7.2</v>
      </c>
      <c r="K149" s="4" t="str">
        <f t="shared" si="2"/>
        <v>Válido</v>
      </c>
    </row>
    <row r="150" spans="1:12" x14ac:dyDescent="0.25">
      <c r="A150" t="s">
        <v>7</v>
      </c>
      <c r="B150" t="s">
        <v>124</v>
      </c>
      <c r="C150" s="1">
        <v>43545.48333333333</v>
      </c>
      <c r="D150" t="s">
        <v>75</v>
      </c>
      <c r="G150">
        <v>8.1999999999999993</v>
      </c>
      <c r="I150">
        <v>7.19</v>
      </c>
      <c r="K150" s="4" t="str">
        <f t="shared" si="2"/>
        <v>Inválido</v>
      </c>
      <c r="L150" s="4" t="s">
        <v>654</v>
      </c>
    </row>
    <row r="151" spans="1:12" x14ac:dyDescent="0.25">
      <c r="A151" t="s">
        <v>7</v>
      </c>
      <c r="B151" t="s">
        <v>124</v>
      </c>
      <c r="C151" s="1">
        <v>43572.493750000001</v>
      </c>
      <c r="D151" t="s">
        <v>70</v>
      </c>
      <c r="G151">
        <v>7</v>
      </c>
      <c r="I151">
        <v>6.97</v>
      </c>
      <c r="K151" s="4" t="str">
        <f t="shared" si="2"/>
        <v>Válido</v>
      </c>
    </row>
    <row r="152" spans="1:12" x14ac:dyDescent="0.25">
      <c r="A152" t="s">
        <v>7</v>
      </c>
      <c r="B152" t="s">
        <v>130</v>
      </c>
      <c r="C152" s="1">
        <v>43518.40902777778</v>
      </c>
      <c r="D152" t="s">
        <v>70</v>
      </c>
      <c r="G152">
        <v>7.2</v>
      </c>
      <c r="I152">
        <v>6.98</v>
      </c>
      <c r="K152" s="4" t="str">
        <f t="shared" si="2"/>
        <v>Válido</v>
      </c>
    </row>
    <row r="153" spans="1:12" x14ac:dyDescent="0.25">
      <c r="A153" t="s">
        <v>7</v>
      </c>
      <c r="B153" t="s">
        <v>130</v>
      </c>
      <c r="C153" s="1">
        <v>43518.424305555556</v>
      </c>
      <c r="D153" t="s">
        <v>75</v>
      </c>
      <c r="G153">
        <v>6.6</v>
      </c>
      <c r="I153">
        <v>6.97</v>
      </c>
      <c r="K153" s="4" t="str">
        <f t="shared" si="2"/>
        <v>Válido</v>
      </c>
    </row>
    <row r="154" spans="1:12" x14ac:dyDescent="0.25">
      <c r="A154" t="s">
        <v>7</v>
      </c>
      <c r="B154" t="s">
        <v>130</v>
      </c>
      <c r="C154" s="1">
        <v>43545.501388888886</v>
      </c>
      <c r="D154" t="s">
        <v>70</v>
      </c>
      <c r="G154">
        <v>7.8</v>
      </c>
      <c r="I154">
        <v>7.45</v>
      </c>
      <c r="K154" s="4" t="str">
        <f t="shared" si="2"/>
        <v>Válido</v>
      </c>
    </row>
    <row r="155" spans="1:12" x14ac:dyDescent="0.25">
      <c r="A155" t="s">
        <v>7</v>
      </c>
      <c r="B155" t="s">
        <v>130</v>
      </c>
      <c r="C155" s="1">
        <v>43545.518055555556</v>
      </c>
      <c r="D155" t="s">
        <v>75</v>
      </c>
      <c r="G155">
        <v>7.7</v>
      </c>
      <c r="I155">
        <v>7.52</v>
      </c>
      <c r="K155" s="4" t="str">
        <f t="shared" si="2"/>
        <v>Válido</v>
      </c>
    </row>
    <row r="156" spans="1:12" x14ac:dyDescent="0.25">
      <c r="A156" t="s">
        <v>7</v>
      </c>
      <c r="B156" t="s">
        <v>130</v>
      </c>
      <c r="C156" s="1">
        <v>43572.440972222219</v>
      </c>
      <c r="D156" t="s">
        <v>70</v>
      </c>
      <c r="G156">
        <v>6.8</v>
      </c>
      <c r="I156">
        <v>6.97</v>
      </c>
      <c r="K156" s="4" t="str">
        <f t="shared" si="2"/>
        <v>Válido</v>
      </c>
    </row>
    <row r="157" spans="1:12" x14ac:dyDescent="0.25">
      <c r="A157" t="s">
        <v>7</v>
      </c>
      <c r="B157" t="s">
        <v>136</v>
      </c>
      <c r="C157" s="1">
        <v>43522.626388888886</v>
      </c>
      <c r="D157" t="s">
        <v>75</v>
      </c>
      <c r="G157">
        <v>7.7</v>
      </c>
      <c r="I157">
        <v>7.83</v>
      </c>
      <c r="K157" s="4" t="str">
        <f t="shared" si="2"/>
        <v>Válido</v>
      </c>
    </row>
    <row r="158" spans="1:12" x14ac:dyDescent="0.25">
      <c r="A158" t="s">
        <v>7</v>
      </c>
      <c r="B158" t="s">
        <v>136</v>
      </c>
      <c r="C158" s="1">
        <v>43522.668055555558</v>
      </c>
      <c r="D158" t="s">
        <v>70</v>
      </c>
      <c r="G158">
        <v>7.1</v>
      </c>
      <c r="I158">
        <v>8.1</v>
      </c>
      <c r="K158" s="4" t="str">
        <f t="shared" si="2"/>
        <v>Válido</v>
      </c>
    </row>
    <row r="159" spans="1:12" x14ac:dyDescent="0.25">
      <c r="A159" t="s">
        <v>7</v>
      </c>
      <c r="B159" t="s">
        <v>136</v>
      </c>
      <c r="C159" s="1">
        <v>43551.636111111111</v>
      </c>
      <c r="D159" t="s">
        <v>70</v>
      </c>
      <c r="G159">
        <v>7.2</v>
      </c>
      <c r="I159">
        <v>7.66</v>
      </c>
      <c r="K159" s="4" t="str">
        <f t="shared" si="2"/>
        <v>Válido</v>
      </c>
    </row>
    <row r="160" spans="1:12" x14ac:dyDescent="0.25">
      <c r="A160" t="s">
        <v>7</v>
      </c>
      <c r="B160" t="s">
        <v>136</v>
      </c>
      <c r="C160" s="1">
        <v>43551.645833333336</v>
      </c>
      <c r="D160" t="s">
        <v>75</v>
      </c>
      <c r="G160">
        <v>7.3</v>
      </c>
      <c r="I160">
        <v>7.49</v>
      </c>
      <c r="K160" s="4" t="str">
        <f t="shared" si="2"/>
        <v>Válido</v>
      </c>
    </row>
    <row r="161" spans="1:12" x14ac:dyDescent="0.25">
      <c r="A161" t="s">
        <v>7</v>
      </c>
      <c r="B161" t="s">
        <v>136</v>
      </c>
      <c r="C161" s="1">
        <v>43579.54583333333</v>
      </c>
      <c r="D161" t="s">
        <v>70</v>
      </c>
      <c r="G161">
        <v>7.3</v>
      </c>
      <c r="I161">
        <v>7.67</v>
      </c>
      <c r="K161" s="4" t="str">
        <f t="shared" si="2"/>
        <v>Válido</v>
      </c>
    </row>
    <row r="162" spans="1:12" x14ac:dyDescent="0.25">
      <c r="A162" t="s">
        <v>7</v>
      </c>
      <c r="B162" t="s">
        <v>136</v>
      </c>
      <c r="C162" s="1">
        <v>43579.554861111108</v>
      </c>
      <c r="D162" t="s">
        <v>75</v>
      </c>
      <c r="G162">
        <v>7.5</v>
      </c>
      <c r="I162">
        <v>7.2</v>
      </c>
      <c r="K162" s="4" t="str">
        <f t="shared" si="2"/>
        <v>Válido</v>
      </c>
    </row>
    <row r="163" spans="1:12" x14ac:dyDescent="0.25">
      <c r="A163" t="s">
        <v>7</v>
      </c>
      <c r="B163" t="s">
        <v>143</v>
      </c>
      <c r="C163" s="1">
        <v>43522.594444444447</v>
      </c>
      <c r="D163" t="s">
        <v>70</v>
      </c>
      <c r="G163">
        <v>7</v>
      </c>
      <c r="I163">
        <v>8.0399999999999991</v>
      </c>
      <c r="K163" s="4" t="str">
        <f t="shared" si="2"/>
        <v>Inválido</v>
      </c>
      <c r="L163" s="4" t="s">
        <v>654</v>
      </c>
    </row>
    <row r="164" spans="1:12" x14ac:dyDescent="0.25">
      <c r="A164" t="s">
        <v>7</v>
      </c>
      <c r="B164" t="s">
        <v>143</v>
      </c>
      <c r="C164" s="1">
        <v>43522.612500000003</v>
      </c>
      <c r="D164" t="s">
        <v>72</v>
      </c>
      <c r="G164">
        <v>7.1</v>
      </c>
      <c r="I164">
        <v>7.84</v>
      </c>
      <c r="K164" s="4" t="str">
        <f t="shared" si="2"/>
        <v>Válido</v>
      </c>
    </row>
    <row r="165" spans="1:12" x14ac:dyDescent="0.25">
      <c r="A165" t="s">
        <v>7</v>
      </c>
      <c r="B165" t="s">
        <v>143</v>
      </c>
      <c r="C165" s="1">
        <v>43522.683333333334</v>
      </c>
      <c r="D165" t="s">
        <v>75</v>
      </c>
      <c r="G165">
        <v>6.8</v>
      </c>
      <c r="I165">
        <v>8.09</v>
      </c>
      <c r="K165" s="4" t="str">
        <f t="shared" si="2"/>
        <v>Inválido</v>
      </c>
      <c r="L165" s="4" t="s">
        <v>654</v>
      </c>
    </row>
    <row r="166" spans="1:12" x14ac:dyDescent="0.25">
      <c r="A166" t="s">
        <v>7</v>
      </c>
      <c r="B166" t="s">
        <v>143</v>
      </c>
      <c r="C166" s="1">
        <v>43551.609722222223</v>
      </c>
      <c r="D166" t="s">
        <v>70</v>
      </c>
      <c r="G166">
        <v>6.6</v>
      </c>
      <c r="K166" s="4" t="str">
        <f t="shared" si="2"/>
        <v>Inválido</v>
      </c>
      <c r="L166" s="4" t="s">
        <v>654</v>
      </c>
    </row>
    <row r="167" spans="1:12" x14ac:dyDescent="0.25">
      <c r="A167" t="s">
        <v>7</v>
      </c>
      <c r="B167" t="s">
        <v>143</v>
      </c>
      <c r="C167" s="1">
        <v>43551.611111111109</v>
      </c>
      <c r="D167" t="s">
        <v>72</v>
      </c>
      <c r="G167">
        <v>6.8</v>
      </c>
      <c r="I167">
        <v>7.36</v>
      </c>
      <c r="K167" s="4" t="str">
        <f t="shared" si="2"/>
        <v>Válido</v>
      </c>
    </row>
    <row r="168" spans="1:12" x14ac:dyDescent="0.25">
      <c r="A168" t="s">
        <v>7</v>
      </c>
      <c r="B168" t="s">
        <v>143</v>
      </c>
      <c r="C168" s="1">
        <v>43551.625</v>
      </c>
      <c r="D168" t="s">
        <v>75</v>
      </c>
      <c r="G168">
        <v>6.8</v>
      </c>
      <c r="I168">
        <v>7.34</v>
      </c>
      <c r="K168" s="4" t="str">
        <f t="shared" si="2"/>
        <v>Válido</v>
      </c>
    </row>
    <row r="169" spans="1:12" x14ac:dyDescent="0.25">
      <c r="A169" t="s">
        <v>7</v>
      </c>
      <c r="B169" t="s">
        <v>143</v>
      </c>
      <c r="C169" s="1">
        <v>43579.593055555553</v>
      </c>
      <c r="D169" t="s">
        <v>70</v>
      </c>
      <c r="G169">
        <v>7.4</v>
      </c>
      <c r="I169">
        <v>7.64</v>
      </c>
      <c r="K169" s="4" t="str">
        <f t="shared" si="2"/>
        <v>Válido</v>
      </c>
    </row>
    <row r="170" spans="1:12" x14ac:dyDescent="0.25">
      <c r="A170" t="s">
        <v>7</v>
      </c>
      <c r="B170" t="s">
        <v>143</v>
      </c>
      <c r="C170" s="1">
        <v>43579.597916666666</v>
      </c>
      <c r="D170" t="s">
        <v>75</v>
      </c>
      <c r="G170">
        <v>7.5</v>
      </c>
      <c r="I170">
        <v>7.22</v>
      </c>
      <c r="K170" s="4" t="str">
        <f t="shared" si="2"/>
        <v>Válido</v>
      </c>
    </row>
    <row r="171" spans="1:12" x14ac:dyDescent="0.25">
      <c r="A171" t="s">
        <v>7</v>
      </c>
      <c r="B171" t="s">
        <v>152</v>
      </c>
      <c r="C171" s="1">
        <v>43522.472222222219</v>
      </c>
      <c r="D171" t="s">
        <v>70</v>
      </c>
      <c r="G171">
        <v>7</v>
      </c>
      <c r="I171">
        <v>8.07</v>
      </c>
      <c r="K171" s="4" t="str">
        <f t="shared" si="2"/>
        <v>Inválido</v>
      </c>
      <c r="L171" s="4" t="s">
        <v>654</v>
      </c>
    </row>
    <row r="172" spans="1:12" x14ac:dyDescent="0.25">
      <c r="A172" t="s">
        <v>7</v>
      </c>
      <c r="B172" t="s">
        <v>152</v>
      </c>
      <c r="C172" s="1">
        <v>43522.486111111109</v>
      </c>
      <c r="D172" t="s">
        <v>72</v>
      </c>
      <c r="G172">
        <v>7.7</v>
      </c>
      <c r="I172">
        <v>7.84</v>
      </c>
      <c r="K172" s="4" t="str">
        <f t="shared" si="2"/>
        <v>Válido</v>
      </c>
    </row>
    <row r="173" spans="1:12" x14ac:dyDescent="0.25">
      <c r="A173" t="s">
        <v>7</v>
      </c>
      <c r="B173" t="s">
        <v>152</v>
      </c>
      <c r="C173" s="1">
        <v>43522.499305555553</v>
      </c>
      <c r="D173" t="s">
        <v>75</v>
      </c>
      <c r="G173">
        <v>7.1</v>
      </c>
      <c r="I173">
        <v>7.8</v>
      </c>
      <c r="K173" s="4" t="str">
        <f t="shared" si="2"/>
        <v>Válido</v>
      </c>
    </row>
    <row r="174" spans="1:12" x14ac:dyDescent="0.25">
      <c r="A174" t="s">
        <v>7</v>
      </c>
      <c r="B174" t="s">
        <v>152</v>
      </c>
      <c r="C174" s="1">
        <v>43551.435416666667</v>
      </c>
      <c r="D174" t="s">
        <v>70</v>
      </c>
      <c r="G174">
        <v>7.2</v>
      </c>
      <c r="I174">
        <v>7.89</v>
      </c>
      <c r="K174" s="4" t="str">
        <f t="shared" si="2"/>
        <v>Válido</v>
      </c>
    </row>
    <row r="175" spans="1:12" x14ac:dyDescent="0.25">
      <c r="A175" t="s">
        <v>7</v>
      </c>
      <c r="B175" t="s">
        <v>152</v>
      </c>
      <c r="C175" s="1">
        <v>43551.448611111111</v>
      </c>
      <c r="D175" t="s">
        <v>72</v>
      </c>
      <c r="G175">
        <v>6.9</v>
      </c>
      <c r="I175">
        <v>7.46</v>
      </c>
      <c r="K175" s="4" t="str">
        <f t="shared" si="2"/>
        <v>Válido</v>
      </c>
    </row>
    <row r="176" spans="1:12" x14ac:dyDescent="0.25">
      <c r="A176" t="s">
        <v>7</v>
      </c>
      <c r="B176" t="s">
        <v>152</v>
      </c>
      <c r="C176" s="1">
        <v>43551.461111111108</v>
      </c>
      <c r="D176" t="s">
        <v>75</v>
      </c>
      <c r="G176">
        <v>7.2</v>
      </c>
      <c r="I176">
        <v>7.26</v>
      </c>
      <c r="K176" s="4" t="str">
        <f t="shared" si="2"/>
        <v>Válido</v>
      </c>
    </row>
    <row r="177" spans="1:12" x14ac:dyDescent="0.25">
      <c r="A177" t="s">
        <v>7</v>
      </c>
      <c r="B177" t="s">
        <v>152</v>
      </c>
      <c r="C177" s="1">
        <v>43579.411805555559</v>
      </c>
      <c r="D177" t="s">
        <v>70</v>
      </c>
      <c r="G177">
        <v>7.4</v>
      </c>
      <c r="I177">
        <v>6.79</v>
      </c>
      <c r="K177" s="4" t="str">
        <f t="shared" si="2"/>
        <v>Válido</v>
      </c>
    </row>
    <row r="178" spans="1:12" x14ac:dyDescent="0.25">
      <c r="A178" t="s">
        <v>7</v>
      </c>
      <c r="B178" t="s">
        <v>152</v>
      </c>
      <c r="C178" s="1">
        <v>43579.445833333331</v>
      </c>
      <c r="D178" t="s">
        <v>72</v>
      </c>
      <c r="G178">
        <v>7.3</v>
      </c>
      <c r="I178">
        <v>6.82</v>
      </c>
      <c r="K178" s="4" t="str">
        <f t="shared" si="2"/>
        <v>Válido</v>
      </c>
    </row>
    <row r="179" spans="1:12" x14ac:dyDescent="0.25">
      <c r="A179" t="s">
        <v>7</v>
      </c>
      <c r="B179" t="s">
        <v>152</v>
      </c>
      <c r="C179" s="1">
        <v>43579.462500000001</v>
      </c>
      <c r="D179" t="s">
        <v>75</v>
      </c>
      <c r="G179">
        <v>7.3</v>
      </c>
      <c r="I179">
        <v>6.78</v>
      </c>
      <c r="K179" s="4" t="str">
        <f t="shared" si="2"/>
        <v>Válido</v>
      </c>
    </row>
    <row r="180" spans="1:12" x14ac:dyDescent="0.25">
      <c r="A180" t="s">
        <v>7</v>
      </c>
      <c r="B180" t="s">
        <v>162</v>
      </c>
      <c r="C180" s="1">
        <v>43524.534722222219</v>
      </c>
      <c r="D180" t="s">
        <v>70</v>
      </c>
      <c r="G180">
        <v>7.1</v>
      </c>
      <c r="I180">
        <v>6.87</v>
      </c>
      <c r="K180" s="4" t="str">
        <f t="shared" si="2"/>
        <v>Válido</v>
      </c>
    </row>
    <row r="181" spans="1:12" x14ac:dyDescent="0.25">
      <c r="A181" t="s">
        <v>7</v>
      </c>
      <c r="B181" t="s">
        <v>162</v>
      </c>
      <c r="C181" s="1">
        <v>43524.547222222223</v>
      </c>
      <c r="D181" t="s">
        <v>72</v>
      </c>
      <c r="G181">
        <v>7.1</v>
      </c>
      <c r="I181">
        <v>6.62</v>
      </c>
      <c r="K181" s="4" t="str">
        <f t="shared" si="2"/>
        <v>Válido</v>
      </c>
    </row>
    <row r="182" spans="1:12" x14ac:dyDescent="0.25">
      <c r="A182" t="s">
        <v>7</v>
      </c>
      <c r="B182" t="s">
        <v>162</v>
      </c>
      <c r="C182" s="1">
        <v>43524.560416666667</v>
      </c>
      <c r="D182" t="s">
        <v>75</v>
      </c>
      <c r="G182">
        <v>7.1</v>
      </c>
      <c r="I182">
        <v>7.33</v>
      </c>
      <c r="K182" s="4" t="str">
        <f t="shared" si="2"/>
        <v>Válido</v>
      </c>
    </row>
    <row r="183" spans="1:12" x14ac:dyDescent="0.25">
      <c r="A183" t="s">
        <v>7</v>
      </c>
      <c r="B183" t="s">
        <v>162</v>
      </c>
      <c r="C183" s="1">
        <v>43552.468055555553</v>
      </c>
      <c r="D183" t="s">
        <v>70</v>
      </c>
      <c r="G183">
        <v>6.5</v>
      </c>
      <c r="I183">
        <v>7.15</v>
      </c>
      <c r="K183" s="4" t="str">
        <f t="shared" si="2"/>
        <v>Válido</v>
      </c>
    </row>
    <row r="184" spans="1:12" x14ac:dyDescent="0.25">
      <c r="A184" t="s">
        <v>7</v>
      </c>
      <c r="B184" t="s">
        <v>162</v>
      </c>
      <c r="C184" s="1">
        <v>43552.474999999999</v>
      </c>
      <c r="D184" t="s">
        <v>72</v>
      </c>
      <c r="G184">
        <v>6.1</v>
      </c>
      <c r="I184">
        <v>7.29</v>
      </c>
      <c r="K184" s="4" t="str">
        <f t="shared" si="2"/>
        <v>Inválido</v>
      </c>
      <c r="L184" s="4" t="s">
        <v>654</v>
      </c>
    </row>
    <row r="185" spans="1:12" x14ac:dyDescent="0.25">
      <c r="A185" t="s">
        <v>7</v>
      </c>
      <c r="B185" t="s">
        <v>162</v>
      </c>
      <c r="C185" s="1">
        <v>43580.445833333331</v>
      </c>
      <c r="D185" t="s">
        <v>70</v>
      </c>
      <c r="G185">
        <v>6.8</v>
      </c>
      <c r="I185">
        <v>6.91</v>
      </c>
      <c r="K185" s="4" t="str">
        <f t="shared" si="2"/>
        <v>Válido</v>
      </c>
    </row>
    <row r="186" spans="1:12" x14ac:dyDescent="0.25">
      <c r="A186" t="s">
        <v>7</v>
      </c>
      <c r="B186" t="s">
        <v>162</v>
      </c>
      <c r="C186" s="1">
        <v>43580.472916666666</v>
      </c>
      <c r="D186" t="s">
        <v>75</v>
      </c>
      <c r="G186">
        <v>6.8</v>
      </c>
      <c r="I186">
        <v>6.51</v>
      </c>
      <c r="K186" s="4" t="str">
        <f t="shared" si="2"/>
        <v>Válido</v>
      </c>
    </row>
    <row r="187" spans="1:12" x14ac:dyDescent="0.25">
      <c r="A187" t="s">
        <v>7</v>
      </c>
      <c r="B187" t="s">
        <v>170</v>
      </c>
      <c r="C187" s="1">
        <v>43524.506944444445</v>
      </c>
      <c r="D187" t="s">
        <v>70</v>
      </c>
      <c r="G187">
        <v>7.1</v>
      </c>
      <c r="I187">
        <v>7.2</v>
      </c>
      <c r="K187" s="4" t="str">
        <f t="shared" si="2"/>
        <v>Válido</v>
      </c>
    </row>
    <row r="188" spans="1:12" x14ac:dyDescent="0.25">
      <c r="A188" t="s">
        <v>7</v>
      </c>
      <c r="B188" t="s">
        <v>170</v>
      </c>
      <c r="C188" s="1">
        <v>43524.519444444442</v>
      </c>
      <c r="D188" t="s">
        <v>72</v>
      </c>
      <c r="G188">
        <v>7.2</v>
      </c>
      <c r="I188">
        <v>7.22</v>
      </c>
      <c r="K188" s="4" t="str">
        <f t="shared" si="2"/>
        <v>Válido</v>
      </c>
    </row>
    <row r="189" spans="1:12" x14ac:dyDescent="0.25">
      <c r="A189" t="s">
        <v>7</v>
      </c>
      <c r="B189" t="s">
        <v>170</v>
      </c>
      <c r="C189" s="1">
        <v>43552.441666666666</v>
      </c>
      <c r="D189" t="s">
        <v>70</v>
      </c>
      <c r="G189">
        <v>7.1</v>
      </c>
      <c r="I189">
        <v>7.44</v>
      </c>
      <c r="K189" s="4" t="str">
        <f t="shared" si="2"/>
        <v>Válido</v>
      </c>
    </row>
    <row r="190" spans="1:12" x14ac:dyDescent="0.25">
      <c r="A190" t="s">
        <v>7</v>
      </c>
      <c r="B190" t="s">
        <v>170</v>
      </c>
      <c r="C190" s="1">
        <v>43552.45208333333</v>
      </c>
      <c r="D190" t="s">
        <v>75</v>
      </c>
      <c r="G190">
        <v>7.2</v>
      </c>
      <c r="I190">
        <v>7.41</v>
      </c>
      <c r="K190" s="4" t="str">
        <f t="shared" si="2"/>
        <v>Válido</v>
      </c>
    </row>
    <row r="191" spans="1:12" x14ac:dyDescent="0.25">
      <c r="A191" t="s">
        <v>7</v>
      </c>
      <c r="B191" t="s">
        <v>170</v>
      </c>
      <c r="C191" s="1">
        <v>43580.390972222223</v>
      </c>
      <c r="D191" t="s">
        <v>70</v>
      </c>
      <c r="G191">
        <v>2.2999999999999998</v>
      </c>
      <c r="I191">
        <v>7.71</v>
      </c>
      <c r="K191" s="4" t="str">
        <f t="shared" si="2"/>
        <v>Inválido</v>
      </c>
      <c r="L191" s="4" t="s">
        <v>654</v>
      </c>
    </row>
    <row r="192" spans="1:12" x14ac:dyDescent="0.25">
      <c r="A192" t="s">
        <v>7</v>
      </c>
      <c r="B192" t="s">
        <v>170</v>
      </c>
      <c r="C192" s="1">
        <v>43580.423611111109</v>
      </c>
      <c r="D192" t="s">
        <v>75</v>
      </c>
      <c r="G192">
        <v>7.4</v>
      </c>
      <c r="I192">
        <v>7.61</v>
      </c>
      <c r="K192" s="4" t="str">
        <f t="shared" si="2"/>
        <v>Válido</v>
      </c>
    </row>
    <row r="193" spans="1:12" x14ac:dyDescent="0.25">
      <c r="A193" t="s">
        <v>7</v>
      </c>
      <c r="B193" t="s">
        <v>177</v>
      </c>
      <c r="C193" s="1">
        <v>43523.512499999997</v>
      </c>
      <c r="D193" t="s">
        <v>70</v>
      </c>
      <c r="G193">
        <v>7.8</v>
      </c>
      <c r="I193">
        <v>7.66</v>
      </c>
      <c r="K193" s="4" t="str">
        <f t="shared" si="2"/>
        <v>Válido</v>
      </c>
    </row>
    <row r="194" spans="1:12" x14ac:dyDescent="0.25">
      <c r="A194" t="s">
        <v>7</v>
      </c>
      <c r="B194" t="s">
        <v>177</v>
      </c>
      <c r="C194" s="1">
        <v>43523.527083333334</v>
      </c>
      <c r="D194" t="s">
        <v>72</v>
      </c>
      <c r="G194">
        <v>7.8</v>
      </c>
      <c r="I194">
        <v>7.67</v>
      </c>
      <c r="K194" s="4" t="str">
        <f t="shared" si="2"/>
        <v>Válido</v>
      </c>
    </row>
    <row r="195" spans="1:12" x14ac:dyDescent="0.25">
      <c r="A195" t="s">
        <v>7</v>
      </c>
      <c r="B195" t="s">
        <v>177</v>
      </c>
      <c r="C195" s="1">
        <v>43550.575694444444</v>
      </c>
      <c r="D195" t="s">
        <v>70</v>
      </c>
      <c r="G195">
        <v>7.5</v>
      </c>
      <c r="I195">
        <v>7.17</v>
      </c>
      <c r="K195" s="4" t="str">
        <f t="shared" ref="K195:K258" si="3">IF(ABS(I195-G195)&lt;=1,"Válido","Inválido")</f>
        <v>Válido</v>
      </c>
    </row>
    <row r="196" spans="1:12" x14ac:dyDescent="0.25">
      <c r="A196" t="s">
        <v>7</v>
      </c>
      <c r="B196" t="s">
        <v>177</v>
      </c>
      <c r="C196" s="1">
        <v>43550.588888888888</v>
      </c>
      <c r="D196" t="s">
        <v>75</v>
      </c>
      <c r="G196">
        <v>7.1</v>
      </c>
      <c r="I196">
        <v>7.19</v>
      </c>
      <c r="K196" s="4" t="str">
        <f t="shared" si="3"/>
        <v>Válido</v>
      </c>
    </row>
    <row r="197" spans="1:12" x14ac:dyDescent="0.25">
      <c r="A197" t="s">
        <v>7</v>
      </c>
      <c r="B197" t="s">
        <v>177</v>
      </c>
      <c r="C197" s="1">
        <v>43578.413194444445</v>
      </c>
      <c r="D197" t="s">
        <v>70</v>
      </c>
      <c r="G197">
        <v>7.7</v>
      </c>
      <c r="I197">
        <v>7.51</v>
      </c>
      <c r="K197" s="4" t="str">
        <f t="shared" si="3"/>
        <v>Válido</v>
      </c>
    </row>
    <row r="198" spans="1:12" x14ac:dyDescent="0.25">
      <c r="A198" t="s">
        <v>7</v>
      </c>
      <c r="B198" t="s">
        <v>177</v>
      </c>
      <c r="C198" s="1">
        <v>43578.445833333331</v>
      </c>
      <c r="D198" t="s">
        <v>75</v>
      </c>
      <c r="G198">
        <v>8.8000000000000007</v>
      </c>
      <c r="I198">
        <v>7.4</v>
      </c>
      <c r="K198" s="4" t="str">
        <f t="shared" si="3"/>
        <v>Inválido</v>
      </c>
      <c r="L198" s="4" t="s">
        <v>654</v>
      </c>
    </row>
    <row r="199" spans="1:12" x14ac:dyDescent="0.25">
      <c r="A199" t="s">
        <v>7</v>
      </c>
      <c r="B199" t="s">
        <v>184</v>
      </c>
      <c r="C199" s="1">
        <v>43523.366666666669</v>
      </c>
      <c r="D199" t="s">
        <v>70</v>
      </c>
      <c r="G199">
        <v>8.1</v>
      </c>
      <c r="I199">
        <v>7.56</v>
      </c>
      <c r="K199" s="4" t="str">
        <f t="shared" si="3"/>
        <v>Válido</v>
      </c>
    </row>
    <row r="200" spans="1:12" x14ac:dyDescent="0.25">
      <c r="A200" t="s">
        <v>7</v>
      </c>
      <c r="B200" t="s">
        <v>184</v>
      </c>
      <c r="C200" s="1">
        <v>43523.394444444442</v>
      </c>
      <c r="D200" t="s">
        <v>72</v>
      </c>
      <c r="G200">
        <v>7.8</v>
      </c>
      <c r="I200">
        <v>7.54</v>
      </c>
      <c r="K200" s="4" t="str">
        <f t="shared" si="3"/>
        <v>Válido</v>
      </c>
    </row>
    <row r="201" spans="1:12" x14ac:dyDescent="0.25">
      <c r="A201" t="s">
        <v>7</v>
      </c>
      <c r="B201" t="s">
        <v>184</v>
      </c>
      <c r="C201" s="1">
        <v>43523.408333333333</v>
      </c>
      <c r="D201" t="s">
        <v>75</v>
      </c>
      <c r="G201">
        <v>7.7</v>
      </c>
      <c r="I201">
        <v>7.54</v>
      </c>
      <c r="K201" s="4" t="str">
        <f t="shared" si="3"/>
        <v>Válido</v>
      </c>
    </row>
    <row r="202" spans="1:12" x14ac:dyDescent="0.25">
      <c r="A202" t="s">
        <v>7</v>
      </c>
      <c r="B202" t="s">
        <v>184</v>
      </c>
      <c r="C202" s="1">
        <v>43550.527777777781</v>
      </c>
      <c r="D202" t="s">
        <v>70</v>
      </c>
      <c r="G202">
        <v>7.8</v>
      </c>
      <c r="I202">
        <v>7.25</v>
      </c>
      <c r="K202" s="4" t="str">
        <f t="shared" si="3"/>
        <v>Válido</v>
      </c>
    </row>
    <row r="203" spans="1:12" x14ac:dyDescent="0.25">
      <c r="A203" t="s">
        <v>7</v>
      </c>
      <c r="B203" t="s">
        <v>184</v>
      </c>
      <c r="C203" s="1">
        <v>43550.538888888892</v>
      </c>
      <c r="D203" t="s">
        <v>72</v>
      </c>
      <c r="G203">
        <v>7.6</v>
      </c>
      <c r="I203">
        <v>6.83</v>
      </c>
      <c r="K203" s="4" t="str">
        <f t="shared" si="3"/>
        <v>Válido</v>
      </c>
    </row>
    <row r="204" spans="1:12" x14ac:dyDescent="0.25">
      <c r="A204" t="s">
        <v>7</v>
      </c>
      <c r="B204" t="s">
        <v>184</v>
      </c>
      <c r="C204" s="1">
        <v>43550.545138888891</v>
      </c>
      <c r="D204" t="s">
        <v>75</v>
      </c>
      <c r="G204">
        <v>7.2</v>
      </c>
      <c r="I204">
        <v>6.82</v>
      </c>
      <c r="K204" s="4" t="str">
        <f t="shared" si="3"/>
        <v>Válido</v>
      </c>
    </row>
    <row r="205" spans="1:12" x14ac:dyDescent="0.25">
      <c r="A205" t="s">
        <v>7</v>
      </c>
      <c r="B205" t="s">
        <v>184</v>
      </c>
      <c r="C205" s="1">
        <v>43578.481944444444</v>
      </c>
      <c r="D205" t="s">
        <v>70</v>
      </c>
      <c r="G205">
        <v>7.9</v>
      </c>
      <c r="I205">
        <v>7.59</v>
      </c>
      <c r="K205" s="4" t="str">
        <f t="shared" si="3"/>
        <v>Válido</v>
      </c>
    </row>
    <row r="206" spans="1:12" x14ac:dyDescent="0.25">
      <c r="A206" t="s">
        <v>7</v>
      </c>
      <c r="B206" t="s">
        <v>184</v>
      </c>
      <c r="C206" s="1">
        <v>43578.495138888888</v>
      </c>
      <c r="D206" t="s">
        <v>72</v>
      </c>
      <c r="G206">
        <v>7.5</v>
      </c>
      <c r="I206">
        <v>6.42</v>
      </c>
      <c r="K206" s="4" t="str">
        <f t="shared" si="3"/>
        <v>Inválido</v>
      </c>
      <c r="L206" s="4" t="s">
        <v>654</v>
      </c>
    </row>
    <row r="207" spans="1:12" x14ac:dyDescent="0.25">
      <c r="A207" t="s">
        <v>7</v>
      </c>
      <c r="B207" t="s">
        <v>184</v>
      </c>
      <c r="C207" s="1">
        <v>43578.51458333333</v>
      </c>
      <c r="D207" t="s">
        <v>75</v>
      </c>
      <c r="G207">
        <v>7.3</v>
      </c>
      <c r="I207">
        <v>6.42</v>
      </c>
      <c r="K207" s="4" t="str">
        <f t="shared" si="3"/>
        <v>Válido</v>
      </c>
    </row>
    <row r="208" spans="1:12" x14ac:dyDescent="0.25">
      <c r="A208" t="s">
        <v>7</v>
      </c>
      <c r="B208" t="s">
        <v>194</v>
      </c>
      <c r="C208" s="1">
        <v>43523.456944444442</v>
      </c>
      <c r="D208" t="s">
        <v>70</v>
      </c>
      <c r="G208">
        <v>7.8</v>
      </c>
      <c r="I208">
        <v>7.59</v>
      </c>
      <c r="K208" s="4" t="str">
        <f t="shared" si="3"/>
        <v>Válido</v>
      </c>
    </row>
    <row r="209" spans="1:11" x14ac:dyDescent="0.25">
      <c r="A209" t="s">
        <v>7</v>
      </c>
      <c r="B209" t="s">
        <v>194</v>
      </c>
      <c r="C209" s="1">
        <v>43523.474999999999</v>
      </c>
      <c r="D209" t="s">
        <v>72</v>
      </c>
      <c r="G209">
        <v>7.9</v>
      </c>
      <c r="I209">
        <v>7.55</v>
      </c>
      <c r="K209" s="4" t="str">
        <f t="shared" si="3"/>
        <v>Válido</v>
      </c>
    </row>
    <row r="210" spans="1:11" x14ac:dyDescent="0.25">
      <c r="A210" t="s">
        <v>7</v>
      </c>
      <c r="B210" t="s">
        <v>194</v>
      </c>
      <c r="C210" s="1">
        <v>43523.493750000001</v>
      </c>
      <c r="D210" t="s">
        <v>75</v>
      </c>
      <c r="G210">
        <v>7.7</v>
      </c>
      <c r="I210">
        <v>7.55</v>
      </c>
      <c r="K210" s="4" t="str">
        <f t="shared" si="3"/>
        <v>Válido</v>
      </c>
    </row>
    <row r="211" spans="1:11" x14ac:dyDescent="0.25">
      <c r="A211" t="s">
        <v>7</v>
      </c>
      <c r="B211" t="s">
        <v>194</v>
      </c>
      <c r="C211" s="1">
        <v>43550.445833333331</v>
      </c>
      <c r="D211" t="s">
        <v>70</v>
      </c>
      <c r="G211">
        <v>7.5</v>
      </c>
      <c r="I211">
        <v>7.28</v>
      </c>
      <c r="K211" s="4" t="str">
        <f t="shared" si="3"/>
        <v>Válido</v>
      </c>
    </row>
    <row r="212" spans="1:11" x14ac:dyDescent="0.25">
      <c r="A212" t="s">
        <v>7</v>
      </c>
      <c r="B212" t="s">
        <v>194</v>
      </c>
      <c r="C212" s="1">
        <v>43550.479166666664</v>
      </c>
      <c r="D212" t="s">
        <v>72</v>
      </c>
      <c r="G212">
        <v>7.2</v>
      </c>
      <c r="I212">
        <v>6.91</v>
      </c>
      <c r="K212" s="4" t="str">
        <f t="shared" si="3"/>
        <v>Válido</v>
      </c>
    </row>
    <row r="213" spans="1:11" x14ac:dyDescent="0.25">
      <c r="A213" t="s">
        <v>7</v>
      </c>
      <c r="B213" t="s">
        <v>194</v>
      </c>
      <c r="C213" s="1">
        <v>43578.552083333336</v>
      </c>
      <c r="D213" t="s">
        <v>70</v>
      </c>
      <c r="G213">
        <v>7.8</v>
      </c>
      <c r="I213">
        <v>7.53</v>
      </c>
      <c r="K213" s="4" t="str">
        <f t="shared" si="3"/>
        <v>Válido</v>
      </c>
    </row>
    <row r="214" spans="1:11" x14ac:dyDescent="0.25">
      <c r="A214" t="s">
        <v>7</v>
      </c>
      <c r="B214" t="s">
        <v>194</v>
      </c>
      <c r="C214" s="1">
        <v>43578.570138888892</v>
      </c>
      <c r="D214" t="s">
        <v>75</v>
      </c>
      <c r="G214">
        <v>7.3</v>
      </c>
      <c r="I214">
        <v>6.66</v>
      </c>
      <c r="K214" s="4" t="str">
        <f t="shared" si="3"/>
        <v>Válido</v>
      </c>
    </row>
    <row r="215" spans="1:11" x14ac:dyDescent="0.25">
      <c r="A215" t="s">
        <v>281</v>
      </c>
      <c r="B215" t="s">
        <v>282</v>
      </c>
      <c r="C215" s="1">
        <v>43508.702777777777</v>
      </c>
      <c r="D215" t="s">
        <v>284</v>
      </c>
      <c r="G215">
        <v>8.1</v>
      </c>
      <c r="I215">
        <v>8.48</v>
      </c>
      <c r="K215" s="4" t="str">
        <f t="shared" si="3"/>
        <v>Válido</v>
      </c>
    </row>
    <row r="216" spans="1:11" x14ac:dyDescent="0.25">
      <c r="A216" t="s">
        <v>281</v>
      </c>
      <c r="B216" t="s">
        <v>282</v>
      </c>
      <c r="C216" s="1">
        <v>43508.707638888889</v>
      </c>
      <c r="D216" t="s">
        <v>286</v>
      </c>
      <c r="G216">
        <v>8.1</v>
      </c>
      <c r="I216">
        <v>8.34</v>
      </c>
      <c r="K216" s="4" t="str">
        <f t="shared" si="3"/>
        <v>Válido</v>
      </c>
    </row>
    <row r="217" spans="1:11" x14ac:dyDescent="0.25">
      <c r="A217" t="s">
        <v>281</v>
      </c>
      <c r="B217" t="s">
        <v>282</v>
      </c>
      <c r="C217" s="1">
        <v>43537.285416666666</v>
      </c>
      <c r="D217" t="s">
        <v>284</v>
      </c>
      <c r="G217">
        <v>8</v>
      </c>
      <c r="I217">
        <v>7.97</v>
      </c>
      <c r="K217" s="4" t="str">
        <f t="shared" si="3"/>
        <v>Válido</v>
      </c>
    </row>
    <row r="218" spans="1:11" x14ac:dyDescent="0.25">
      <c r="A218" t="s">
        <v>281</v>
      </c>
      <c r="B218" t="s">
        <v>282</v>
      </c>
      <c r="C218" s="1">
        <v>43537.29583333333</v>
      </c>
      <c r="D218" t="s">
        <v>286</v>
      </c>
      <c r="G218">
        <v>8</v>
      </c>
      <c r="I218">
        <v>8.0399999999999991</v>
      </c>
      <c r="K218" s="4" t="str">
        <f t="shared" si="3"/>
        <v>Válido</v>
      </c>
    </row>
    <row r="219" spans="1:11" x14ac:dyDescent="0.25">
      <c r="A219" t="s">
        <v>281</v>
      </c>
      <c r="B219" t="s">
        <v>282</v>
      </c>
      <c r="C219" s="1">
        <v>43560.298611111109</v>
      </c>
      <c r="D219" t="s">
        <v>284</v>
      </c>
      <c r="G219">
        <v>8.1</v>
      </c>
      <c r="I219">
        <v>7.96</v>
      </c>
      <c r="K219" s="4" t="str">
        <f t="shared" si="3"/>
        <v>Válido</v>
      </c>
    </row>
    <row r="220" spans="1:11" x14ac:dyDescent="0.25">
      <c r="A220" t="s">
        <v>281</v>
      </c>
      <c r="B220" t="s">
        <v>282</v>
      </c>
      <c r="C220" s="1">
        <v>43560.311111111114</v>
      </c>
      <c r="D220" t="s">
        <v>286</v>
      </c>
      <c r="G220">
        <v>7.9</v>
      </c>
      <c r="I220">
        <v>8.01</v>
      </c>
      <c r="K220" s="4" t="str">
        <f t="shared" si="3"/>
        <v>Válido</v>
      </c>
    </row>
    <row r="221" spans="1:11" x14ac:dyDescent="0.25">
      <c r="A221" t="s">
        <v>281</v>
      </c>
      <c r="B221" t="s">
        <v>291</v>
      </c>
      <c r="C221" s="1">
        <v>43508.768750000003</v>
      </c>
      <c r="D221" t="s">
        <v>284</v>
      </c>
      <c r="G221">
        <v>8.5</v>
      </c>
      <c r="I221">
        <v>8.33</v>
      </c>
      <c r="K221" s="4" t="str">
        <f t="shared" si="3"/>
        <v>Válido</v>
      </c>
    </row>
    <row r="222" spans="1:11" x14ac:dyDescent="0.25">
      <c r="A222" t="s">
        <v>281</v>
      </c>
      <c r="B222" t="s">
        <v>291</v>
      </c>
      <c r="C222" s="1">
        <v>43508.773611111108</v>
      </c>
      <c r="D222" t="s">
        <v>286</v>
      </c>
      <c r="G222">
        <v>8.4</v>
      </c>
      <c r="I222">
        <v>8.4</v>
      </c>
      <c r="K222" s="4" t="str">
        <f t="shared" si="3"/>
        <v>Válido</v>
      </c>
    </row>
    <row r="223" spans="1:11" x14ac:dyDescent="0.25">
      <c r="A223" t="s">
        <v>281</v>
      </c>
      <c r="B223" t="s">
        <v>291</v>
      </c>
      <c r="C223" s="1">
        <v>43537.380555555559</v>
      </c>
      <c r="D223" t="s">
        <v>284</v>
      </c>
      <c r="G223">
        <v>8</v>
      </c>
      <c r="I223">
        <v>8.1300000000000008</v>
      </c>
      <c r="K223" s="4" t="str">
        <f t="shared" si="3"/>
        <v>Válido</v>
      </c>
    </row>
    <row r="224" spans="1:11" x14ac:dyDescent="0.25">
      <c r="A224" t="s">
        <v>281</v>
      </c>
      <c r="B224" t="s">
        <v>291</v>
      </c>
      <c r="C224" s="1">
        <v>43537.385416666664</v>
      </c>
      <c r="D224" t="s">
        <v>286</v>
      </c>
      <c r="G224">
        <v>8</v>
      </c>
      <c r="I224">
        <v>8.09</v>
      </c>
      <c r="K224" s="4" t="str">
        <f t="shared" si="3"/>
        <v>Válido</v>
      </c>
    </row>
    <row r="225" spans="1:11" x14ac:dyDescent="0.25">
      <c r="A225" t="s">
        <v>281</v>
      </c>
      <c r="B225" t="s">
        <v>291</v>
      </c>
      <c r="C225" s="1">
        <v>43560.375</v>
      </c>
      <c r="D225" t="s">
        <v>284</v>
      </c>
      <c r="G225">
        <v>8.1</v>
      </c>
      <c r="I225">
        <v>8.0399999999999991</v>
      </c>
      <c r="K225" s="4" t="str">
        <f t="shared" si="3"/>
        <v>Válido</v>
      </c>
    </row>
    <row r="226" spans="1:11" x14ac:dyDescent="0.25">
      <c r="A226" t="s">
        <v>281</v>
      </c>
      <c r="B226" t="s">
        <v>291</v>
      </c>
      <c r="C226" s="1">
        <v>43560.382638888892</v>
      </c>
      <c r="D226" t="s">
        <v>286</v>
      </c>
      <c r="G226">
        <v>8.1</v>
      </c>
      <c r="I226">
        <v>8.0500000000000007</v>
      </c>
      <c r="K226" s="4" t="str">
        <f t="shared" si="3"/>
        <v>Válido</v>
      </c>
    </row>
    <row r="227" spans="1:11" x14ac:dyDescent="0.25">
      <c r="A227" t="s">
        <v>281</v>
      </c>
      <c r="B227" t="s">
        <v>298</v>
      </c>
      <c r="C227" s="1">
        <v>43507.710416666669</v>
      </c>
      <c r="D227" t="s">
        <v>284</v>
      </c>
      <c r="G227">
        <v>8</v>
      </c>
      <c r="I227">
        <v>7.86</v>
      </c>
      <c r="K227" s="4" t="str">
        <f t="shared" si="3"/>
        <v>Válido</v>
      </c>
    </row>
    <row r="228" spans="1:11" x14ac:dyDescent="0.25">
      <c r="A228" t="s">
        <v>281</v>
      </c>
      <c r="B228" t="s">
        <v>298</v>
      </c>
      <c r="C228" s="1">
        <v>43507.719444444447</v>
      </c>
      <c r="D228" t="s">
        <v>286</v>
      </c>
      <c r="G228">
        <v>7.9</v>
      </c>
      <c r="I228">
        <v>7.17</v>
      </c>
      <c r="K228" s="4" t="str">
        <f t="shared" si="3"/>
        <v>Válido</v>
      </c>
    </row>
    <row r="229" spans="1:11" x14ac:dyDescent="0.25">
      <c r="A229" t="s">
        <v>281</v>
      </c>
      <c r="B229" t="s">
        <v>298</v>
      </c>
      <c r="C229" s="1">
        <v>43535.645833333336</v>
      </c>
      <c r="D229" t="s">
        <v>284</v>
      </c>
      <c r="G229">
        <v>7.9</v>
      </c>
      <c r="I229">
        <v>8.09</v>
      </c>
      <c r="K229" s="4" t="str">
        <f t="shared" si="3"/>
        <v>Válido</v>
      </c>
    </row>
    <row r="230" spans="1:11" x14ac:dyDescent="0.25">
      <c r="A230" t="s">
        <v>281</v>
      </c>
      <c r="B230" t="s">
        <v>298</v>
      </c>
      <c r="C230" s="1">
        <v>43535.65625</v>
      </c>
      <c r="D230" t="s">
        <v>286</v>
      </c>
      <c r="G230">
        <v>7.9</v>
      </c>
      <c r="I230">
        <v>8.07</v>
      </c>
      <c r="K230" s="4" t="str">
        <f t="shared" si="3"/>
        <v>Válido</v>
      </c>
    </row>
    <row r="231" spans="1:11" x14ac:dyDescent="0.25">
      <c r="A231" t="s">
        <v>281</v>
      </c>
      <c r="B231" t="s">
        <v>298</v>
      </c>
      <c r="C231" s="1">
        <v>43559.659722222219</v>
      </c>
      <c r="D231" t="s">
        <v>284</v>
      </c>
      <c r="G231">
        <v>8.1</v>
      </c>
      <c r="I231">
        <v>8.0500000000000007</v>
      </c>
      <c r="K231" s="4" t="str">
        <f t="shared" si="3"/>
        <v>Válido</v>
      </c>
    </row>
    <row r="232" spans="1:11" x14ac:dyDescent="0.25">
      <c r="A232" t="s">
        <v>281</v>
      </c>
      <c r="B232" t="s">
        <v>298</v>
      </c>
      <c r="C232" s="1">
        <v>43559.673611111109</v>
      </c>
      <c r="D232" t="s">
        <v>286</v>
      </c>
      <c r="G232">
        <v>7.9</v>
      </c>
      <c r="I232">
        <v>8.0500000000000007</v>
      </c>
      <c r="K232" s="4" t="str">
        <f t="shared" si="3"/>
        <v>Válido</v>
      </c>
    </row>
    <row r="233" spans="1:11" x14ac:dyDescent="0.25">
      <c r="A233" t="s">
        <v>281</v>
      </c>
      <c r="B233" t="s">
        <v>305</v>
      </c>
      <c r="C233" s="1">
        <v>43507.648611111108</v>
      </c>
      <c r="D233" t="s">
        <v>284</v>
      </c>
      <c r="G233">
        <v>7.6</v>
      </c>
      <c r="I233">
        <v>7.48</v>
      </c>
      <c r="K233" s="4" t="str">
        <f t="shared" si="3"/>
        <v>Válido</v>
      </c>
    </row>
    <row r="234" spans="1:11" x14ac:dyDescent="0.25">
      <c r="A234" t="s">
        <v>281</v>
      </c>
      <c r="B234" t="s">
        <v>305</v>
      </c>
      <c r="C234" s="1">
        <v>43507.65625</v>
      </c>
      <c r="D234" t="s">
        <v>286</v>
      </c>
      <c r="G234">
        <v>7.9</v>
      </c>
      <c r="I234">
        <v>7.89</v>
      </c>
      <c r="K234" s="4" t="str">
        <f t="shared" si="3"/>
        <v>Válido</v>
      </c>
    </row>
    <row r="235" spans="1:11" x14ac:dyDescent="0.25">
      <c r="A235" t="s">
        <v>281</v>
      </c>
      <c r="B235" t="s">
        <v>305</v>
      </c>
      <c r="C235" s="1">
        <v>43535.584722222222</v>
      </c>
      <c r="D235" t="s">
        <v>284</v>
      </c>
      <c r="G235">
        <v>7.6</v>
      </c>
      <c r="I235">
        <v>7.82</v>
      </c>
      <c r="K235" s="4" t="str">
        <f t="shared" si="3"/>
        <v>Válido</v>
      </c>
    </row>
    <row r="236" spans="1:11" x14ac:dyDescent="0.25">
      <c r="A236" t="s">
        <v>281</v>
      </c>
      <c r="B236" t="s">
        <v>305</v>
      </c>
      <c r="C236" s="1">
        <v>43535.595833333333</v>
      </c>
      <c r="D236" t="s">
        <v>286</v>
      </c>
      <c r="G236">
        <v>7.6</v>
      </c>
      <c r="I236">
        <v>7.85</v>
      </c>
      <c r="K236" s="4" t="str">
        <f t="shared" si="3"/>
        <v>Válido</v>
      </c>
    </row>
    <row r="237" spans="1:11" x14ac:dyDescent="0.25">
      <c r="A237" t="s">
        <v>281</v>
      </c>
      <c r="B237" t="s">
        <v>305</v>
      </c>
      <c r="C237" s="1">
        <v>43559.595833333333</v>
      </c>
      <c r="D237" t="s">
        <v>284</v>
      </c>
      <c r="G237">
        <v>8.1</v>
      </c>
      <c r="I237">
        <v>7.96</v>
      </c>
      <c r="K237" s="4" t="str">
        <f t="shared" si="3"/>
        <v>Válido</v>
      </c>
    </row>
    <row r="238" spans="1:11" x14ac:dyDescent="0.25">
      <c r="A238" t="s">
        <v>281</v>
      </c>
      <c r="B238" t="s">
        <v>305</v>
      </c>
      <c r="C238" s="1">
        <v>43559.603472222225</v>
      </c>
      <c r="D238" t="s">
        <v>286</v>
      </c>
      <c r="G238">
        <v>8</v>
      </c>
      <c r="I238">
        <v>7.95</v>
      </c>
      <c r="K238" s="4" t="str">
        <f t="shared" si="3"/>
        <v>Válido</v>
      </c>
    </row>
    <row r="239" spans="1:11" x14ac:dyDescent="0.25">
      <c r="A239" t="s">
        <v>281</v>
      </c>
      <c r="B239" t="s">
        <v>312</v>
      </c>
      <c r="C239" s="1">
        <v>43508.612500000003</v>
      </c>
      <c r="D239" t="s">
        <v>284</v>
      </c>
      <c r="G239">
        <v>4.0999999999999996</v>
      </c>
      <c r="I239">
        <v>4.25</v>
      </c>
      <c r="K239" s="4" t="str">
        <f t="shared" si="3"/>
        <v>Válido</v>
      </c>
    </row>
    <row r="240" spans="1:11" x14ac:dyDescent="0.25">
      <c r="A240" t="s">
        <v>281</v>
      </c>
      <c r="B240" t="s">
        <v>312</v>
      </c>
      <c r="C240" s="1">
        <v>43508.625</v>
      </c>
      <c r="D240" t="s">
        <v>286</v>
      </c>
      <c r="G240">
        <v>4.7</v>
      </c>
      <c r="I240">
        <v>4.24</v>
      </c>
      <c r="K240" s="4" t="str">
        <f t="shared" si="3"/>
        <v>Válido</v>
      </c>
    </row>
    <row r="241" spans="1:12" x14ac:dyDescent="0.25">
      <c r="A241" t="s">
        <v>281</v>
      </c>
      <c r="B241" t="s">
        <v>312</v>
      </c>
      <c r="C241" s="1">
        <v>43536.506944444445</v>
      </c>
      <c r="D241" t="s">
        <v>284</v>
      </c>
      <c r="G241">
        <v>6.6</v>
      </c>
      <c r="I241">
        <v>6.71</v>
      </c>
      <c r="K241" s="4" t="str">
        <f t="shared" si="3"/>
        <v>Válido</v>
      </c>
    </row>
    <row r="242" spans="1:12" x14ac:dyDescent="0.25">
      <c r="A242" t="s">
        <v>281</v>
      </c>
      <c r="B242" t="s">
        <v>312</v>
      </c>
      <c r="C242" s="1">
        <v>43536.520833333336</v>
      </c>
      <c r="D242" t="s">
        <v>286</v>
      </c>
      <c r="G242">
        <v>6.6</v>
      </c>
      <c r="I242">
        <v>7.55</v>
      </c>
      <c r="K242" s="4" t="str">
        <f t="shared" si="3"/>
        <v>Válido</v>
      </c>
    </row>
    <row r="243" spans="1:12" x14ac:dyDescent="0.25">
      <c r="A243" t="s">
        <v>281</v>
      </c>
      <c r="B243" t="s">
        <v>312</v>
      </c>
      <c r="C243" s="1">
        <v>43560.458333333336</v>
      </c>
      <c r="D243" t="s">
        <v>284</v>
      </c>
      <c r="G243">
        <v>6.9</v>
      </c>
      <c r="I243">
        <v>7.02</v>
      </c>
      <c r="K243" s="4" t="str">
        <f t="shared" si="3"/>
        <v>Válido</v>
      </c>
    </row>
    <row r="244" spans="1:12" x14ac:dyDescent="0.25">
      <c r="A244" t="s">
        <v>281</v>
      </c>
      <c r="B244" t="s">
        <v>312</v>
      </c>
      <c r="C244" s="1">
        <v>43560.468055555553</v>
      </c>
      <c r="D244" t="s">
        <v>286</v>
      </c>
      <c r="G244">
        <v>7.3</v>
      </c>
      <c r="I244">
        <v>7.36</v>
      </c>
      <c r="K244" s="4" t="str">
        <f t="shared" si="3"/>
        <v>Válido</v>
      </c>
    </row>
    <row r="245" spans="1:12" x14ac:dyDescent="0.25">
      <c r="A245" t="s">
        <v>281</v>
      </c>
      <c r="B245" t="s">
        <v>319</v>
      </c>
      <c r="C245" s="1">
        <v>43508.583333333336</v>
      </c>
      <c r="D245" t="s">
        <v>284</v>
      </c>
      <c r="G245">
        <v>4</v>
      </c>
      <c r="I245">
        <v>4.12</v>
      </c>
      <c r="K245" s="4" t="str">
        <f t="shared" si="3"/>
        <v>Válido</v>
      </c>
    </row>
    <row r="246" spans="1:12" x14ac:dyDescent="0.25">
      <c r="A246" t="s">
        <v>281</v>
      </c>
      <c r="B246" t="s">
        <v>319</v>
      </c>
      <c r="C246" s="1">
        <v>43508.590277777781</v>
      </c>
      <c r="D246" t="s">
        <v>286</v>
      </c>
      <c r="G246">
        <v>4.7</v>
      </c>
      <c r="I246">
        <v>4.1900000000000004</v>
      </c>
      <c r="K246" s="4" t="str">
        <f t="shared" si="3"/>
        <v>Válido</v>
      </c>
    </row>
    <row r="247" spans="1:12" x14ac:dyDescent="0.25">
      <c r="A247" t="s">
        <v>281</v>
      </c>
      <c r="B247" t="s">
        <v>319</v>
      </c>
      <c r="C247" s="1">
        <v>43536.430555555555</v>
      </c>
      <c r="D247" t="s">
        <v>284</v>
      </c>
      <c r="G247">
        <v>6.5</v>
      </c>
      <c r="I247">
        <v>6.55</v>
      </c>
      <c r="K247" s="4" t="str">
        <f t="shared" si="3"/>
        <v>Válido</v>
      </c>
    </row>
    <row r="248" spans="1:12" x14ac:dyDescent="0.25">
      <c r="A248" t="s">
        <v>281</v>
      </c>
      <c r="B248" t="s">
        <v>319</v>
      </c>
      <c r="C248" s="1">
        <v>43536.451388888891</v>
      </c>
      <c r="D248" t="s">
        <v>286</v>
      </c>
      <c r="G248">
        <v>6.8</v>
      </c>
      <c r="I248">
        <v>7.95</v>
      </c>
      <c r="K248" s="4" t="str">
        <f t="shared" si="3"/>
        <v>Inválido</v>
      </c>
      <c r="L248" s="4" t="s">
        <v>654</v>
      </c>
    </row>
    <row r="249" spans="1:12" x14ac:dyDescent="0.25">
      <c r="A249" t="s">
        <v>281</v>
      </c>
      <c r="B249" t="s">
        <v>319</v>
      </c>
      <c r="C249" s="1">
        <v>43560.412499999999</v>
      </c>
      <c r="D249" t="s">
        <v>284</v>
      </c>
      <c r="G249">
        <v>7.2</v>
      </c>
      <c r="I249">
        <v>7.01</v>
      </c>
      <c r="K249" s="4" t="str">
        <f t="shared" si="3"/>
        <v>Válido</v>
      </c>
    </row>
    <row r="250" spans="1:12" x14ac:dyDescent="0.25">
      <c r="A250" t="s">
        <v>281</v>
      </c>
      <c r="B250" t="s">
        <v>319</v>
      </c>
      <c r="C250" s="1">
        <v>43560.429861111108</v>
      </c>
      <c r="D250" t="s">
        <v>286</v>
      </c>
      <c r="G250">
        <v>7.2</v>
      </c>
      <c r="I250">
        <v>6.97</v>
      </c>
      <c r="K250" s="4" t="str">
        <f t="shared" si="3"/>
        <v>Válido</v>
      </c>
    </row>
    <row r="251" spans="1:12" x14ac:dyDescent="0.25">
      <c r="A251" t="s">
        <v>281</v>
      </c>
      <c r="B251" t="s">
        <v>326</v>
      </c>
      <c r="C251" s="1">
        <v>43508.572916666664</v>
      </c>
      <c r="D251" t="s">
        <v>284</v>
      </c>
      <c r="G251">
        <v>7.3</v>
      </c>
      <c r="I251">
        <v>8.5</v>
      </c>
      <c r="K251" s="4" t="str">
        <f t="shared" si="3"/>
        <v>Inválido</v>
      </c>
      <c r="L251" s="4" t="s">
        <v>654</v>
      </c>
    </row>
    <row r="252" spans="1:12" x14ac:dyDescent="0.25">
      <c r="A252" t="s">
        <v>281</v>
      </c>
      <c r="B252" t="s">
        <v>326</v>
      </c>
      <c r="C252" s="1">
        <v>43508.577777777777</v>
      </c>
      <c r="D252" t="s">
        <v>286</v>
      </c>
      <c r="G252">
        <v>8.4</v>
      </c>
      <c r="I252">
        <v>8.3800000000000008</v>
      </c>
      <c r="K252" s="4" t="str">
        <f t="shared" si="3"/>
        <v>Válido</v>
      </c>
    </row>
    <row r="253" spans="1:12" x14ac:dyDescent="0.25">
      <c r="A253" t="s">
        <v>281</v>
      </c>
      <c r="B253" t="s">
        <v>326</v>
      </c>
      <c r="C253" s="1">
        <v>43536.701388888891</v>
      </c>
      <c r="D253" t="s">
        <v>284</v>
      </c>
      <c r="G253">
        <v>8.1</v>
      </c>
      <c r="I253">
        <v>8.14</v>
      </c>
      <c r="K253" s="4" t="str">
        <f t="shared" si="3"/>
        <v>Válido</v>
      </c>
    </row>
    <row r="254" spans="1:12" x14ac:dyDescent="0.25">
      <c r="A254" t="s">
        <v>281</v>
      </c>
      <c r="B254" t="s">
        <v>326</v>
      </c>
      <c r="C254" s="1">
        <v>43536.706250000003</v>
      </c>
      <c r="D254" t="s">
        <v>286</v>
      </c>
      <c r="G254">
        <v>8.1</v>
      </c>
      <c r="I254">
        <v>8.0500000000000007</v>
      </c>
      <c r="K254" s="4" t="str">
        <f t="shared" si="3"/>
        <v>Válido</v>
      </c>
    </row>
    <row r="255" spans="1:12" x14ac:dyDescent="0.25">
      <c r="A255" t="s">
        <v>281</v>
      </c>
      <c r="B255" t="s">
        <v>326</v>
      </c>
      <c r="C255" s="1">
        <v>43559.744444444441</v>
      </c>
      <c r="D255" t="s">
        <v>284</v>
      </c>
      <c r="G255">
        <v>8</v>
      </c>
      <c r="I255">
        <v>8.0299999999999994</v>
      </c>
      <c r="K255" s="4" t="str">
        <f t="shared" si="3"/>
        <v>Válido</v>
      </c>
    </row>
    <row r="256" spans="1:12" x14ac:dyDescent="0.25">
      <c r="A256" t="s">
        <v>281</v>
      </c>
      <c r="B256" t="s">
        <v>326</v>
      </c>
      <c r="C256" s="1">
        <v>43559.748611111114</v>
      </c>
      <c r="D256" t="s">
        <v>286</v>
      </c>
      <c r="G256">
        <v>8</v>
      </c>
      <c r="I256">
        <v>8.02</v>
      </c>
      <c r="K256" s="4" t="str">
        <f t="shared" si="3"/>
        <v>Válido</v>
      </c>
    </row>
    <row r="257" spans="1:11" x14ac:dyDescent="0.25">
      <c r="A257" t="s">
        <v>281</v>
      </c>
      <c r="B257" t="s">
        <v>333</v>
      </c>
      <c r="C257" s="1">
        <v>43508.505555555559</v>
      </c>
      <c r="D257" t="s">
        <v>284</v>
      </c>
      <c r="G257">
        <v>8.1999999999999993</v>
      </c>
      <c r="I257">
        <v>8.4600000000000009</v>
      </c>
      <c r="K257" s="4" t="str">
        <f t="shared" si="3"/>
        <v>Válido</v>
      </c>
    </row>
    <row r="258" spans="1:11" x14ac:dyDescent="0.25">
      <c r="A258" t="s">
        <v>281</v>
      </c>
      <c r="B258" t="s">
        <v>333</v>
      </c>
      <c r="C258" s="1">
        <v>43508.510416666664</v>
      </c>
      <c r="D258" t="s">
        <v>286</v>
      </c>
      <c r="G258">
        <v>8.5</v>
      </c>
      <c r="I258">
        <v>8.3800000000000008</v>
      </c>
      <c r="K258" s="4" t="str">
        <f t="shared" si="3"/>
        <v>Válido</v>
      </c>
    </row>
    <row r="259" spans="1:11" x14ac:dyDescent="0.25">
      <c r="A259" t="s">
        <v>281</v>
      </c>
      <c r="B259" t="s">
        <v>333</v>
      </c>
      <c r="C259" s="1">
        <v>43536.62777777778</v>
      </c>
      <c r="D259" t="s">
        <v>284</v>
      </c>
      <c r="G259">
        <v>8.1</v>
      </c>
      <c r="I259">
        <v>7.14</v>
      </c>
      <c r="K259" s="4" t="str">
        <f t="shared" ref="K259:K322" si="4">IF(ABS(I259-G259)&lt;=1,"Válido","Inválido")</f>
        <v>Válido</v>
      </c>
    </row>
    <row r="260" spans="1:11" x14ac:dyDescent="0.25">
      <c r="A260" t="s">
        <v>281</v>
      </c>
      <c r="B260" t="s">
        <v>333</v>
      </c>
      <c r="C260" s="1">
        <v>43536.632638888892</v>
      </c>
      <c r="D260" t="s">
        <v>286</v>
      </c>
      <c r="G260">
        <v>8.1</v>
      </c>
      <c r="I260">
        <v>8.0399999999999991</v>
      </c>
      <c r="K260" s="4" t="str">
        <f t="shared" si="4"/>
        <v>Válido</v>
      </c>
    </row>
    <row r="261" spans="1:11" x14ac:dyDescent="0.25">
      <c r="A261" t="s">
        <v>281</v>
      </c>
      <c r="B261" t="s">
        <v>333</v>
      </c>
      <c r="C261" s="1">
        <v>43559.691666666666</v>
      </c>
      <c r="D261" t="s">
        <v>284</v>
      </c>
      <c r="G261">
        <v>8.1</v>
      </c>
      <c r="I261">
        <v>8.0399999999999991</v>
      </c>
      <c r="K261" s="4" t="str">
        <f t="shared" si="4"/>
        <v>Válido</v>
      </c>
    </row>
    <row r="262" spans="1:11" x14ac:dyDescent="0.25">
      <c r="A262" t="s">
        <v>281</v>
      </c>
      <c r="B262" t="s">
        <v>333</v>
      </c>
      <c r="C262" s="1">
        <v>43559.695833333331</v>
      </c>
      <c r="D262" t="s">
        <v>286</v>
      </c>
      <c r="G262">
        <v>8.1</v>
      </c>
      <c r="I262">
        <v>8.0500000000000007</v>
      </c>
      <c r="K262" s="4" t="str">
        <f t="shared" si="4"/>
        <v>Válido</v>
      </c>
    </row>
    <row r="263" spans="1:11" x14ac:dyDescent="0.25">
      <c r="A263" t="s">
        <v>281</v>
      </c>
      <c r="B263" t="s">
        <v>340</v>
      </c>
      <c r="C263" s="1">
        <v>43513.632638888892</v>
      </c>
      <c r="D263" t="s">
        <v>284</v>
      </c>
      <c r="G263">
        <v>8.1</v>
      </c>
      <c r="I263">
        <v>8.2899999999999991</v>
      </c>
      <c r="K263" s="4" t="str">
        <f t="shared" si="4"/>
        <v>Válido</v>
      </c>
    </row>
    <row r="264" spans="1:11" x14ac:dyDescent="0.25">
      <c r="A264" t="s">
        <v>281</v>
      </c>
      <c r="B264" t="s">
        <v>340</v>
      </c>
      <c r="C264" s="1">
        <v>43513.636805555558</v>
      </c>
      <c r="D264" t="s">
        <v>286</v>
      </c>
      <c r="G264">
        <v>8.1</v>
      </c>
      <c r="I264">
        <v>8.2799999999999994</v>
      </c>
      <c r="K264" s="4" t="str">
        <f t="shared" si="4"/>
        <v>Válido</v>
      </c>
    </row>
    <row r="265" spans="1:11" x14ac:dyDescent="0.25">
      <c r="A265" t="s">
        <v>281</v>
      </c>
      <c r="B265" t="s">
        <v>340</v>
      </c>
      <c r="C265" s="1">
        <v>43540.664583333331</v>
      </c>
      <c r="D265" t="s">
        <v>284</v>
      </c>
      <c r="G265">
        <v>7.8</v>
      </c>
      <c r="I265">
        <v>8.14</v>
      </c>
      <c r="K265" s="4" t="str">
        <f t="shared" si="4"/>
        <v>Válido</v>
      </c>
    </row>
    <row r="266" spans="1:11" x14ac:dyDescent="0.25">
      <c r="A266" t="s">
        <v>281</v>
      </c>
      <c r="B266" t="s">
        <v>340</v>
      </c>
      <c r="C266" s="1">
        <v>43540.669444444444</v>
      </c>
      <c r="D266" t="s">
        <v>286</v>
      </c>
      <c r="G266">
        <v>8</v>
      </c>
      <c r="I266">
        <v>8.11</v>
      </c>
      <c r="K266" s="4" t="str">
        <f t="shared" si="4"/>
        <v>Válido</v>
      </c>
    </row>
    <row r="267" spans="1:11" x14ac:dyDescent="0.25">
      <c r="A267" t="s">
        <v>281</v>
      </c>
      <c r="B267" t="s">
        <v>340</v>
      </c>
      <c r="C267" s="1">
        <v>43563.295138888891</v>
      </c>
      <c r="D267" t="s">
        <v>284</v>
      </c>
      <c r="G267">
        <v>8</v>
      </c>
      <c r="I267">
        <v>8.0399999999999991</v>
      </c>
      <c r="K267" s="4" t="str">
        <f t="shared" si="4"/>
        <v>Válido</v>
      </c>
    </row>
    <row r="268" spans="1:11" x14ac:dyDescent="0.25">
      <c r="A268" t="s">
        <v>281</v>
      </c>
      <c r="B268" t="s">
        <v>340</v>
      </c>
      <c r="C268" s="1">
        <v>43563.305555555555</v>
      </c>
      <c r="D268" t="s">
        <v>286</v>
      </c>
      <c r="G268">
        <v>8</v>
      </c>
      <c r="I268">
        <v>8.01</v>
      </c>
      <c r="K268" s="4" t="str">
        <f t="shared" si="4"/>
        <v>Válido</v>
      </c>
    </row>
    <row r="269" spans="1:11" x14ac:dyDescent="0.25">
      <c r="A269" t="s">
        <v>281</v>
      </c>
      <c r="B269" t="s">
        <v>347</v>
      </c>
      <c r="C269" s="1">
        <v>43513.584027777775</v>
      </c>
      <c r="D269" t="s">
        <v>284</v>
      </c>
      <c r="G269">
        <v>8.1999999999999993</v>
      </c>
      <c r="I269">
        <v>8.35</v>
      </c>
      <c r="K269" s="4" t="str">
        <f t="shared" si="4"/>
        <v>Válido</v>
      </c>
    </row>
    <row r="270" spans="1:11" x14ac:dyDescent="0.25">
      <c r="A270" t="s">
        <v>281</v>
      </c>
      <c r="B270" t="s">
        <v>347</v>
      </c>
      <c r="C270" s="1">
        <v>43513.584722222222</v>
      </c>
      <c r="D270" t="s">
        <v>286</v>
      </c>
      <c r="G270">
        <v>8.1999999999999993</v>
      </c>
      <c r="I270">
        <v>8.33</v>
      </c>
      <c r="K270" s="4" t="str">
        <f t="shared" si="4"/>
        <v>Válido</v>
      </c>
    </row>
    <row r="271" spans="1:11" x14ac:dyDescent="0.25">
      <c r="A271" t="s">
        <v>281</v>
      </c>
      <c r="B271" t="s">
        <v>347</v>
      </c>
      <c r="C271" s="1">
        <v>43540.583333333336</v>
      </c>
      <c r="D271" t="s">
        <v>284</v>
      </c>
      <c r="G271">
        <v>8.1</v>
      </c>
      <c r="I271">
        <v>8.26</v>
      </c>
      <c r="K271" s="4" t="str">
        <f t="shared" si="4"/>
        <v>Válido</v>
      </c>
    </row>
    <row r="272" spans="1:11" x14ac:dyDescent="0.25">
      <c r="A272" t="s">
        <v>281</v>
      </c>
      <c r="B272" t="s">
        <v>347</v>
      </c>
      <c r="C272" s="1">
        <v>43540.591666666667</v>
      </c>
      <c r="D272" t="s">
        <v>286</v>
      </c>
      <c r="G272">
        <v>8</v>
      </c>
      <c r="I272">
        <v>8.18</v>
      </c>
      <c r="K272" s="4" t="str">
        <f t="shared" si="4"/>
        <v>Válido</v>
      </c>
    </row>
    <row r="273" spans="1:12" x14ac:dyDescent="0.25">
      <c r="A273" t="s">
        <v>281</v>
      </c>
      <c r="B273" t="s">
        <v>347</v>
      </c>
      <c r="C273" s="1">
        <v>43563.395833333336</v>
      </c>
      <c r="D273" t="s">
        <v>284</v>
      </c>
      <c r="G273">
        <v>8</v>
      </c>
      <c r="I273">
        <v>7.95</v>
      </c>
      <c r="K273" s="4" t="str">
        <f t="shared" si="4"/>
        <v>Válido</v>
      </c>
    </row>
    <row r="274" spans="1:12" x14ac:dyDescent="0.25">
      <c r="A274" t="s">
        <v>281</v>
      </c>
      <c r="B274" t="s">
        <v>347</v>
      </c>
      <c r="C274" s="1">
        <v>43563.409722222219</v>
      </c>
      <c r="D274" t="s">
        <v>286</v>
      </c>
      <c r="G274">
        <v>8.1</v>
      </c>
      <c r="I274">
        <v>8.0500000000000007</v>
      </c>
      <c r="K274" s="4" t="str">
        <f t="shared" si="4"/>
        <v>Válido</v>
      </c>
    </row>
    <row r="275" spans="1:12" x14ac:dyDescent="0.25">
      <c r="A275" t="s">
        <v>281</v>
      </c>
      <c r="B275" t="s">
        <v>354</v>
      </c>
      <c r="C275" s="1">
        <v>43512.421527777777</v>
      </c>
      <c r="D275" t="s">
        <v>284</v>
      </c>
      <c r="G275">
        <v>7.8</v>
      </c>
      <c r="I275">
        <v>8.2899999999999991</v>
      </c>
      <c r="K275" s="4" t="str">
        <f t="shared" si="4"/>
        <v>Válido</v>
      </c>
    </row>
    <row r="276" spans="1:12" x14ac:dyDescent="0.25">
      <c r="A276" t="s">
        <v>281</v>
      </c>
      <c r="B276" t="s">
        <v>354</v>
      </c>
      <c r="C276" s="1">
        <v>43512.426388888889</v>
      </c>
      <c r="D276" t="s">
        <v>286</v>
      </c>
      <c r="G276">
        <v>7.8</v>
      </c>
      <c r="I276">
        <v>8.3000000000000007</v>
      </c>
      <c r="K276" s="4" t="str">
        <f t="shared" si="4"/>
        <v>Válido</v>
      </c>
    </row>
    <row r="277" spans="1:12" x14ac:dyDescent="0.25">
      <c r="A277" t="s">
        <v>281</v>
      </c>
      <c r="B277" t="s">
        <v>354</v>
      </c>
      <c r="C277" s="1">
        <v>43539.306944444441</v>
      </c>
      <c r="D277" t="s">
        <v>284</v>
      </c>
      <c r="G277">
        <v>7.9</v>
      </c>
      <c r="I277">
        <v>8.07</v>
      </c>
      <c r="K277" s="4" t="str">
        <f t="shared" si="4"/>
        <v>Válido</v>
      </c>
    </row>
    <row r="278" spans="1:12" x14ac:dyDescent="0.25">
      <c r="A278" t="s">
        <v>281</v>
      </c>
      <c r="B278" t="s">
        <v>354</v>
      </c>
      <c r="C278" s="1">
        <v>43539.316666666666</v>
      </c>
      <c r="D278" t="s">
        <v>286</v>
      </c>
      <c r="G278">
        <v>7.3</v>
      </c>
      <c r="I278">
        <v>8.06</v>
      </c>
      <c r="K278" s="4" t="str">
        <f t="shared" si="4"/>
        <v>Válido</v>
      </c>
    </row>
    <row r="279" spans="1:12" x14ac:dyDescent="0.25">
      <c r="A279" t="s">
        <v>281</v>
      </c>
      <c r="B279" t="s">
        <v>354</v>
      </c>
      <c r="C279" s="1">
        <v>43561.74722222222</v>
      </c>
      <c r="D279" t="s">
        <v>284</v>
      </c>
      <c r="G279">
        <v>8.1</v>
      </c>
      <c r="I279">
        <v>8.11</v>
      </c>
      <c r="K279" s="4" t="str">
        <f t="shared" si="4"/>
        <v>Válido</v>
      </c>
    </row>
    <row r="280" spans="1:12" x14ac:dyDescent="0.25">
      <c r="A280" t="s">
        <v>281</v>
      </c>
      <c r="B280" t="s">
        <v>354</v>
      </c>
      <c r="C280" s="1">
        <v>43561.753472222219</v>
      </c>
      <c r="D280" t="s">
        <v>286</v>
      </c>
      <c r="G280">
        <v>8</v>
      </c>
      <c r="I280">
        <v>8.1</v>
      </c>
      <c r="K280" s="4" t="str">
        <f t="shared" si="4"/>
        <v>Válido</v>
      </c>
    </row>
    <row r="281" spans="1:12" x14ac:dyDescent="0.25">
      <c r="A281" t="s">
        <v>281</v>
      </c>
      <c r="B281" t="s">
        <v>361</v>
      </c>
      <c r="C281" s="1">
        <v>43512.388194444444</v>
      </c>
      <c r="D281" t="s">
        <v>284</v>
      </c>
      <c r="G281">
        <v>8</v>
      </c>
      <c r="I281">
        <v>8.1999999999999993</v>
      </c>
      <c r="K281" s="4" t="str">
        <f t="shared" si="4"/>
        <v>Válido</v>
      </c>
    </row>
    <row r="282" spans="1:12" x14ac:dyDescent="0.25">
      <c r="A282" t="s">
        <v>281</v>
      </c>
      <c r="B282" t="s">
        <v>361</v>
      </c>
      <c r="C282" s="1">
        <v>43512.393055555556</v>
      </c>
      <c r="D282" t="s">
        <v>286</v>
      </c>
      <c r="G282">
        <v>7.7</v>
      </c>
      <c r="I282">
        <v>8.19</v>
      </c>
      <c r="K282" s="4" t="str">
        <f t="shared" si="4"/>
        <v>Válido</v>
      </c>
    </row>
    <row r="283" spans="1:12" x14ac:dyDescent="0.25">
      <c r="A283" t="s">
        <v>281</v>
      </c>
      <c r="B283" t="s">
        <v>361</v>
      </c>
      <c r="C283" s="1">
        <v>43539.363888888889</v>
      </c>
      <c r="D283" t="s">
        <v>284</v>
      </c>
      <c r="G283">
        <v>8.1</v>
      </c>
      <c r="I283">
        <v>8.42</v>
      </c>
      <c r="K283" s="4" t="str">
        <f t="shared" si="4"/>
        <v>Válido</v>
      </c>
    </row>
    <row r="284" spans="1:12" x14ac:dyDescent="0.25">
      <c r="A284" t="s">
        <v>281</v>
      </c>
      <c r="B284" t="s">
        <v>361</v>
      </c>
      <c r="C284" s="1">
        <v>43539.368750000001</v>
      </c>
      <c r="D284" t="s">
        <v>286</v>
      </c>
      <c r="G284">
        <v>8</v>
      </c>
      <c r="I284">
        <v>8.08</v>
      </c>
      <c r="K284" s="4" t="str">
        <f t="shared" si="4"/>
        <v>Válido</v>
      </c>
    </row>
    <row r="285" spans="1:12" x14ac:dyDescent="0.25">
      <c r="A285" t="s">
        <v>281</v>
      </c>
      <c r="B285" t="s">
        <v>361</v>
      </c>
      <c r="C285" s="1">
        <v>43561.715277777781</v>
      </c>
      <c r="D285" t="s">
        <v>284</v>
      </c>
      <c r="G285">
        <v>6.5</v>
      </c>
      <c r="I285">
        <v>8.08</v>
      </c>
      <c r="K285" s="4" t="str">
        <f t="shared" si="4"/>
        <v>Inválido</v>
      </c>
      <c r="L285" s="4" t="s">
        <v>654</v>
      </c>
    </row>
    <row r="286" spans="1:12" x14ac:dyDescent="0.25">
      <c r="A286" t="s">
        <v>281</v>
      </c>
      <c r="B286" t="s">
        <v>361</v>
      </c>
      <c r="C286" s="1">
        <v>43561.722916666666</v>
      </c>
      <c r="D286" t="s">
        <v>286</v>
      </c>
      <c r="G286">
        <v>8</v>
      </c>
      <c r="I286">
        <v>8.08</v>
      </c>
      <c r="K286" s="4" t="str">
        <f t="shared" si="4"/>
        <v>Válido</v>
      </c>
    </row>
    <row r="287" spans="1:12" x14ac:dyDescent="0.25">
      <c r="A287" t="s">
        <v>281</v>
      </c>
      <c r="B287" t="s">
        <v>368</v>
      </c>
      <c r="C287" s="1">
        <v>43512.588194444441</v>
      </c>
      <c r="D287" t="s">
        <v>284</v>
      </c>
      <c r="G287">
        <v>8.1</v>
      </c>
      <c r="I287">
        <v>8.32</v>
      </c>
      <c r="K287" s="4" t="str">
        <f t="shared" si="4"/>
        <v>Válido</v>
      </c>
    </row>
    <row r="288" spans="1:12" x14ac:dyDescent="0.25">
      <c r="A288" t="s">
        <v>281</v>
      </c>
      <c r="B288" t="s">
        <v>368</v>
      </c>
      <c r="C288" s="1">
        <v>43512.593055555553</v>
      </c>
      <c r="D288" t="s">
        <v>286</v>
      </c>
      <c r="G288">
        <v>8.1</v>
      </c>
      <c r="I288">
        <v>8.31</v>
      </c>
      <c r="K288" s="4" t="str">
        <f t="shared" si="4"/>
        <v>Válido</v>
      </c>
    </row>
    <row r="289" spans="1:11" x14ac:dyDescent="0.25">
      <c r="A289" t="s">
        <v>281</v>
      </c>
      <c r="B289" t="s">
        <v>368</v>
      </c>
      <c r="C289" s="1">
        <v>43539.494444444441</v>
      </c>
      <c r="D289" t="s">
        <v>284</v>
      </c>
      <c r="G289">
        <v>8.1</v>
      </c>
      <c r="I289">
        <v>8.1300000000000008</v>
      </c>
      <c r="K289" s="4" t="str">
        <f t="shared" si="4"/>
        <v>Válido</v>
      </c>
    </row>
    <row r="290" spans="1:11" x14ac:dyDescent="0.25">
      <c r="A290" t="s">
        <v>281</v>
      </c>
      <c r="B290" t="s">
        <v>368</v>
      </c>
      <c r="C290" s="1">
        <v>43539.499305555553</v>
      </c>
      <c r="D290" t="s">
        <v>286</v>
      </c>
      <c r="G290">
        <v>8</v>
      </c>
      <c r="I290">
        <v>8.1300000000000008</v>
      </c>
      <c r="K290" s="4" t="str">
        <f t="shared" si="4"/>
        <v>Válido</v>
      </c>
    </row>
    <row r="291" spans="1:11" x14ac:dyDescent="0.25">
      <c r="A291" t="s">
        <v>281</v>
      </c>
      <c r="B291" t="s">
        <v>368</v>
      </c>
      <c r="C291" s="1">
        <v>43562.311805555553</v>
      </c>
      <c r="D291" t="s">
        <v>284</v>
      </c>
      <c r="G291">
        <v>7.9</v>
      </c>
      <c r="I291">
        <v>7.98</v>
      </c>
      <c r="K291" s="4" t="str">
        <f t="shared" si="4"/>
        <v>Válido</v>
      </c>
    </row>
    <row r="292" spans="1:11" x14ac:dyDescent="0.25">
      <c r="A292" t="s">
        <v>281</v>
      </c>
      <c r="B292" t="s">
        <v>368</v>
      </c>
      <c r="C292" s="1">
        <v>43562.318055555559</v>
      </c>
      <c r="D292" t="s">
        <v>286</v>
      </c>
      <c r="G292">
        <v>8</v>
      </c>
      <c r="I292">
        <v>7.99</v>
      </c>
      <c r="K292" s="4" t="str">
        <f t="shared" si="4"/>
        <v>Válido</v>
      </c>
    </row>
    <row r="293" spans="1:11" x14ac:dyDescent="0.25">
      <c r="A293" t="s">
        <v>281</v>
      </c>
      <c r="B293" t="s">
        <v>375</v>
      </c>
      <c r="C293" s="1">
        <v>43512.560416666667</v>
      </c>
      <c r="D293" t="s">
        <v>284</v>
      </c>
      <c r="G293">
        <v>8.1</v>
      </c>
      <c r="I293">
        <v>8.33</v>
      </c>
      <c r="K293" s="4" t="str">
        <f t="shared" si="4"/>
        <v>Válido</v>
      </c>
    </row>
    <row r="294" spans="1:11" x14ac:dyDescent="0.25">
      <c r="A294" t="s">
        <v>281</v>
      </c>
      <c r="B294" t="s">
        <v>375</v>
      </c>
      <c r="C294" s="1">
        <v>43512.56527777778</v>
      </c>
      <c r="D294" t="s">
        <v>286</v>
      </c>
      <c r="G294">
        <v>8</v>
      </c>
      <c r="I294">
        <v>8.32</v>
      </c>
      <c r="K294" s="4" t="str">
        <f t="shared" si="4"/>
        <v>Válido</v>
      </c>
    </row>
    <row r="295" spans="1:11" x14ac:dyDescent="0.25">
      <c r="A295" t="s">
        <v>281</v>
      </c>
      <c r="B295" t="s">
        <v>375</v>
      </c>
      <c r="C295" s="1">
        <v>43539.464583333334</v>
      </c>
      <c r="D295" t="s">
        <v>284</v>
      </c>
      <c r="G295">
        <v>7.6</v>
      </c>
      <c r="I295">
        <v>8.1</v>
      </c>
      <c r="K295" s="4" t="str">
        <f t="shared" si="4"/>
        <v>Válido</v>
      </c>
    </row>
    <row r="296" spans="1:11" x14ac:dyDescent="0.25">
      <c r="A296" t="s">
        <v>281</v>
      </c>
      <c r="B296" t="s">
        <v>375</v>
      </c>
      <c r="C296" s="1">
        <v>43539.470138888886</v>
      </c>
      <c r="D296" t="s">
        <v>286</v>
      </c>
      <c r="G296">
        <v>8</v>
      </c>
      <c r="I296">
        <v>7.76</v>
      </c>
      <c r="K296" s="4" t="str">
        <f t="shared" si="4"/>
        <v>Válido</v>
      </c>
    </row>
    <row r="297" spans="1:11" x14ac:dyDescent="0.25">
      <c r="A297" t="s">
        <v>281</v>
      </c>
      <c r="B297" t="s">
        <v>375</v>
      </c>
      <c r="C297" s="1">
        <v>43562.284722222219</v>
      </c>
      <c r="D297" t="s">
        <v>284</v>
      </c>
      <c r="G297">
        <v>7.9</v>
      </c>
      <c r="I297">
        <v>7.74</v>
      </c>
      <c r="K297" s="4" t="str">
        <f t="shared" si="4"/>
        <v>Válido</v>
      </c>
    </row>
    <row r="298" spans="1:11" x14ac:dyDescent="0.25">
      <c r="A298" t="s">
        <v>281</v>
      </c>
      <c r="B298" t="s">
        <v>375</v>
      </c>
      <c r="C298" s="1">
        <v>43562.291666666664</v>
      </c>
      <c r="D298" t="s">
        <v>286</v>
      </c>
      <c r="G298">
        <v>7.7</v>
      </c>
      <c r="I298">
        <v>7.87</v>
      </c>
      <c r="K298" s="4" t="str">
        <f t="shared" si="4"/>
        <v>Válido</v>
      </c>
    </row>
    <row r="299" spans="1:11" x14ac:dyDescent="0.25">
      <c r="A299" t="s">
        <v>281</v>
      </c>
      <c r="B299" t="s">
        <v>382</v>
      </c>
      <c r="C299" s="1">
        <v>43507.50277777778</v>
      </c>
      <c r="D299" t="s">
        <v>284</v>
      </c>
      <c r="G299">
        <v>8</v>
      </c>
      <c r="I299">
        <v>7.92</v>
      </c>
      <c r="K299" s="4" t="str">
        <f t="shared" si="4"/>
        <v>Válido</v>
      </c>
    </row>
    <row r="300" spans="1:11" x14ac:dyDescent="0.25">
      <c r="A300" t="s">
        <v>281</v>
      </c>
      <c r="B300" t="s">
        <v>382</v>
      </c>
      <c r="C300" s="1">
        <v>43507.508333333331</v>
      </c>
      <c r="D300" t="s">
        <v>286</v>
      </c>
      <c r="G300">
        <v>8</v>
      </c>
      <c r="I300">
        <v>7.69</v>
      </c>
      <c r="K300" s="4" t="str">
        <f t="shared" si="4"/>
        <v>Válido</v>
      </c>
    </row>
    <row r="301" spans="1:11" x14ac:dyDescent="0.25">
      <c r="A301" t="s">
        <v>281</v>
      </c>
      <c r="B301" t="s">
        <v>382</v>
      </c>
      <c r="C301" s="1">
        <v>43535.46875</v>
      </c>
      <c r="D301" t="s">
        <v>284</v>
      </c>
      <c r="G301">
        <v>7.9</v>
      </c>
      <c r="I301">
        <v>8.1</v>
      </c>
      <c r="K301" s="4" t="str">
        <f t="shared" si="4"/>
        <v>Válido</v>
      </c>
    </row>
    <row r="302" spans="1:11" x14ac:dyDescent="0.25">
      <c r="A302" t="s">
        <v>281</v>
      </c>
      <c r="B302" t="s">
        <v>382</v>
      </c>
      <c r="C302" s="1">
        <v>43535.475694444445</v>
      </c>
      <c r="D302" t="s">
        <v>286</v>
      </c>
      <c r="G302">
        <v>7.8</v>
      </c>
      <c r="I302">
        <v>8.1</v>
      </c>
      <c r="K302" s="4" t="str">
        <f t="shared" si="4"/>
        <v>Válido</v>
      </c>
    </row>
    <row r="303" spans="1:11" x14ac:dyDescent="0.25">
      <c r="A303" t="s">
        <v>281</v>
      </c>
      <c r="B303" t="s">
        <v>382</v>
      </c>
      <c r="C303" s="1">
        <v>43559.396527777775</v>
      </c>
      <c r="D303" t="s">
        <v>284</v>
      </c>
      <c r="G303">
        <v>7.9</v>
      </c>
      <c r="I303">
        <v>7.96</v>
      </c>
      <c r="K303" s="4" t="str">
        <f t="shared" si="4"/>
        <v>Válido</v>
      </c>
    </row>
    <row r="304" spans="1:11" x14ac:dyDescent="0.25">
      <c r="A304" t="s">
        <v>281</v>
      </c>
      <c r="B304" t="s">
        <v>382</v>
      </c>
      <c r="C304" s="1">
        <v>43559.416666666664</v>
      </c>
      <c r="D304" t="s">
        <v>286</v>
      </c>
      <c r="G304">
        <v>7.9</v>
      </c>
      <c r="I304">
        <v>7.96</v>
      </c>
      <c r="K304" s="4" t="str">
        <f t="shared" si="4"/>
        <v>Válido</v>
      </c>
    </row>
    <row r="305" spans="1:12" x14ac:dyDescent="0.25">
      <c r="A305" t="s">
        <v>281</v>
      </c>
      <c r="B305" t="s">
        <v>389</v>
      </c>
      <c r="C305" s="1">
        <v>43507.420138888891</v>
      </c>
      <c r="D305" t="s">
        <v>284</v>
      </c>
      <c r="G305">
        <v>7.9</v>
      </c>
      <c r="I305">
        <v>7.96</v>
      </c>
      <c r="K305" s="4" t="str">
        <f t="shared" si="4"/>
        <v>Válido</v>
      </c>
    </row>
    <row r="306" spans="1:12" x14ac:dyDescent="0.25">
      <c r="A306" t="s">
        <v>281</v>
      </c>
      <c r="B306" t="s">
        <v>389</v>
      </c>
      <c r="C306" s="1">
        <v>43507.427083333336</v>
      </c>
      <c r="D306" t="s">
        <v>286</v>
      </c>
      <c r="G306">
        <v>7.9</v>
      </c>
      <c r="I306">
        <v>7.95</v>
      </c>
      <c r="K306" s="4" t="str">
        <f t="shared" si="4"/>
        <v>Válido</v>
      </c>
    </row>
    <row r="307" spans="1:12" x14ac:dyDescent="0.25">
      <c r="A307" t="s">
        <v>281</v>
      </c>
      <c r="B307" t="s">
        <v>389</v>
      </c>
      <c r="C307" s="1">
        <v>43535.395833333336</v>
      </c>
      <c r="D307" t="s">
        <v>284</v>
      </c>
      <c r="G307">
        <v>7.8</v>
      </c>
      <c r="I307">
        <v>8.07</v>
      </c>
      <c r="K307" s="4" t="str">
        <f t="shared" si="4"/>
        <v>Válido</v>
      </c>
    </row>
    <row r="308" spans="1:12" x14ac:dyDescent="0.25">
      <c r="A308" t="s">
        <v>281</v>
      </c>
      <c r="B308" t="s">
        <v>389</v>
      </c>
      <c r="C308" s="1">
        <v>43535.409722222219</v>
      </c>
      <c r="D308" t="s">
        <v>286</v>
      </c>
      <c r="G308">
        <v>7.8</v>
      </c>
      <c r="I308">
        <v>8.07</v>
      </c>
      <c r="K308" s="4" t="str">
        <f t="shared" si="4"/>
        <v>Válido</v>
      </c>
    </row>
    <row r="309" spans="1:12" x14ac:dyDescent="0.25">
      <c r="A309" t="s">
        <v>281</v>
      </c>
      <c r="B309" t="s">
        <v>389</v>
      </c>
      <c r="C309" s="1">
        <v>43559.462500000001</v>
      </c>
      <c r="D309" t="s">
        <v>284</v>
      </c>
      <c r="G309">
        <v>7.4</v>
      </c>
      <c r="I309">
        <v>8.08</v>
      </c>
      <c r="K309" s="4" t="str">
        <f t="shared" si="4"/>
        <v>Válido</v>
      </c>
    </row>
    <row r="310" spans="1:12" x14ac:dyDescent="0.25">
      <c r="A310" t="s">
        <v>281</v>
      </c>
      <c r="B310" t="s">
        <v>389</v>
      </c>
      <c r="C310" s="1">
        <v>43559.473611111112</v>
      </c>
      <c r="D310" t="s">
        <v>286</v>
      </c>
      <c r="G310">
        <v>7.5</v>
      </c>
      <c r="I310">
        <v>8.07</v>
      </c>
      <c r="K310" s="4" t="str">
        <f t="shared" si="4"/>
        <v>Válido</v>
      </c>
    </row>
    <row r="311" spans="1:12" x14ac:dyDescent="0.25">
      <c r="A311" t="s">
        <v>281</v>
      </c>
      <c r="B311" t="s">
        <v>396</v>
      </c>
      <c r="C311" s="1">
        <v>43508.401388888888</v>
      </c>
      <c r="D311" t="s">
        <v>284</v>
      </c>
      <c r="G311">
        <v>7.5</v>
      </c>
      <c r="I311">
        <v>7.73</v>
      </c>
      <c r="K311" s="4" t="str">
        <f t="shared" si="4"/>
        <v>Válido</v>
      </c>
    </row>
    <row r="312" spans="1:12" x14ac:dyDescent="0.25">
      <c r="A312" t="s">
        <v>281</v>
      </c>
      <c r="B312" t="s">
        <v>396</v>
      </c>
      <c r="C312" s="1">
        <v>43508.415972222225</v>
      </c>
      <c r="D312" t="s">
        <v>286</v>
      </c>
      <c r="G312">
        <v>6.7</v>
      </c>
      <c r="I312">
        <v>7.56</v>
      </c>
      <c r="K312" s="4" t="str">
        <f t="shared" si="4"/>
        <v>Válido</v>
      </c>
    </row>
    <row r="313" spans="1:12" x14ac:dyDescent="0.25">
      <c r="A313" t="s">
        <v>281</v>
      </c>
      <c r="B313" t="s">
        <v>396</v>
      </c>
      <c r="C313" s="1">
        <v>43537.493055555555</v>
      </c>
      <c r="D313" t="s">
        <v>284</v>
      </c>
      <c r="G313">
        <v>8.4</v>
      </c>
      <c r="I313">
        <v>8.59</v>
      </c>
      <c r="K313" s="4" t="str">
        <f t="shared" si="4"/>
        <v>Válido</v>
      </c>
    </row>
    <row r="314" spans="1:12" x14ac:dyDescent="0.25">
      <c r="A314" t="s">
        <v>281</v>
      </c>
      <c r="B314" t="s">
        <v>396</v>
      </c>
      <c r="C314" s="1">
        <v>43537.513888888891</v>
      </c>
      <c r="D314" t="s">
        <v>286</v>
      </c>
      <c r="G314">
        <v>8.1</v>
      </c>
      <c r="I314">
        <v>8.41</v>
      </c>
      <c r="K314" s="4" t="str">
        <f t="shared" si="4"/>
        <v>Válido</v>
      </c>
    </row>
    <row r="315" spans="1:12" x14ac:dyDescent="0.25">
      <c r="A315" t="s">
        <v>281</v>
      </c>
      <c r="B315" t="s">
        <v>396</v>
      </c>
      <c r="C315" s="1">
        <v>43560.631249999999</v>
      </c>
      <c r="D315" t="s">
        <v>284</v>
      </c>
      <c r="G315">
        <v>8.1999999999999993</v>
      </c>
      <c r="I315">
        <v>8.0299999999999994</v>
      </c>
      <c r="K315" s="4" t="str">
        <f t="shared" si="4"/>
        <v>Válido</v>
      </c>
    </row>
    <row r="316" spans="1:12" x14ac:dyDescent="0.25">
      <c r="A316" t="s">
        <v>281</v>
      </c>
      <c r="B316" t="s">
        <v>396</v>
      </c>
      <c r="C316" s="1">
        <v>43560.643055555556</v>
      </c>
      <c r="D316" t="s">
        <v>286</v>
      </c>
      <c r="G316">
        <v>8.5</v>
      </c>
      <c r="I316">
        <v>8.16</v>
      </c>
      <c r="K316" s="4" t="str">
        <f t="shared" si="4"/>
        <v>Válido</v>
      </c>
    </row>
    <row r="317" spans="1:12" x14ac:dyDescent="0.25">
      <c r="A317" t="s">
        <v>281</v>
      </c>
      <c r="B317" t="s">
        <v>403</v>
      </c>
      <c r="C317" s="1">
        <v>43510.432638888888</v>
      </c>
      <c r="D317" t="s">
        <v>284</v>
      </c>
      <c r="G317">
        <v>4.8</v>
      </c>
      <c r="I317">
        <v>5.97</v>
      </c>
      <c r="K317" s="4" t="str">
        <f t="shared" si="4"/>
        <v>Inválido</v>
      </c>
      <c r="L317" s="4" t="s">
        <v>654</v>
      </c>
    </row>
    <row r="318" spans="1:12" x14ac:dyDescent="0.25">
      <c r="A318" t="s">
        <v>281</v>
      </c>
      <c r="B318" t="s">
        <v>403</v>
      </c>
      <c r="C318" s="1">
        <v>43510.44027777778</v>
      </c>
      <c r="D318" t="s">
        <v>286</v>
      </c>
      <c r="G318">
        <v>8</v>
      </c>
      <c r="I318">
        <v>8.07</v>
      </c>
      <c r="K318" s="4" t="str">
        <f t="shared" si="4"/>
        <v>Válido</v>
      </c>
    </row>
    <row r="319" spans="1:12" x14ac:dyDescent="0.25">
      <c r="A319" t="s">
        <v>281</v>
      </c>
      <c r="B319" t="s">
        <v>403</v>
      </c>
      <c r="C319" s="1">
        <v>43539.458333333336</v>
      </c>
      <c r="D319" t="s">
        <v>284</v>
      </c>
      <c r="G319">
        <v>7.9</v>
      </c>
      <c r="I319">
        <v>8</v>
      </c>
      <c r="K319" s="4" t="str">
        <f t="shared" si="4"/>
        <v>Válido</v>
      </c>
    </row>
    <row r="320" spans="1:12" x14ac:dyDescent="0.25">
      <c r="A320" t="s">
        <v>281</v>
      </c>
      <c r="B320" t="s">
        <v>403</v>
      </c>
      <c r="C320" s="1">
        <v>43539.466666666667</v>
      </c>
      <c r="D320" t="s">
        <v>286</v>
      </c>
      <c r="G320">
        <v>7.7</v>
      </c>
      <c r="I320">
        <v>8.0299999999999994</v>
      </c>
      <c r="K320" s="4" t="str">
        <f t="shared" si="4"/>
        <v>Válido</v>
      </c>
    </row>
    <row r="321" spans="1:12" x14ac:dyDescent="0.25">
      <c r="A321" t="s">
        <v>281</v>
      </c>
      <c r="B321" t="s">
        <v>403</v>
      </c>
      <c r="C321" s="1">
        <v>43561.472222222219</v>
      </c>
      <c r="D321" t="s">
        <v>284</v>
      </c>
      <c r="G321">
        <v>7.1</v>
      </c>
      <c r="I321">
        <v>6.46</v>
      </c>
      <c r="K321" s="4" t="str">
        <f t="shared" si="4"/>
        <v>Válido</v>
      </c>
    </row>
    <row r="322" spans="1:12" x14ac:dyDescent="0.25">
      <c r="A322" t="s">
        <v>281</v>
      </c>
      <c r="B322" t="s">
        <v>403</v>
      </c>
      <c r="C322" s="1">
        <v>43561.481944444444</v>
      </c>
      <c r="D322" t="s">
        <v>286</v>
      </c>
      <c r="G322">
        <v>7</v>
      </c>
      <c r="I322">
        <v>6.56</v>
      </c>
      <c r="K322" s="4" t="str">
        <f t="shared" si="4"/>
        <v>Válido</v>
      </c>
    </row>
    <row r="323" spans="1:12" x14ac:dyDescent="0.25">
      <c r="A323" t="s">
        <v>281</v>
      </c>
      <c r="B323" t="s">
        <v>410</v>
      </c>
      <c r="C323" s="1">
        <v>43510.373611111114</v>
      </c>
      <c r="D323" t="s">
        <v>284</v>
      </c>
      <c r="G323">
        <v>3.8</v>
      </c>
      <c r="I323">
        <v>3.35</v>
      </c>
      <c r="K323" s="4" t="str">
        <f t="shared" ref="K323:K386" si="5">IF(ABS(I323-G323)&lt;=1,"Válido","Inválido")</f>
        <v>Válido</v>
      </c>
    </row>
    <row r="324" spans="1:12" x14ac:dyDescent="0.25">
      <c r="A324" t="s">
        <v>281</v>
      </c>
      <c r="B324" t="s">
        <v>410</v>
      </c>
      <c r="C324" s="1">
        <v>43510.385416666664</v>
      </c>
      <c r="D324" t="s">
        <v>286</v>
      </c>
      <c r="G324">
        <v>3.9</v>
      </c>
      <c r="I324">
        <v>3.36</v>
      </c>
      <c r="K324" s="4" t="str">
        <f t="shared" si="5"/>
        <v>Válido</v>
      </c>
    </row>
    <row r="325" spans="1:12" x14ac:dyDescent="0.25">
      <c r="A325" t="s">
        <v>281</v>
      </c>
      <c r="B325" t="s">
        <v>410</v>
      </c>
      <c r="C325" s="1">
        <v>43539.40625</v>
      </c>
      <c r="D325" t="s">
        <v>284</v>
      </c>
      <c r="G325">
        <v>6.3</v>
      </c>
      <c r="I325">
        <v>5.17</v>
      </c>
      <c r="K325" s="4" t="str">
        <f t="shared" si="5"/>
        <v>Inválido</v>
      </c>
      <c r="L325" s="4" t="s">
        <v>654</v>
      </c>
    </row>
    <row r="326" spans="1:12" x14ac:dyDescent="0.25">
      <c r="A326" t="s">
        <v>281</v>
      </c>
      <c r="B326" t="s">
        <v>410</v>
      </c>
      <c r="C326" s="1">
        <v>43539.427083333336</v>
      </c>
      <c r="D326" t="s">
        <v>286</v>
      </c>
      <c r="G326">
        <v>6</v>
      </c>
      <c r="I326">
        <v>5.16</v>
      </c>
      <c r="K326" s="4" t="str">
        <f t="shared" si="5"/>
        <v>Válido</v>
      </c>
    </row>
    <row r="327" spans="1:12" x14ac:dyDescent="0.25">
      <c r="A327" t="s">
        <v>281</v>
      </c>
      <c r="B327" t="s">
        <v>410</v>
      </c>
      <c r="C327" s="1">
        <v>43561.415972222225</v>
      </c>
      <c r="D327" t="s">
        <v>284</v>
      </c>
      <c r="G327">
        <v>6.5</v>
      </c>
      <c r="I327">
        <v>6.07</v>
      </c>
      <c r="K327" s="4" t="str">
        <f t="shared" si="5"/>
        <v>Válido</v>
      </c>
    </row>
    <row r="328" spans="1:12" x14ac:dyDescent="0.25">
      <c r="A328" t="s">
        <v>281</v>
      </c>
      <c r="B328" t="s">
        <v>410</v>
      </c>
      <c r="C328" s="1">
        <v>43561.431944444441</v>
      </c>
      <c r="D328" t="s">
        <v>286</v>
      </c>
      <c r="G328">
        <v>6.5</v>
      </c>
      <c r="I328">
        <v>6.07</v>
      </c>
      <c r="K328" s="4" t="str">
        <f t="shared" si="5"/>
        <v>Válido</v>
      </c>
    </row>
    <row r="329" spans="1:12" x14ac:dyDescent="0.25">
      <c r="A329" t="s">
        <v>281</v>
      </c>
      <c r="B329" t="s">
        <v>417</v>
      </c>
      <c r="C329" s="1">
        <v>43511.640972222223</v>
      </c>
      <c r="D329" t="s">
        <v>284</v>
      </c>
      <c r="G329">
        <v>8.1999999999999993</v>
      </c>
      <c r="I329">
        <v>8.3699999999999992</v>
      </c>
      <c r="K329" s="4" t="str">
        <f t="shared" si="5"/>
        <v>Válido</v>
      </c>
    </row>
    <row r="330" spans="1:12" x14ac:dyDescent="0.25">
      <c r="A330" t="s">
        <v>281</v>
      </c>
      <c r="B330" t="s">
        <v>417</v>
      </c>
      <c r="C330" s="1">
        <v>43511.645833333336</v>
      </c>
      <c r="D330" t="s">
        <v>286</v>
      </c>
      <c r="G330">
        <v>8</v>
      </c>
      <c r="I330">
        <v>8.36</v>
      </c>
      <c r="K330" s="4" t="str">
        <f t="shared" si="5"/>
        <v>Válido</v>
      </c>
    </row>
    <row r="331" spans="1:12" x14ac:dyDescent="0.25">
      <c r="A331" t="s">
        <v>281</v>
      </c>
      <c r="B331" t="s">
        <v>417</v>
      </c>
      <c r="C331" s="1">
        <v>43538.45416666667</v>
      </c>
      <c r="D331" t="s">
        <v>284</v>
      </c>
      <c r="G331">
        <v>8.1</v>
      </c>
      <c r="I331">
        <v>8.1999999999999993</v>
      </c>
      <c r="K331" s="4" t="str">
        <f t="shared" si="5"/>
        <v>Válido</v>
      </c>
    </row>
    <row r="332" spans="1:12" x14ac:dyDescent="0.25">
      <c r="A332" t="s">
        <v>281</v>
      </c>
      <c r="B332" t="s">
        <v>417</v>
      </c>
      <c r="C332" s="1">
        <v>43538.460416666669</v>
      </c>
      <c r="D332" t="s">
        <v>286</v>
      </c>
      <c r="G332">
        <v>8.1</v>
      </c>
      <c r="I332">
        <v>8.16</v>
      </c>
      <c r="K332" s="4" t="str">
        <f t="shared" si="5"/>
        <v>Válido</v>
      </c>
    </row>
    <row r="333" spans="1:12" x14ac:dyDescent="0.25">
      <c r="A333" t="s">
        <v>281</v>
      </c>
      <c r="B333" t="s">
        <v>417</v>
      </c>
      <c r="C333" s="1">
        <v>43561.40625</v>
      </c>
      <c r="D333" t="s">
        <v>284</v>
      </c>
      <c r="G333">
        <v>7.9</v>
      </c>
      <c r="I333">
        <v>8.09</v>
      </c>
      <c r="K333" s="4" t="str">
        <f t="shared" si="5"/>
        <v>Válido</v>
      </c>
    </row>
    <row r="334" spans="1:12" x14ac:dyDescent="0.25">
      <c r="A334" t="s">
        <v>281</v>
      </c>
      <c r="B334" t="s">
        <v>417</v>
      </c>
      <c r="C334" s="1">
        <v>43561.413888888892</v>
      </c>
      <c r="D334" t="s">
        <v>286</v>
      </c>
      <c r="G334">
        <v>8</v>
      </c>
      <c r="I334">
        <v>8.1</v>
      </c>
      <c r="K334" s="4" t="str">
        <f t="shared" si="5"/>
        <v>Válido</v>
      </c>
    </row>
    <row r="335" spans="1:12" x14ac:dyDescent="0.25">
      <c r="A335" t="s">
        <v>281</v>
      </c>
      <c r="B335" t="s">
        <v>424</v>
      </c>
      <c r="C335" s="1">
        <v>43509.49722222222</v>
      </c>
      <c r="D335" t="s">
        <v>284</v>
      </c>
      <c r="G335">
        <v>7.5</v>
      </c>
      <c r="I335">
        <v>8.36</v>
      </c>
      <c r="K335" s="4" t="str">
        <f t="shared" si="5"/>
        <v>Válido</v>
      </c>
    </row>
    <row r="336" spans="1:12" x14ac:dyDescent="0.25">
      <c r="A336" t="s">
        <v>281</v>
      </c>
      <c r="B336" t="s">
        <v>424</v>
      </c>
      <c r="C336" s="1">
        <v>43509.50277777778</v>
      </c>
      <c r="D336" t="s">
        <v>286</v>
      </c>
      <c r="G336">
        <v>7.5</v>
      </c>
      <c r="I336">
        <v>8.34</v>
      </c>
      <c r="K336" s="4" t="str">
        <f t="shared" si="5"/>
        <v>Válido</v>
      </c>
    </row>
    <row r="337" spans="1:11" x14ac:dyDescent="0.25">
      <c r="A337" t="s">
        <v>281</v>
      </c>
      <c r="B337" t="s">
        <v>424</v>
      </c>
      <c r="C337" s="1">
        <v>43537.627083333333</v>
      </c>
      <c r="D337" t="s">
        <v>284</v>
      </c>
      <c r="G337">
        <v>8.1</v>
      </c>
      <c r="I337">
        <v>8.14</v>
      </c>
      <c r="K337" s="4" t="str">
        <f t="shared" si="5"/>
        <v>Válido</v>
      </c>
    </row>
    <row r="338" spans="1:11" x14ac:dyDescent="0.25">
      <c r="A338" t="s">
        <v>281</v>
      </c>
      <c r="B338" t="s">
        <v>424</v>
      </c>
      <c r="C338" s="1">
        <v>43537.62777777778</v>
      </c>
      <c r="D338" t="s">
        <v>286</v>
      </c>
      <c r="G338">
        <v>8.1</v>
      </c>
      <c r="I338">
        <v>8.09</v>
      </c>
      <c r="K338" s="4" t="str">
        <f t="shared" si="5"/>
        <v>Válido</v>
      </c>
    </row>
    <row r="339" spans="1:11" x14ac:dyDescent="0.25">
      <c r="A339" t="s">
        <v>281</v>
      </c>
      <c r="B339" t="s">
        <v>424</v>
      </c>
      <c r="C339" s="1">
        <v>43560.543749999997</v>
      </c>
      <c r="D339" t="s">
        <v>284</v>
      </c>
      <c r="G339">
        <v>8.1</v>
      </c>
      <c r="I339">
        <v>8.08</v>
      </c>
      <c r="K339" s="4" t="str">
        <f t="shared" si="5"/>
        <v>Válido</v>
      </c>
    </row>
    <row r="340" spans="1:11" x14ac:dyDescent="0.25">
      <c r="A340" t="s">
        <v>281</v>
      </c>
      <c r="B340" t="s">
        <v>424</v>
      </c>
      <c r="C340" s="1">
        <v>43560.552777777775</v>
      </c>
      <c r="D340" t="s">
        <v>286</v>
      </c>
      <c r="G340">
        <v>8.1</v>
      </c>
      <c r="I340">
        <v>8.08</v>
      </c>
      <c r="K340" s="4" t="str">
        <f t="shared" si="5"/>
        <v>Válido</v>
      </c>
    </row>
    <row r="341" spans="1:11" x14ac:dyDescent="0.25">
      <c r="A341" t="s">
        <v>281</v>
      </c>
      <c r="B341" t="s">
        <v>431</v>
      </c>
      <c r="C341" s="1">
        <v>43509.4</v>
      </c>
      <c r="D341" t="s">
        <v>284</v>
      </c>
      <c r="G341">
        <v>7.8</v>
      </c>
      <c r="I341">
        <v>8.26</v>
      </c>
      <c r="K341" s="4" t="str">
        <f t="shared" si="5"/>
        <v>Válido</v>
      </c>
    </row>
    <row r="342" spans="1:11" x14ac:dyDescent="0.25">
      <c r="A342" t="s">
        <v>281</v>
      </c>
      <c r="B342" t="s">
        <v>431</v>
      </c>
      <c r="C342" s="1">
        <v>43509.411111111112</v>
      </c>
      <c r="D342" t="s">
        <v>286</v>
      </c>
      <c r="G342">
        <v>7.6</v>
      </c>
      <c r="I342">
        <v>8.2200000000000006</v>
      </c>
      <c r="K342" s="4" t="str">
        <f t="shared" si="5"/>
        <v>Válido</v>
      </c>
    </row>
    <row r="343" spans="1:11" x14ac:dyDescent="0.25">
      <c r="A343" t="s">
        <v>281</v>
      </c>
      <c r="B343" t="s">
        <v>431</v>
      </c>
      <c r="C343" s="1">
        <v>43537.464583333334</v>
      </c>
      <c r="D343" t="s">
        <v>284</v>
      </c>
      <c r="G343">
        <v>8</v>
      </c>
      <c r="I343">
        <v>8.16</v>
      </c>
      <c r="K343" s="4" t="str">
        <f t="shared" si="5"/>
        <v>Válido</v>
      </c>
    </row>
    <row r="344" spans="1:11" x14ac:dyDescent="0.25">
      <c r="A344" t="s">
        <v>281</v>
      </c>
      <c r="B344" t="s">
        <v>431</v>
      </c>
      <c r="C344" s="1">
        <v>43537.469444444447</v>
      </c>
      <c r="D344" t="s">
        <v>286</v>
      </c>
      <c r="G344">
        <v>8.1</v>
      </c>
      <c r="I344">
        <v>8.1300000000000008</v>
      </c>
      <c r="K344" s="4" t="str">
        <f t="shared" si="5"/>
        <v>Válido</v>
      </c>
    </row>
    <row r="345" spans="1:11" x14ac:dyDescent="0.25">
      <c r="A345" t="s">
        <v>281</v>
      </c>
      <c r="B345" t="s">
        <v>431</v>
      </c>
      <c r="C345" s="1">
        <v>43560.44027777778</v>
      </c>
      <c r="D345" t="s">
        <v>284</v>
      </c>
      <c r="G345">
        <v>8.1999999999999993</v>
      </c>
      <c r="I345">
        <v>8</v>
      </c>
      <c r="K345" s="4" t="str">
        <f t="shared" si="5"/>
        <v>Válido</v>
      </c>
    </row>
    <row r="346" spans="1:11" x14ac:dyDescent="0.25">
      <c r="A346" t="s">
        <v>281</v>
      </c>
      <c r="B346" t="s">
        <v>431</v>
      </c>
      <c r="C346" s="1">
        <v>43560.446527777778</v>
      </c>
      <c r="D346" t="s">
        <v>286</v>
      </c>
      <c r="G346">
        <v>8</v>
      </c>
      <c r="I346">
        <v>8.0299999999999994</v>
      </c>
      <c r="K346" s="4" t="str">
        <f t="shared" si="5"/>
        <v>Válido</v>
      </c>
    </row>
    <row r="347" spans="1:11" x14ac:dyDescent="0.25">
      <c r="A347" t="s">
        <v>281</v>
      </c>
      <c r="B347" t="s">
        <v>438</v>
      </c>
      <c r="C347" s="1">
        <v>43509.440972222219</v>
      </c>
      <c r="D347" t="s">
        <v>284</v>
      </c>
      <c r="G347">
        <v>7.8</v>
      </c>
      <c r="I347">
        <v>8.36</v>
      </c>
      <c r="K347" s="4" t="str">
        <f t="shared" si="5"/>
        <v>Válido</v>
      </c>
    </row>
    <row r="348" spans="1:11" x14ac:dyDescent="0.25">
      <c r="A348" t="s">
        <v>281</v>
      </c>
      <c r="B348" t="s">
        <v>438</v>
      </c>
      <c r="C348" s="1">
        <v>43509.446527777778</v>
      </c>
      <c r="D348" t="s">
        <v>286</v>
      </c>
      <c r="G348">
        <v>7.9</v>
      </c>
      <c r="I348">
        <v>8.31</v>
      </c>
      <c r="K348" s="4" t="str">
        <f t="shared" si="5"/>
        <v>Válido</v>
      </c>
    </row>
    <row r="349" spans="1:11" x14ac:dyDescent="0.25">
      <c r="A349" t="s">
        <v>281</v>
      </c>
      <c r="B349" t="s">
        <v>438</v>
      </c>
      <c r="C349" s="1">
        <v>43537.522916666669</v>
      </c>
      <c r="D349" t="s">
        <v>284</v>
      </c>
      <c r="G349">
        <v>8</v>
      </c>
      <c r="I349">
        <v>8.18</v>
      </c>
      <c r="K349" s="4" t="str">
        <f t="shared" si="5"/>
        <v>Válido</v>
      </c>
    </row>
    <row r="350" spans="1:11" x14ac:dyDescent="0.25">
      <c r="A350" t="s">
        <v>281</v>
      </c>
      <c r="B350" t="s">
        <v>438</v>
      </c>
      <c r="C350" s="1">
        <v>43537.527777777781</v>
      </c>
      <c r="D350" t="s">
        <v>286</v>
      </c>
      <c r="G350">
        <v>8</v>
      </c>
      <c r="I350">
        <v>8.1199999999999992</v>
      </c>
      <c r="K350" s="4" t="str">
        <f t="shared" si="5"/>
        <v>Válido</v>
      </c>
    </row>
    <row r="351" spans="1:11" x14ac:dyDescent="0.25">
      <c r="A351" t="s">
        <v>281</v>
      </c>
      <c r="B351" t="s">
        <v>438</v>
      </c>
      <c r="C351" s="1">
        <v>43560.479861111111</v>
      </c>
      <c r="D351" t="s">
        <v>284</v>
      </c>
      <c r="G351">
        <v>8.1999999999999993</v>
      </c>
      <c r="I351">
        <v>8.06</v>
      </c>
      <c r="K351" s="4" t="str">
        <f t="shared" si="5"/>
        <v>Válido</v>
      </c>
    </row>
    <row r="352" spans="1:11" x14ac:dyDescent="0.25">
      <c r="A352" t="s">
        <v>281</v>
      </c>
      <c r="B352" t="s">
        <v>438</v>
      </c>
      <c r="C352" s="1">
        <v>43560.486111111109</v>
      </c>
      <c r="D352" t="s">
        <v>286</v>
      </c>
      <c r="G352">
        <v>8.1</v>
      </c>
      <c r="I352">
        <v>8.0500000000000007</v>
      </c>
      <c r="K352" s="4" t="str">
        <f t="shared" si="5"/>
        <v>Válido</v>
      </c>
    </row>
    <row r="353" spans="1:11" x14ac:dyDescent="0.25">
      <c r="A353" t="s">
        <v>281</v>
      </c>
      <c r="B353" t="s">
        <v>445</v>
      </c>
      <c r="C353" s="1">
        <v>43510.479861111111</v>
      </c>
      <c r="D353" t="s">
        <v>284</v>
      </c>
      <c r="G353">
        <v>8.1</v>
      </c>
      <c r="I353">
        <v>8.26</v>
      </c>
      <c r="K353" s="4" t="str">
        <f t="shared" si="5"/>
        <v>Válido</v>
      </c>
    </row>
    <row r="354" spans="1:11" x14ac:dyDescent="0.25">
      <c r="A354" t="s">
        <v>281</v>
      </c>
      <c r="B354" t="s">
        <v>445</v>
      </c>
      <c r="C354" s="1">
        <v>43510.490972222222</v>
      </c>
      <c r="D354" t="s">
        <v>286</v>
      </c>
      <c r="G354">
        <v>8.1</v>
      </c>
      <c r="I354">
        <v>8.26</v>
      </c>
      <c r="K354" s="4" t="str">
        <f t="shared" si="5"/>
        <v>Válido</v>
      </c>
    </row>
    <row r="355" spans="1:11" x14ac:dyDescent="0.25">
      <c r="A355" t="s">
        <v>281</v>
      </c>
      <c r="B355" t="s">
        <v>445</v>
      </c>
      <c r="C355" s="1">
        <v>43538.304166666669</v>
      </c>
      <c r="D355" t="s">
        <v>284</v>
      </c>
      <c r="G355">
        <v>8.1</v>
      </c>
      <c r="I355">
        <v>8.01</v>
      </c>
      <c r="K355" s="4" t="str">
        <f t="shared" si="5"/>
        <v>Válido</v>
      </c>
    </row>
    <row r="356" spans="1:11" x14ac:dyDescent="0.25">
      <c r="A356" t="s">
        <v>281</v>
      </c>
      <c r="B356" t="s">
        <v>445</v>
      </c>
      <c r="C356" s="1">
        <v>43538.31527777778</v>
      </c>
      <c r="D356" t="s">
        <v>286</v>
      </c>
      <c r="G356">
        <v>8.1</v>
      </c>
      <c r="I356">
        <v>8.1199999999999992</v>
      </c>
      <c r="K356" s="4" t="str">
        <f t="shared" si="5"/>
        <v>Válido</v>
      </c>
    </row>
    <row r="357" spans="1:11" x14ac:dyDescent="0.25">
      <c r="A357" t="s">
        <v>281</v>
      </c>
      <c r="B357" t="s">
        <v>445</v>
      </c>
      <c r="C357" s="1">
        <v>43561.302777777775</v>
      </c>
      <c r="D357" t="s">
        <v>284</v>
      </c>
      <c r="G357">
        <v>8</v>
      </c>
      <c r="I357">
        <v>7.98</v>
      </c>
      <c r="K357" s="4" t="str">
        <f t="shared" si="5"/>
        <v>Válido</v>
      </c>
    </row>
    <row r="358" spans="1:11" x14ac:dyDescent="0.25">
      <c r="A358" t="s">
        <v>281</v>
      </c>
      <c r="B358" t="s">
        <v>445</v>
      </c>
      <c r="C358" s="1">
        <v>43561.313888888886</v>
      </c>
      <c r="D358" t="s">
        <v>286</v>
      </c>
      <c r="G358">
        <v>8.1</v>
      </c>
      <c r="I358">
        <v>8.06</v>
      </c>
      <c r="K358" s="4" t="str">
        <f t="shared" si="5"/>
        <v>Válido</v>
      </c>
    </row>
    <row r="359" spans="1:11" x14ac:dyDescent="0.25">
      <c r="A359" t="s">
        <v>281</v>
      </c>
      <c r="B359" t="s">
        <v>452</v>
      </c>
      <c r="C359" s="1">
        <v>43513.320833333331</v>
      </c>
      <c r="D359" t="s">
        <v>284</v>
      </c>
      <c r="G359">
        <v>8.1</v>
      </c>
      <c r="I359">
        <v>8.35</v>
      </c>
      <c r="K359" s="4" t="str">
        <f t="shared" si="5"/>
        <v>Válido</v>
      </c>
    </row>
    <row r="360" spans="1:11" x14ac:dyDescent="0.25">
      <c r="A360" t="s">
        <v>281</v>
      </c>
      <c r="B360" t="s">
        <v>452</v>
      </c>
      <c r="C360" s="1">
        <v>43513.325694444444</v>
      </c>
      <c r="D360" t="s">
        <v>286</v>
      </c>
      <c r="G360">
        <v>8.1</v>
      </c>
      <c r="I360">
        <v>8.36</v>
      </c>
      <c r="K360" s="4" t="str">
        <f t="shared" si="5"/>
        <v>Válido</v>
      </c>
    </row>
    <row r="361" spans="1:11" x14ac:dyDescent="0.25">
      <c r="A361" t="s">
        <v>281</v>
      </c>
      <c r="B361" t="s">
        <v>452</v>
      </c>
      <c r="C361" s="1">
        <v>43539.704861111109</v>
      </c>
      <c r="D361" t="s">
        <v>284</v>
      </c>
      <c r="G361">
        <v>7.9</v>
      </c>
      <c r="I361">
        <v>8.15</v>
      </c>
      <c r="K361" s="4" t="str">
        <f t="shared" si="5"/>
        <v>Válido</v>
      </c>
    </row>
    <row r="362" spans="1:11" x14ac:dyDescent="0.25">
      <c r="A362" t="s">
        <v>281</v>
      </c>
      <c r="B362" t="s">
        <v>452</v>
      </c>
      <c r="C362" s="1">
        <v>43539.709722222222</v>
      </c>
      <c r="D362" t="s">
        <v>286</v>
      </c>
      <c r="G362">
        <v>8.1999999999999993</v>
      </c>
      <c r="I362">
        <v>8.1199999999999992</v>
      </c>
      <c r="K362" s="4" t="str">
        <f t="shared" si="5"/>
        <v>Válido</v>
      </c>
    </row>
    <row r="363" spans="1:11" x14ac:dyDescent="0.25">
      <c r="A363" t="s">
        <v>281</v>
      </c>
      <c r="B363" t="s">
        <v>452</v>
      </c>
      <c r="C363" s="1">
        <v>43562.481944444444</v>
      </c>
      <c r="D363" t="s">
        <v>284</v>
      </c>
      <c r="G363">
        <v>7.9</v>
      </c>
      <c r="I363">
        <v>7.88</v>
      </c>
      <c r="K363" s="4" t="str">
        <f t="shared" si="5"/>
        <v>Válido</v>
      </c>
    </row>
    <row r="364" spans="1:11" x14ac:dyDescent="0.25">
      <c r="A364" t="s">
        <v>281</v>
      </c>
      <c r="B364" t="s">
        <v>452</v>
      </c>
      <c r="C364" s="1">
        <v>43562.486805555556</v>
      </c>
      <c r="D364" t="s">
        <v>286</v>
      </c>
      <c r="G364">
        <v>8</v>
      </c>
      <c r="I364">
        <v>8.01</v>
      </c>
      <c r="K364" s="4" t="str">
        <f t="shared" si="5"/>
        <v>Válido</v>
      </c>
    </row>
    <row r="365" spans="1:11" x14ac:dyDescent="0.25">
      <c r="A365" t="s">
        <v>281</v>
      </c>
      <c r="B365" t="s">
        <v>459</v>
      </c>
      <c r="C365" s="1">
        <v>43512.518055555556</v>
      </c>
      <c r="D365" t="s">
        <v>284</v>
      </c>
      <c r="G365">
        <v>8</v>
      </c>
      <c r="I365">
        <v>7.92</v>
      </c>
      <c r="K365" s="4" t="str">
        <f t="shared" si="5"/>
        <v>Válido</v>
      </c>
    </row>
    <row r="366" spans="1:11" x14ac:dyDescent="0.25">
      <c r="A366" t="s">
        <v>281</v>
      </c>
      <c r="B366" t="s">
        <v>459</v>
      </c>
      <c r="C366" s="1">
        <v>43512.52847222222</v>
      </c>
      <c r="D366" t="s">
        <v>286</v>
      </c>
      <c r="G366">
        <v>8</v>
      </c>
      <c r="I366">
        <v>7.93</v>
      </c>
      <c r="K366" s="4" t="str">
        <f t="shared" si="5"/>
        <v>Válido</v>
      </c>
    </row>
    <row r="367" spans="1:11" x14ac:dyDescent="0.25">
      <c r="A367" t="s">
        <v>281</v>
      </c>
      <c r="B367" t="s">
        <v>459</v>
      </c>
      <c r="C367" s="1">
        <v>43540.423611111109</v>
      </c>
      <c r="D367" t="s">
        <v>284</v>
      </c>
      <c r="G367">
        <v>8.1999999999999993</v>
      </c>
      <c r="I367">
        <v>8.1300000000000008</v>
      </c>
      <c r="K367" s="4" t="str">
        <f t="shared" si="5"/>
        <v>Válido</v>
      </c>
    </row>
    <row r="368" spans="1:11" x14ac:dyDescent="0.25">
      <c r="A368" t="s">
        <v>281</v>
      </c>
      <c r="B368" t="s">
        <v>459</v>
      </c>
      <c r="C368" s="1">
        <v>43540.440972222219</v>
      </c>
      <c r="D368" t="s">
        <v>286</v>
      </c>
      <c r="G368">
        <v>8.1</v>
      </c>
      <c r="I368">
        <v>8.16</v>
      </c>
      <c r="K368" s="4" t="str">
        <f t="shared" si="5"/>
        <v>Válido</v>
      </c>
    </row>
    <row r="369" spans="1:11" x14ac:dyDescent="0.25">
      <c r="A369" t="s">
        <v>281</v>
      </c>
      <c r="B369" t="s">
        <v>459</v>
      </c>
      <c r="C369" s="1">
        <v>43562.456250000003</v>
      </c>
      <c r="D369" t="s">
        <v>284</v>
      </c>
      <c r="G369">
        <v>7.6</v>
      </c>
      <c r="I369">
        <v>7.71</v>
      </c>
      <c r="K369" s="4" t="str">
        <f t="shared" si="5"/>
        <v>Válido</v>
      </c>
    </row>
    <row r="370" spans="1:11" x14ac:dyDescent="0.25">
      <c r="A370" t="s">
        <v>281</v>
      </c>
      <c r="B370" t="s">
        <v>459</v>
      </c>
      <c r="C370" s="1">
        <v>43562.473611111112</v>
      </c>
      <c r="D370" t="s">
        <v>286</v>
      </c>
      <c r="G370">
        <v>7.2</v>
      </c>
      <c r="I370">
        <v>7.7</v>
      </c>
      <c r="K370" s="4" t="str">
        <f t="shared" si="5"/>
        <v>Válido</v>
      </c>
    </row>
    <row r="371" spans="1:11" x14ac:dyDescent="0.25">
      <c r="A371" t="s">
        <v>281</v>
      </c>
      <c r="B371" t="s">
        <v>466</v>
      </c>
      <c r="C371" s="1">
        <v>43513.409722222219</v>
      </c>
      <c r="D371" t="s">
        <v>284</v>
      </c>
      <c r="G371">
        <v>8.1</v>
      </c>
      <c r="I371">
        <v>8.34</v>
      </c>
      <c r="K371" s="4" t="str">
        <f t="shared" si="5"/>
        <v>Válido</v>
      </c>
    </row>
    <row r="372" spans="1:11" x14ac:dyDescent="0.25">
      <c r="A372" t="s">
        <v>281</v>
      </c>
      <c r="B372" t="s">
        <v>466</v>
      </c>
      <c r="C372" s="1">
        <v>43513.414583333331</v>
      </c>
      <c r="D372" t="s">
        <v>286</v>
      </c>
      <c r="G372">
        <v>8.1</v>
      </c>
      <c r="I372">
        <v>8.33</v>
      </c>
      <c r="K372" s="4" t="str">
        <f t="shared" si="5"/>
        <v>Válido</v>
      </c>
    </row>
    <row r="373" spans="1:11" x14ac:dyDescent="0.25">
      <c r="A373" t="s">
        <v>281</v>
      </c>
      <c r="B373" t="s">
        <v>466</v>
      </c>
      <c r="C373" s="1">
        <v>43540.34375</v>
      </c>
      <c r="D373" t="s">
        <v>284</v>
      </c>
      <c r="G373">
        <v>7.9</v>
      </c>
      <c r="I373">
        <v>8.11</v>
      </c>
      <c r="K373" s="4" t="str">
        <f t="shared" si="5"/>
        <v>Válido</v>
      </c>
    </row>
    <row r="374" spans="1:11" x14ac:dyDescent="0.25">
      <c r="A374" t="s">
        <v>281</v>
      </c>
      <c r="B374" t="s">
        <v>466</v>
      </c>
      <c r="C374" s="1">
        <v>43540.353472222225</v>
      </c>
      <c r="D374" t="s">
        <v>286</v>
      </c>
      <c r="G374">
        <v>8</v>
      </c>
      <c r="I374">
        <v>8.16</v>
      </c>
      <c r="K374" s="4" t="str">
        <f t="shared" si="5"/>
        <v>Válido</v>
      </c>
    </row>
    <row r="375" spans="1:11" x14ac:dyDescent="0.25">
      <c r="A375" t="s">
        <v>281</v>
      </c>
      <c r="B375" t="s">
        <v>466</v>
      </c>
      <c r="C375" s="1">
        <v>43562.581250000003</v>
      </c>
      <c r="D375" t="s">
        <v>284</v>
      </c>
      <c r="G375">
        <v>8</v>
      </c>
      <c r="I375">
        <v>8.08</v>
      </c>
      <c r="K375" s="4" t="str">
        <f t="shared" si="5"/>
        <v>Válido</v>
      </c>
    </row>
    <row r="376" spans="1:11" x14ac:dyDescent="0.25">
      <c r="A376" t="s">
        <v>281</v>
      </c>
      <c r="B376" t="s">
        <v>466</v>
      </c>
      <c r="C376" s="1">
        <v>43562.588194444441</v>
      </c>
      <c r="D376" t="s">
        <v>286</v>
      </c>
      <c r="G376">
        <v>8</v>
      </c>
      <c r="I376">
        <v>8.09</v>
      </c>
      <c r="K376" s="4" t="str">
        <f t="shared" si="5"/>
        <v>Válido</v>
      </c>
    </row>
    <row r="377" spans="1:11" x14ac:dyDescent="0.25">
      <c r="A377" t="s">
        <v>281</v>
      </c>
      <c r="B377" t="s">
        <v>473</v>
      </c>
      <c r="C377" s="1">
        <v>43513.272222222222</v>
      </c>
      <c r="D377" t="s">
        <v>284</v>
      </c>
      <c r="G377">
        <v>8.1</v>
      </c>
      <c r="I377">
        <v>7.95</v>
      </c>
      <c r="K377" s="4" t="str">
        <f t="shared" si="5"/>
        <v>Válido</v>
      </c>
    </row>
    <row r="378" spans="1:11" x14ac:dyDescent="0.25">
      <c r="A378" t="s">
        <v>281</v>
      </c>
      <c r="B378" t="s">
        <v>473</v>
      </c>
      <c r="C378" s="1">
        <v>43513.288194444445</v>
      </c>
      <c r="D378" t="s">
        <v>286</v>
      </c>
      <c r="G378">
        <v>8.1</v>
      </c>
      <c r="I378">
        <v>7.92</v>
      </c>
      <c r="K378" s="4" t="str">
        <f t="shared" si="5"/>
        <v>Válido</v>
      </c>
    </row>
    <row r="379" spans="1:11" x14ac:dyDescent="0.25">
      <c r="A379" t="s">
        <v>281</v>
      </c>
      <c r="B379" t="s">
        <v>473</v>
      </c>
      <c r="C379" s="1">
        <v>43540.565972222219</v>
      </c>
      <c r="D379" t="s">
        <v>284</v>
      </c>
      <c r="G379">
        <v>8</v>
      </c>
      <c r="I379">
        <v>8.17</v>
      </c>
      <c r="K379" s="4" t="str">
        <f t="shared" si="5"/>
        <v>Válido</v>
      </c>
    </row>
    <row r="380" spans="1:11" x14ac:dyDescent="0.25">
      <c r="A380" t="s">
        <v>281</v>
      </c>
      <c r="B380" t="s">
        <v>473</v>
      </c>
      <c r="C380" s="1">
        <v>43540.574999999997</v>
      </c>
      <c r="D380" t="s">
        <v>286</v>
      </c>
      <c r="G380">
        <v>8</v>
      </c>
      <c r="I380">
        <v>8.17</v>
      </c>
      <c r="K380" s="4" t="str">
        <f t="shared" si="5"/>
        <v>Válido</v>
      </c>
    </row>
    <row r="381" spans="1:11" x14ac:dyDescent="0.25">
      <c r="A381" t="s">
        <v>281</v>
      </c>
      <c r="B381" t="s">
        <v>473</v>
      </c>
      <c r="C381" s="1">
        <v>43562.602777777778</v>
      </c>
      <c r="D381" t="s">
        <v>284</v>
      </c>
      <c r="G381">
        <v>8</v>
      </c>
      <c r="I381">
        <v>7.96</v>
      </c>
      <c r="K381" s="4" t="str">
        <f t="shared" si="5"/>
        <v>Válido</v>
      </c>
    </row>
    <row r="382" spans="1:11" x14ac:dyDescent="0.25">
      <c r="A382" t="s">
        <v>281</v>
      </c>
      <c r="B382" t="s">
        <v>473</v>
      </c>
      <c r="C382" s="1">
        <v>43562.612500000003</v>
      </c>
      <c r="D382" t="s">
        <v>286</v>
      </c>
      <c r="G382">
        <v>7.6</v>
      </c>
      <c r="I382">
        <v>8.02</v>
      </c>
      <c r="K382" s="4" t="str">
        <f t="shared" si="5"/>
        <v>Válido</v>
      </c>
    </row>
    <row r="383" spans="1:11" x14ac:dyDescent="0.25">
      <c r="A383" t="s">
        <v>281</v>
      </c>
      <c r="B383" t="s">
        <v>480</v>
      </c>
      <c r="C383" s="1">
        <v>43513.494444444441</v>
      </c>
      <c r="D383" t="s">
        <v>284</v>
      </c>
      <c r="G383">
        <v>8.1</v>
      </c>
      <c r="I383">
        <v>8.3000000000000007</v>
      </c>
      <c r="K383" s="4" t="str">
        <f t="shared" si="5"/>
        <v>Válido</v>
      </c>
    </row>
    <row r="384" spans="1:11" x14ac:dyDescent="0.25">
      <c r="A384" t="s">
        <v>281</v>
      </c>
      <c r="B384" t="s">
        <v>480</v>
      </c>
      <c r="C384" s="1">
        <v>43513.499305555553</v>
      </c>
      <c r="D384" t="s">
        <v>286</v>
      </c>
      <c r="G384">
        <v>8</v>
      </c>
      <c r="I384">
        <v>8.32</v>
      </c>
      <c r="K384" s="4" t="str">
        <f t="shared" si="5"/>
        <v>Válido</v>
      </c>
    </row>
    <row r="385" spans="1:11" x14ac:dyDescent="0.25">
      <c r="A385" t="s">
        <v>281</v>
      </c>
      <c r="B385" t="s">
        <v>480</v>
      </c>
      <c r="C385" s="1">
        <v>43540.461805555555</v>
      </c>
      <c r="D385" t="s">
        <v>284</v>
      </c>
      <c r="G385">
        <v>8.1</v>
      </c>
      <c r="I385">
        <v>8.24</v>
      </c>
      <c r="K385" s="4" t="str">
        <f t="shared" si="5"/>
        <v>Válido</v>
      </c>
    </row>
    <row r="386" spans="1:11" x14ac:dyDescent="0.25">
      <c r="A386" t="s">
        <v>281</v>
      </c>
      <c r="B386" t="s">
        <v>480</v>
      </c>
      <c r="C386" s="1">
        <v>43540.463194444441</v>
      </c>
      <c r="D386" t="s">
        <v>286</v>
      </c>
      <c r="G386">
        <v>8.1</v>
      </c>
      <c r="I386">
        <v>8.23</v>
      </c>
      <c r="K386" s="4" t="str">
        <f t="shared" si="5"/>
        <v>Válido</v>
      </c>
    </row>
    <row r="387" spans="1:11" x14ac:dyDescent="0.25">
      <c r="A387" t="s">
        <v>281</v>
      </c>
      <c r="B387" t="s">
        <v>480</v>
      </c>
      <c r="C387" s="1">
        <v>43562.675694444442</v>
      </c>
      <c r="D387" t="s">
        <v>284</v>
      </c>
      <c r="G387">
        <v>8.1</v>
      </c>
      <c r="I387">
        <v>8.06</v>
      </c>
      <c r="K387" s="4" t="str">
        <f t="shared" ref="K387:K430" si="6">IF(ABS(I387-G387)&lt;=1,"Válido","Inválido")</f>
        <v>Válido</v>
      </c>
    </row>
    <row r="388" spans="1:11" x14ac:dyDescent="0.25">
      <c r="A388" t="s">
        <v>281</v>
      </c>
      <c r="B388" t="s">
        <v>480</v>
      </c>
      <c r="C388" s="1">
        <v>43562.681250000001</v>
      </c>
      <c r="D388" t="s">
        <v>286</v>
      </c>
      <c r="G388">
        <v>8</v>
      </c>
      <c r="I388">
        <v>8.0399999999999991</v>
      </c>
      <c r="K388" s="4" t="str">
        <f t="shared" si="6"/>
        <v>Válido</v>
      </c>
    </row>
    <row r="389" spans="1:11" x14ac:dyDescent="0.25">
      <c r="A389" t="s">
        <v>281</v>
      </c>
      <c r="B389" t="s">
        <v>487</v>
      </c>
      <c r="C389" s="1">
        <v>43510.611805555556</v>
      </c>
      <c r="D389" t="s">
        <v>284</v>
      </c>
      <c r="G389">
        <v>8.1999999999999993</v>
      </c>
      <c r="I389">
        <v>7.95</v>
      </c>
      <c r="K389" s="4" t="str">
        <f t="shared" si="6"/>
        <v>Válido</v>
      </c>
    </row>
    <row r="390" spans="1:11" x14ac:dyDescent="0.25">
      <c r="A390" t="s">
        <v>281</v>
      </c>
      <c r="B390" t="s">
        <v>487</v>
      </c>
      <c r="C390" s="1">
        <v>43510.62222222222</v>
      </c>
      <c r="D390" t="s">
        <v>286</v>
      </c>
      <c r="G390">
        <v>7.9</v>
      </c>
      <c r="I390">
        <v>7.97</v>
      </c>
      <c r="K390" s="4" t="str">
        <f t="shared" si="6"/>
        <v>Válido</v>
      </c>
    </row>
    <row r="391" spans="1:11" x14ac:dyDescent="0.25">
      <c r="A391" t="s">
        <v>281</v>
      </c>
      <c r="B391" t="s">
        <v>487</v>
      </c>
      <c r="C391" s="1">
        <v>43539.607638888891</v>
      </c>
      <c r="D391" t="s">
        <v>284</v>
      </c>
      <c r="G391">
        <v>7.9</v>
      </c>
      <c r="I391">
        <v>8.1</v>
      </c>
      <c r="K391" s="4" t="str">
        <f t="shared" si="6"/>
        <v>Válido</v>
      </c>
    </row>
    <row r="392" spans="1:11" x14ac:dyDescent="0.25">
      <c r="A392" t="s">
        <v>281</v>
      </c>
      <c r="B392" t="s">
        <v>487</v>
      </c>
      <c r="C392" s="1">
        <v>43539.614583333336</v>
      </c>
      <c r="D392" t="s">
        <v>286</v>
      </c>
      <c r="G392">
        <v>7.8</v>
      </c>
      <c r="I392">
        <v>8.17</v>
      </c>
      <c r="K392" s="4" t="str">
        <f t="shared" si="6"/>
        <v>Válido</v>
      </c>
    </row>
    <row r="393" spans="1:11" x14ac:dyDescent="0.25">
      <c r="A393" t="s">
        <v>281</v>
      </c>
      <c r="B393" t="s">
        <v>487</v>
      </c>
      <c r="C393" s="1">
        <v>43561.611805555556</v>
      </c>
      <c r="D393" t="s">
        <v>284</v>
      </c>
      <c r="G393">
        <v>7.9</v>
      </c>
      <c r="I393">
        <v>8.08</v>
      </c>
      <c r="K393" s="4" t="str">
        <f t="shared" si="6"/>
        <v>Válido</v>
      </c>
    </row>
    <row r="394" spans="1:11" x14ac:dyDescent="0.25">
      <c r="A394" t="s">
        <v>281</v>
      </c>
      <c r="B394" t="s">
        <v>487</v>
      </c>
      <c r="C394" s="1">
        <v>43561.616666666669</v>
      </c>
      <c r="D394" t="s">
        <v>286</v>
      </c>
      <c r="G394">
        <v>8.1999999999999993</v>
      </c>
      <c r="I394">
        <v>8.09</v>
      </c>
      <c r="K394" s="4" t="str">
        <f t="shared" si="6"/>
        <v>Válido</v>
      </c>
    </row>
    <row r="395" spans="1:11" x14ac:dyDescent="0.25">
      <c r="A395" t="s">
        <v>281</v>
      </c>
      <c r="B395" t="s">
        <v>494</v>
      </c>
      <c r="C395" s="1">
        <v>43510.556250000001</v>
      </c>
      <c r="D395" t="s">
        <v>284</v>
      </c>
      <c r="G395">
        <v>6.9</v>
      </c>
      <c r="I395">
        <v>7.15</v>
      </c>
      <c r="K395" s="4" t="str">
        <f t="shared" si="6"/>
        <v>Válido</v>
      </c>
    </row>
    <row r="396" spans="1:11" x14ac:dyDescent="0.25">
      <c r="A396" t="s">
        <v>281</v>
      </c>
      <c r="B396" t="s">
        <v>494</v>
      </c>
      <c r="C396" s="1">
        <v>43510.557638888888</v>
      </c>
      <c r="D396" t="s">
        <v>286</v>
      </c>
      <c r="G396">
        <v>6.7</v>
      </c>
      <c r="I396">
        <v>7.27</v>
      </c>
      <c r="K396" s="4" t="str">
        <f t="shared" si="6"/>
        <v>Válido</v>
      </c>
    </row>
    <row r="397" spans="1:11" x14ac:dyDescent="0.25">
      <c r="A397" t="s">
        <v>281</v>
      </c>
      <c r="B397" t="s">
        <v>494</v>
      </c>
      <c r="C397" s="1">
        <v>43539.673611111109</v>
      </c>
      <c r="D397" t="s">
        <v>284</v>
      </c>
      <c r="G397">
        <v>7.3</v>
      </c>
      <c r="I397">
        <v>7.49</v>
      </c>
      <c r="K397" s="4" t="str">
        <f t="shared" si="6"/>
        <v>Válido</v>
      </c>
    </row>
    <row r="398" spans="1:11" x14ac:dyDescent="0.25">
      <c r="A398" t="s">
        <v>281</v>
      </c>
      <c r="B398" t="s">
        <v>494</v>
      </c>
      <c r="C398" s="1">
        <v>43539.682638888888</v>
      </c>
      <c r="D398" t="s">
        <v>286</v>
      </c>
      <c r="G398">
        <v>6.8</v>
      </c>
      <c r="I398">
        <v>7.48</v>
      </c>
      <c r="K398" s="4" t="str">
        <f t="shared" si="6"/>
        <v>Válido</v>
      </c>
    </row>
    <row r="399" spans="1:11" x14ac:dyDescent="0.25">
      <c r="A399" t="s">
        <v>281</v>
      </c>
      <c r="B399" t="s">
        <v>494</v>
      </c>
      <c r="C399" s="1">
        <v>43561.647916666669</v>
      </c>
      <c r="D399" t="s">
        <v>284</v>
      </c>
      <c r="G399">
        <v>8.1999999999999993</v>
      </c>
      <c r="I399">
        <v>8.1</v>
      </c>
      <c r="K399" s="4" t="str">
        <f t="shared" si="6"/>
        <v>Válido</v>
      </c>
    </row>
    <row r="400" spans="1:11" x14ac:dyDescent="0.25">
      <c r="A400" t="s">
        <v>281</v>
      </c>
      <c r="B400" t="s">
        <v>494</v>
      </c>
      <c r="C400" s="1">
        <v>43561.65347222222</v>
      </c>
      <c r="D400" t="s">
        <v>286</v>
      </c>
      <c r="G400">
        <v>8</v>
      </c>
      <c r="I400">
        <v>8.1</v>
      </c>
      <c r="K400" s="4" t="str">
        <f t="shared" si="6"/>
        <v>Válido</v>
      </c>
    </row>
    <row r="401" spans="1:11" x14ac:dyDescent="0.25">
      <c r="A401" t="s">
        <v>281</v>
      </c>
      <c r="B401" t="s">
        <v>501</v>
      </c>
      <c r="C401" s="1">
        <v>43511.853472222225</v>
      </c>
      <c r="D401" t="s">
        <v>284</v>
      </c>
      <c r="G401">
        <v>8.1999999999999993</v>
      </c>
      <c r="I401">
        <v>8.3800000000000008</v>
      </c>
      <c r="K401" s="4" t="str">
        <f t="shared" si="6"/>
        <v>Válido</v>
      </c>
    </row>
    <row r="402" spans="1:11" x14ac:dyDescent="0.25">
      <c r="A402" t="s">
        <v>281</v>
      </c>
      <c r="B402" t="s">
        <v>501</v>
      </c>
      <c r="C402" s="1">
        <v>43511.85833333333</v>
      </c>
      <c r="D402" t="s">
        <v>286</v>
      </c>
      <c r="G402">
        <v>8.1999999999999993</v>
      </c>
      <c r="I402">
        <v>8.3800000000000008</v>
      </c>
      <c r="K402" s="4" t="str">
        <f t="shared" si="6"/>
        <v>Válido</v>
      </c>
    </row>
    <row r="403" spans="1:11" x14ac:dyDescent="0.25">
      <c r="A403" t="s">
        <v>281</v>
      </c>
      <c r="B403" t="s">
        <v>501</v>
      </c>
      <c r="C403" s="1">
        <v>43538.761111111111</v>
      </c>
      <c r="D403" t="s">
        <v>284</v>
      </c>
      <c r="G403">
        <v>8.1</v>
      </c>
      <c r="I403">
        <v>8.2100000000000009</v>
      </c>
      <c r="K403" s="4" t="str">
        <f t="shared" si="6"/>
        <v>Válido</v>
      </c>
    </row>
    <row r="404" spans="1:11" x14ac:dyDescent="0.25">
      <c r="A404" t="s">
        <v>281</v>
      </c>
      <c r="B404" t="s">
        <v>501</v>
      </c>
      <c r="C404" s="1">
        <v>43538.765972222223</v>
      </c>
      <c r="D404" t="s">
        <v>286</v>
      </c>
      <c r="G404">
        <v>8.1</v>
      </c>
      <c r="I404">
        <v>8.18</v>
      </c>
      <c r="K404" s="4" t="str">
        <f t="shared" si="6"/>
        <v>Válido</v>
      </c>
    </row>
    <row r="405" spans="1:11" x14ac:dyDescent="0.25">
      <c r="A405" t="s">
        <v>281</v>
      </c>
      <c r="B405" t="s">
        <v>501</v>
      </c>
      <c r="C405" s="1">
        <v>43561.618055555555</v>
      </c>
      <c r="D405" t="s">
        <v>284</v>
      </c>
      <c r="G405">
        <v>8.1</v>
      </c>
      <c r="I405">
        <v>8.09</v>
      </c>
      <c r="K405" s="4" t="str">
        <f t="shared" si="6"/>
        <v>Válido</v>
      </c>
    </row>
    <row r="406" spans="1:11" x14ac:dyDescent="0.25">
      <c r="A406" t="s">
        <v>281</v>
      </c>
      <c r="B406" t="s">
        <v>501</v>
      </c>
      <c r="C406" s="1">
        <v>43561.623611111114</v>
      </c>
      <c r="D406" t="s">
        <v>286</v>
      </c>
      <c r="G406">
        <v>7.9</v>
      </c>
      <c r="I406">
        <v>8.09</v>
      </c>
      <c r="K406" s="4" t="str">
        <f t="shared" si="6"/>
        <v>Válido</v>
      </c>
    </row>
    <row r="407" spans="1:11" x14ac:dyDescent="0.25">
      <c r="A407" t="s">
        <v>281</v>
      </c>
      <c r="B407" t="s">
        <v>508</v>
      </c>
      <c r="C407" s="1">
        <v>43513.241666666669</v>
      </c>
      <c r="D407" t="s">
        <v>284</v>
      </c>
      <c r="G407">
        <v>8.1</v>
      </c>
      <c r="I407">
        <v>8.36</v>
      </c>
      <c r="K407" s="4" t="str">
        <f t="shared" si="6"/>
        <v>Válido</v>
      </c>
    </row>
    <row r="408" spans="1:11" x14ac:dyDescent="0.25">
      <c r="A408" t="s">
        <v>281</v>
      </c>
      <c r="B408" t="s">
        <v>508</v>
      </c>
      <c r="C408" s="1">
        <v>43513.246527777781</v>
      </c>
      <c r="D408" t="s">
        <v>286</v>
      </c>
      <c r="G408">
        <v>8</v>
      </c>
      <c r="I408">
        <v>8.35</v>
      </c>
      <c r="K408" s="4" t="str">
        <f t="shared" si="6"/>
        <v>Válido</v>
      </c>
    </row>
    <row r="409" spans="1:11" x14ac:dyDescent="0.25">
      <c r="A409" t="s">
        <v>281</v>
      </c>
      <c r="B409" t="s">
        <v>508</v>
      </c>
      <c r="C409" s="1">
        <v>43539.587500000001</v>
      </c>
      <c r="D409" t="s">
        <v>284</v>
      </c>
      <c r="G409">
        <v>8.1</v>
      </c>
      <c r="I409">
        <v>8.16</v>
      </c>
      <c r="K409" s="4" t="str">
        <f t="shared" si="6"/>
        <v>Válido</v>
      </c>
    </row>
    <row r="410" spans="1:11" x14ac:dyDescent="0.25">
      <c r="A410" t="s">
        <v>281</v>
      </c>
      <c r="B410" t="s">
        <v>508</v>
      </c>
      <c r="C410" s="1">
        <v>43539.592361111114</v>
      </c>
      <c r="D410" t="s">
        <v>286</v>
      </c>
      <c r="G410">
        <v>7.9</v>
      </c>
      <c r="I410">
        <v>8.1300000000000008</v>
      </c>
      <c r="K410" s="4" t="str">
        <f t="shared" si="6"/>
        <v>Válido</v>
      </c>
    </row>
    <row r="411" spans="1:11" x14ac:dyDescent="0.25">
      <c r="A411" t="s">
        <v>281</v>
      </c>
      <c r="B411" t="s">
        <v>508</v>
      </c>
      <c r="C411" s="1">
        <v>43562.388888888891</v>
      </c>
      <c r="D411" t="s">
        <v>286</v>
      </c>
      <c r="G411">
        <v>8</v>
      </c>
      <c r="I411">
        <v>8.06</v>
      </c>
      <c r="K411" s="4" t="str">
        <f t="shared" si="6"/>
        <v>Válido</v>
      </c>
    </row>
    <row r="412" spans="1:11" x14ac:dyDescent="0.25">
      <c r="A412" t="s">
        <v>281</v>
      </c>
      <c r="B412" t="s">
        <v>508</v>
      </c>
      <c r="C412" s="1">
        <v>43562.396527777775</v>
      </c>
      <c r="D412" t="s">
        <v>284</v>
      </c>
      <c r="G412">
        <v>7.9</v>
      </c>
      <c r="I412">
        <v>8.0500000000000007</v>
      </c>
      <c r="K412" s="4" t="str">
        <f t="shared" si="6"/>
        <v>Válido</v>
      </c>
    </row>
    <row r="413" spans="1:11" x14ac:dyDescent="0.25">
      <c r="A413" t="s">
        <v>281</v>
      </c>
      <c r="B413" t="s">
        <v>515</v>
      </c>
      <c r="C413" s="1">
        <v>43511.728472222225</v>
      </c>
      <c r="D413" t="s">
        <v>284</v>
      </c>
      <c r="G413">
        <v>8.1999999999999993</v>
      </c>
      <c r="I413">
        <v>8.39</v>
      </c>
      <c r="K413" s="4" t="str">
        <f t="shared" si="6"/>
        <v>Válido</v>
      </c>
    </row>
    <row r="414" spans="1:11" x14ac:dyDescent="0.25">
      <c r="A414" t="s">
        <v>281</v>
      </c>
      <c r="B414" t="s">
        <v>515</v>
      </c>
      <c r="C414" s="1">
        <v>43511.73333333333</v>
      </c>
      <c r="D414" t="s">
        <v>286</v>
      </c>
      <c r="G414">
        <v>8.1</v>
      </c>
      <c r="I414">
        <v>8.3800000000000008</v>
      </c>
      <c r="K414" s="4" t="str">
        <f t="shared" si="6"/>
        <v>Válido</v>
      </c>
    </row>
    <row r="415" spans="1:11" x14ac:dyDescent="0.25">
      <c r="A415" t="s">
        <v>281</v>
      </c>
      <c r="B415" t="s">
        <v>515</v>
      </c>
      <c r="C415" s="1">
        <v>43538.579861111109</v>
      </c>
      <c r="D415" t="s">
        <v>284</v>
      </c>
      <c r="G415">
        <v>8</v>
      </c>
      <c r="I415">
        <v>8.18</v>
      </c>
      <c r="K415" s="4" t="str">
        <f t="shared" si="6"/>
        <v>Válido</v>
      </c>
    </row>
    <row r="416" spans="1:11" x14ac:dyDescent="0.25">
      <c r="A416" t="s">
        <v>281</v>
      </c>
      <c r="B416" t="s">
        <v>515</v>
      </c>
      <c r="C416" s="1">
        <v>43538.584722222222</v>
      </c>
      <c r="D416" t="s">
        <v>286</v>
      </c>
      <c r="G416">
        <v>8.1</v>
      </c>
      <c r="I416">
        <v>8.16</v>
      </c>
      <c r="K416" s="4" t="str">
        <f t="shared" si="6"/>
        <v>Válido</v>
      </c>
    </row>
    <row r="417" spans="1:11" x14ac:dyDescent="0.25">
      <c r="A417" t="s">
        <v>281</v>
      </c>
      <c r="B417" t="s">
        <v>515</v>
      </c>
      <c r="C417" s="1">
        <v>43561.495833333334</v>
      </c>
      <c r="D417" t="s">
        <v>284</v>
      </c>
      <c r="G417">
        <v>8</v>
      </c>
      <c r="I417">
        <v>8.11</v>
      </c>
      <c r="K417" s="4" t="str">
        <f t="shared" si="6"/>
        <v>Válido</v>
      </c>
    </row>
    <row r="418" spans="1:11" x14ac:dyDescent="0.25">
      <c r="A418" t="s">
        <v>281</v>
      </c>
      <c r="B418" t="s">
        <v>515</v>
      </c>
      <c r="C418" s="1">
        <v>43561.503472222219</v>
      </c>
      <c r="D418" t="s">
        <v>286</v>
      </c>
      <c r="G418">
        <v>8</v>
      </c>
      <c r="I418">
        <v>8.09</v>
      </c>
      <c r="K418" s="4" t="str">
        <f t="shared" si="6"/>
        <v>Válido</v>
      </c>
    </row>
    <row r="419" spans="1:11" x14ac:dyDescent="0.25">
      <c r="A419" t="s">
        <v>281</v>
      </c>
      <c r="B419" t="s">
        <v>522</v>
      </c>
      <c r="C419" s="1">
        <v>43508.359027777777</v>
      </c>
      <c r="D419" t="s">
        <v>284</v>
      </c>
      <c r="G419">
        <v>8.4</v>
      </c>
      <c r="I419">
        <v>8.4</v>
      </c>
      <c r="K419" s="4" t="str">
        <f t="shared" si="6"/>
        <v>Válido</v>
      </c>
    </row>
    <row r="420" spans="1:11" x14ac:dyDescent="0.25">
      <c r="A420" t="s">
        <v>281</v>
      </c>
      <c r="B420" t="s">
        <v>522</v>
      </c>
      <c r="C420" s="1">
        <v>43508.363888888889</v>
      </c>
      <c r="D420" t="s">
        <v>286</v>
      </c>
      <c r="G420">
        <v>8.1999999999999993</v>
      </c>
      <c r="I420">
        <v>8.34</v>
      </c>
      <c r="K420" s="4" t="str">
        <f t="shared" si="6"/>
        <v>Válido</v>
      </c>
    </row>
    <row r="421" spans="1:11" x14ac:dyDescent="0.25">
      <c r="A421" t="s">
        <v>281</v>
      </c>
      <c r="B421" t="s">
        <v>522</v>
      </c>
      <c r="C421" s="1">
        <v>43536.527083333334</v>
      </c>
      <c r="D421" t="s">
        <v>284</v>
      </c>
      <c r="G421">
        <v>8.1</v>
      </c>
      <c r="I421">
        <v>8.73</v>
      </c>
      <c r="K421" s="4" t="str">
        <f t="shared" si="6"/>
        <v>Válido</v>
      </c>
    </row>
    <row r="422" spans="1:11" x14ac:dyDescent="0.25">
      <c r="A422" t="s">
        <v>281</v>
      </c>
      <c r="B422" t="s">
        <v>522</v>
      </c>
      <c r="C422" s="1">
        <v>43536.531944444447</v>
      </c>
      <c r="D422" t="s">
        <v>286</v>
      </c>
      <c r="G422">
        <v>8.1</v>
      </c>
      <c r="I422">
        <v>8.0399999999999991</v>
      </c>
      <c r="K422" s="4" t="str">
        <f t="shared" si="6"/>
        <v>Válido</v>
      </c>
    </row>
    <row r="423" spans="1:11" x14ac:dyDescent="0.25">
      <c r="A423" t="s">
        <v>281</v>
      </c>
      <c r="B423" t="s">
        <v>522</v>
      </c>
      <c r="C423" s="1">
        <v>43559.59375</v>
      </c>
      <c r="D423" t="s">
        <v>284</v>
      </c>
      <c r="G423">
        <v>8.1</v>
      </c>
      <c r="I423">
        <v>8.0399999999999991</v>
      </c>
      <c r="K423" s="4" t="str">
        <f t="shared" si="6"/>
        <v>Válido</v>
      </c>
    </row>
    <row r="424" spans="1:11" x14ac:dyDescent="0.25">
      <c r="A424" t="s">
        <v>281</v>
      </c>
      <c r="B424" t="s">
        <v>522</v>
      </c>
      <c r="C424" s="1">
        <v>43559.600694444445</v>
      </c>
      <c r="D424" t="s">
        <v>286</v>
      </c>
      <c r="G424">
        <v>8.1</v>
      </c>
      <c r="I424">
        <v>8.0399999999999991</v>
      </c>
      <c r="K424" s="4" t="str">
        <f t="shared" si="6"/>
        <v>Válido</v>
      </c>
    </row>
    <row r="425" spans="1:11" x14ac:dyDescent="0.25">
      <c r="A425" t="s">
        <v>281</v>
      </c>
      <c r="B425" t="s">
        <v>529</v>
      </c>
      <c r="C425" s="1">
        <v>43508.287499999999</v>
      </c>
      <c r="D425" t="s">
        <v>284</v>
      </c>
      <c r="G425">
        <v>8</v>
      </c>
      <c r="I425">
        <v>8.24</v>
      </c>
      <c r="K425" s="4" t="str">
        <f t="shared" si="6"/>
        <v>Válido</v>
      </c>
    </row>
    <row r="426" spans="1:11" x14ac:dyDescent="0.25">
      <c r="A426" t="s">
        <v>281</v>
      </c>
      <c r="B426" t="s">
        <v>529</v>
      </c>
      <c r="C426" s="1">
        <v>43508.298611111109</v>
      </c>
      <c r="D426" t="s">
        <v>286</v>
      </c>
      <c r="G426">
        <v>8.1</v>
      </c>
      <c r="I426">
        <v>8.26</v>
      </c>
      <c r="K426" s="4" t="str">
        <f t="shared" si="6"/>
        <v>Válido</v>
      </c>
    </row>
    <row r="427" spans="1:11" x14ac:dyDescent="0.25">
      <c r="A427" t="s">
        <v>281</v>
      </c>
      <c r="B427" t="s">
        <v>529</v>
      </c>
      <c r="C427" s="1">
        <v>43536.427777777775</v>
      </c>
      <c r="D427" t="s">
        <v>284</v>
      </c>
      <c r="G427">
        <v>8.1</v>
      </c>
      <c r="I427">
        <v>7.99</v>
      </c>
      <c r="K427" s="4" t="str">
        <f t="shared" si="6"/>
        <v>Válido</v>
      </c>
    </row>
    <row r="428" spans="1:11" x14ac:dyDescent="0.25">
      <c r="A428" t="s">
        <v>281</v>
      </c>
      <c r="B428" t="s">
        <v>529</v>
      </c>
      <c r="C428" s="1">
        <v>43536.438194444447</v>
      </c>
      <c r="D428" t="s">
        <v>286</v>
      </c>
      <c r="G428">
        <v>8</v>
      </c>
      <c r="I428">
        <v>8.0500000000000007</v>
      </c>
      <c r="K428" s="4" t="str">
        <f t="shared" si="6"/>
        <v>Válido</v>
      </c>
    </row>
    <row r="429" spans="1:11" x14ac:dyDescent="0.25">
      <c r="A429" t="s">
        <v>281</v>
      </c>
      <c r="B429" t="s">
        <v>529</v>
      </c>
      <c r="C429" s="1">
        <v>43559.541666666664</v>
      </c>
      <c r="D429" t="s">
        <v>284</v>
      </c>
      <c r="G429">
        <v>8.1</v>
      </c>
      <c r="I429">
        <v>7.87</v>
      </c>
      <c r="K429" s="4" t="str">
        <f t="shared" si="6"/>
        <v>Válido</v>
      </c>
    </row>
    <row r="430" spans="1:11" x14ac:dyDescent="0.25">
      <c r="A430" t="s">
        <v>281</v>
      </c>
      <c r="B430" t="s">
        <v>529</v>
      </c>
      <c r="C430" s="1">
        <v>43559.555555555555</v>
      </c>
      <c r="D430" t="s">
        <v>286</v>
      </c>
      <c r="G430">
        <v>8.1</v>
      </c>
      <c r="I430">
        <v>7.98</v>
      </c>
      <c r="K430" s="4" t="str">
        <f t="shared" si="6"/>
        <v>Válido</v>
      </c>
    </row>
    <row r="433" spans="7:11" x14ac:dyDescent="0.25">
      <c r="G433">
        <f>COUNT(G2:G430)</f>
        <v>429</v>
      </c>
      <c r="I433">
        <f>COUNT(I2:I430)</f>
        <v>428</v>
      </c>
      <c r="K433" s="4">
        <f>COUNTIF(K2:K430, "inválido")</f>
        <v>23</v>
      </c>
    </row>
    <row r="434" spans="7:11" x14ac:dyDescent="0.25">
      <c r="H434">
        <f>G433+I433</f>
        <v>857</v>
      </c>
    </row>
  </sheetData>
  <autoFilter ref="K1:K430"/>
  <conditionalFormatting sqref="K2:L430">
    <cfRule type="containsText" dxfId="11" priority="2" operator="containsText" text="Inválido">
      <formula>NOT(ISERROR(SEARCH("Inválido",K2)))</formula>
    </cfRule>
  </conditionalFormatting>
  <conditionalFormatting sqref="K1:L1048576">
    <cfRule type="cellIs" dxfId="10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51"/>
  <sheetViews>
    <sheetView topLeftCell="A130" workbookViewId="0">
      <selection activeCell="D147" sqref="D147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5.85546875" bestFit="1" customWidth="1"/>
    <col min="4" max="5" width="9.140625" customWidth="1"/>
    <col min="6" max="6" width="11.140625" bestFit="1" customWidth="1"/>
    <col min="7" max="9" width="9.140625" customWidth="1"/>
    <col min="12" max="12" width="15" bestFit="1" customWidth="1"/>
  </cols>
  <sheetData>
    <row r="1" spans="1:13" x14ac:dyDescent="0.25">
      <c r="A1" t="s">
        <v>0</v>
      </c>
      <c r="B1" t="s">
        <v>1</v>
      </c>
      <c r="C1" t="s">
        <v>3</v>
      </c>
      <c r="F1" t="s">
        <v>645</v>
      </c>
      <c r="H1" t="s">
        <v>646</v>
      </c>
      <c r="J1" t="s">
        <v>647</v>
      </c>
      <c r="M1" t="s">
        <v>648</v>
      </c>
    </row>
    <row r="2" spans="1:13" x14ac:dyDescent="0.25">
      <c r="A2" t="s">
        <v>7</v>
      </c>
      <c r="B2" t="s">
        <v>14</v>
      </c>
      <c r="C2" s="1">
        <v>43565.535416666666</v>
      </c>
      <c r="F2">
        <v>6.7</v>
      </c>
      <c r="H2" s="3">
        <v>6.36</v>
      </c>
      <c r="J2" t="str">
        <f>IF(ABS(H2-F2)&lt;=1,"Válido","Inválido")</f>
        <v>Válido</v>
      </c>
      <c r="L2" t="s">
        <v>649</v>
      </c>
      <c r="M2">
        <f>(126*100)/147</f>
        <v>85.714285714285708</v>
      </c>
    </row>
    <row r="3" spans="1:13" x14ac:dyDescent="0.25">
      <c r="A3" t="s">
        <v>7</v>
      </c>
      <c r="B3" t="s">
        <v>18</v>
      </c>
      <c r="C3" s="1">
        <v>43566.466666666667</v>
      </c>
      <c r="F3">
        <v>6.6</v>
      </c>
      <c r="H3" s="3">
        <v>7.22</v>
      </c>
      <c r="J3" t="str">
        <f t="shared" ref="J3:J66" si="0">IF(ABS(H3-F3)&lt;=1,"Válido","Inválido")</f>
        <v>Válido</v>
      </c>
      <c r="L3" t="s">
        <v>650</v>
      </c>
      <c r="M3">
        <f>(21*100)/147</f>
        <v>14.285714285714286</v>
      </c>
    </row>
    <row r="4" spans="1:13" x14ac:dyDescent="0.25">
      <c r="A4" t="s">
        <v>7</v>
      </c>
      <c r="B4" t="s">
        <v>22</v>
      </c>
      <c r="C4" s="1">
        <v>43566.726388888892</v>
      </c>
      <c r="F4">
        <v>6.7</v>
      </c>
      <c r="H4">
        <v>6.45</v>
      </c>
      <c r="J4" t="str">
        <f t="shared" si="0"/>
        <v>Válido</v>
      </c>
    </row>
    <row r="5" spans="1:13" x14ac:dyDescent="0.25">
      <c r="A5" t="s">
        <v>7</v>
      </c>
      <c r="B5" t="s">
        <v>44</v>
      </c>
      <c r="C5" s="1">
        <v>43564.510416666664</v>
      </c>
      <c r="F5">
        <v>6.7</v>
      </c>
      <c r="H5">
        <v>6.81</v>
      </c>
      <c r="J5" t="str">
        <f t="shared" si="0"/>
        <v>Válido</v>
      </c>
    </row>
    <row r="6" spans="1:13" x14ac:dyDescent="0.25">
      <c r="A6" t="s">
        <v>7</v>
      </c>
      <c r="B6" t="s">
        <v>48</v>
      </c>
      <c r="C6" s="1">
        <v>43580.493055555555</v>
      </c>
      <c r="F6">
        <v>6.7</v>
      </c>
      <c r="H6">
        <v>7.38</v>
      </c>
      <c r="J6" t="str">
        <f t="shared" si="0"/>
        <v>Válido</v>
      </c>
    </row>
    <row r="7" spans="1:13" x14ac:dyDescent="0.25">
      <c r="A7" t="s">
        <v>7</v>
      </c>
      <c r="B7" t="s">
        <v>52</v>
      </c>
      <c r="C7" s="1">
        <v>43579.645833333336</v>
      </c>
      <c r="F7">
        <v>7.1</v>
      </c>
      <c r="H7">
        <v>7.9</v>
      </c>
      <c r="J7" t="str">
        <f t="shared" si="0"/>
        <v>Válido</v>
      </c>
    </row>
    <row r="8" spans="1:13" x14ac:dyDescent="0.25">
      <c r="A8" t="s">
        <v>7</v>
      </c>
      <c r="B8" t="s">
        <v>56</v>
      </c>
      <c r="C8" s="1">
        <v>43571.557638888888</v>
      </c>
      <c r="F8">
        <v>6.8</v>
      </c>
      <c r="H8" s="3">
        <v>7.13</v>
      </c>
      <c r="J8" t="str">
        <f t="shared" si="0"/>
        <v>Válido</v>
      </c>
    </row>
    <row r="9" spans="1:13" x14ac:dyDescent="0.25">
      <c r="A9" t="s">
        <v>7</v>
      </c>
      <c r="B9" t="s">
        <v>60</v>
      </c>
      <c r="C9" s="1">
        <v>43572.474305555559</v>
      </c>
      <c r="F9">
        <v>7.3</v>
      </c>
      <c r="H9">
        <v>6.84</v>
      </c>
      <c r="J9" t="str">
        <f t="shared" si="0"/>
        <v>Válido</v>
      </c>
    </row>
    <row r="10" spans="1:13" x14ac:dyDescent="0.25">
      <c r="A10" t="s">
        <v>7</v>
      </c>
      <c r="B10" t="s">
        <v>64</v>
      </c>
      <c r="C10" s="1">
        <v>43578.522916666669</v>
      </c>
      <c r="F10">
        <v>6.1</v>
      </c>
      <c r="H10">
        <v>6.74</v>
      </c>
      <c r="J10" t="str">
        <f t="shared" si="0"/>
        <v>Válido</v>
      </c>
    </row>
    <row r="11" spans="1:13" x14ac:dyDescent="0.25">
      <c r="A11" t="s">
        <v>7</v>
      </c>
      <c r="B11" t="s">
        <v>68</v>
      </c>
      <c r="C11" s="1">
        <v>43571.611111111109</v>
      </c>
      <c r="F11">
        <v>6.4</v>
      </c>
      <c r="H11">
        <v>8.34</v>
      </c>
      <c r="J11" t="str">
        <f t="shared" si="0"/>
        <v>Inválido</v>
      </c>
      <c r="K11" t="s">
        <v>655</v>
      </c>
    </row>
    <row r="12" spans="1:13" x14ac:dyDescent="0.25">
      <c r="A12" t="s">
        <v>7</v>
      </c>
      <c r="B12" t="s">
        <v>78</v>
      </c>
      <c r="C12" s="1">
        <v>43571.665277777778</v>
      </c>
      <c r="F12">
        <v>7.1</v>
      </c>
      <c r="H12">
        <v>6.9</v>
      </c>
      <c r="J12" t="str">
        <f t="shared" si="0"/>
        <v>Válido</v>
      </c>
    </row>
    <row r="13" spans="1:13" x14ac:dyDescent="0.25">
      <c r="A13" t="s">
        <v>7</v>
      </c>
      <c r="B13" t="s">
        <v>85</v>
      </c>
      <c r="C13" s="1">
        <v>43571.527083333334</v>
      </c>
      <c r="F13">
        <v>7.1</v>
      </c>
      <c r="H13">
        <v>8.6199999999999992</v>
      </c>
      <c r="J13" t="str">
        <f t="shared" si="0"/>
        <v>Inválido</v>
      </c>
      <c r="K13" t="s">
        <v>655</v>
      </c>
    </row>
    <row r="14" spans="1:13" x14ac:dyDescent="0.25">
      <c r="A14" t="s">
        <v>7</v>
      </c>
      <c r="B14" t="s">
        <v>94</v>
      </c>
      <c r="C14" s="1">
        <v>43564.509722222225</v>
      </c>
      <c r="F14">
        <v>7</v>
      </c>
      <c r="H14">
        <v>6.95</v>
      </c>
      <c r="J14" t="str">
        <f t="shared" si="0"/>
        <v>Válido</v>
      </c>
    </row>
    <row r="15" spans="1:13" x14ac:dyDescent="0.25">
      <c r="A15" t="s">
        <v>7</v>
      </c>
      <c r="B15" t="s">
        <v>98</v>
      </c>
      <c r="C15" s="1">
        <v>43557.667361111111</v>
      </c>
      <c r="F15">
        <v>6.6</v>
      </c>
      <c r="H15" s="3">
        <v>6.77</v>
      </c>
      <c r="J15" t="str">
        <f t="shared" si="0"/>
        <v>Válido</v>
      </c>
    </row>
    <row r="16" spans="1:13" x14ac:dyDescent="0.25">
      <c r="A16" t="s">
        <v>7</v>
      </c>
      <c r="B16" t="s">
        <v>102</v>
      </c>
      <c r="C16" s="1">
        <v>43558.472916666666</v>
      </c>
      <c r="F16">
        <v>6.6</v>
      </c>
      <c r="H16" s="3">
        <v>6.62</v>
      </c>
      <c r="J16" t="str">
        <f t="shared" si="0"/>
        <v>Válido</v>
      </c>
    </row>
    <row r="17" spans="1:11" x14ac:dyDescent="0.25">
      <c r="A17" t="s">
        <v>7</v>
      </c>
      <c r="B17" t="s">
        <v>106</v>
      </c>
      <c r="C17" s="1">
        <v>43558.692361111112</v>
      </c>
      <c r="F17">
        <v>6.4</v>
      </c>
      <c r="H17">
        <v>6.79</v>
      </c>
      <c r="J17" t="str">
        <f t="shared" si="0"/>
        <v>Válido</v>
      </c>
    </row>
    <row r="18" spans="1:11" x14ac:dyDescent="0.25">
      <c r="A18" t="s">
        <v>7</v>
      </c>
      <c r="B18" t="s">
        <v>110</v>
      </c>
      <c r="C18" s="1">
        <v>43579.46875</v>
      </c>
      <c r="F18">
        <v>7</v>
      </c>
      <c r="H18">
        <v>5.94</v>
      </c>
      <c r="J18" t="str">
        <f t="shared" si="0"/>
        <v>Inválido</v>
      </c>
      <c r="K18" t="s">
        <v>655</v>
      </c>
    </row>
    <row r="19" spans="1:11" x14ac:dyDescent="0.25">
      <c r="A19" t="s">
        <v>7</v>
      </c>
      <c r="B19" t="s">
        <v>114</v>
      </c>
      <c r="C19" s="1">
        <v>43580.515972222223</v>
      </c>
      <c r="F19">
        <v>7</v>
      </c>
      <c r="H19">
        <v>7.1</v>
      </c>
      <c r="J19" t="str">
        <f t="shared" si="0"/>
        <v>Válido</v>
      </c>
    </row>
    <row r="20" spans="1:11" x14ac:dyDescent="0.25">
      <c r="A20" t="s">
        <v>7</v>
      </c>
      <c r="B20" t="s">
        <v>118</v>
      </c>
      <c r="C20" s="1">
        <v>43572.569444444445</v>
      </c>
      <c r="F20">
        <v>7</v>
      </c>
      <c r="H20">
        <v>7.24</v>
      </c>
      <c r="J20" t="str">
        <f t="shared" si="0"/>
        <v>Válido</v>
      </c>
    </row>
    <row r="21" spans="1:11" x14ac:dyDescent="0.25">
      <c r="A21" t="s">
        <v>7</v>
      </c>
      <c r="B21" t="s">
        <v>124</v>
      </c>
      <c r="C21" s="1">
        <v>43572.509027777778</v>
      </c>
      <c r="F21">
        <v>7.2</v>
      </c>
      <c r="H21">
        <v>7.49</v>
      </c>
      <c r="J21" t="str">
        <f t="shared" si="0"/>
        <v>Válido</v>
      </c>
    </row>
    <row r="22" spans="1:11" x14ac:dyDescent="0.25">
      <c r="A22" t="s">
        <v>7</v>
      </c>
      <c r="B22" t="s">
        <v>130</v>
      </c>
      <c r="C22" s="1">
        <v>43572.467361111114</v>
      </c>
      <c r="F22">
        <v>7.1</v>
      </c>
      <c r="H22">
        <v>7.59</v>
      </c>
      <c r="J22" t="str">
        <f t="shared" si="0"/>
        <v>Válido</v>
      </c>
    </row>
    <row r="23" spans="1:11" x14ac:dyDescent="0.25">
      <c r="A23" t="s">
        <v>7</v>
      </c>
      <c r="B23" t="s">
        <v>136</v>
      </c>
      <c r="C23" s="1">
        <v>43579.061805555553</v>
      </c>
      <c r="F23">
        <v>6</v>
      </c>
      <c r="H23">
        <v>7.07</v>
      </c>
      <c r="J23" t="str">
        <f t="shared" si="0"/>
        <v>Inválido</v>
      </c>
      <c r="K23" t="s">
        <v>655</v>
      </c>
    </row>
    <row r="24" spans="1:11" x14ac:dyDescent="0.25">
      <c r="A24" t="s">
        <v>7</v>
      </c>
      <c r="B24" t="s">
        <v>143</v>
      </c>
      <c r="C24" s="1">
        <v>43579.611111111109</v>
      </c>
      <c r="F24">
        <v>6.3</v>
      </c>
      <c r="H24">
        <v>7.19</v>
      </c>
      <c r="J24" t="str">
        <f t="shared" si="0"/>
        <v>Válido</v>
      </c>
    </row>
    <row r="25" spans="1:11" x14ac:dyDescent="0.25">
      <c r="A25" t="s">
        <v>7</v>
      </c>
      <c r="B25" t="s">
        <v>152</v>
      </c>
      <c r="C25" s="1">
        <v>43579.478472222225</v>
      </c>
      <c r="F25">
        <v>6.7</v>
      </c>
      <c r="H25">
        <v>7.2</v>
      </c>
      <c r="J25" t="str">
        <f t="shared" si="0"/>
        <v>Válido</v>
      </c>
    </row>
    <row r="26" spans="1:11" x14ac:dyDescent="0.25">
      <c r="A26" t="s">
        <v>7</v>
      </c>
      <c r="B26" t="s">
        <v>162</v>
      </c>
      <c r="C26" s="1">
        <v>43580.489583333336</v>
      </c>
      <c r="F26">
        <v>7.1</v>
      </c>
      <c r="H26">
        <v>6</v>
      </c>
      <c r="J26" t="str">
        <f t="shared" si="0"/>
        <v>Inválido</v>
      </c>
      <c r="K26" t="s">
        <v>655</v>
      </c>
    </row>
    <row r="27" spans="1:11" x14ac:dyDescent="0.25">
      <c r="A27" t="s">
        <v>7</v>
      </c>
      <c r="B27" t="s">
        <v>170</v>
      </c>
      <c r="C27" s="1">
        <v>43580.427083333336</v>
      </c>
      <c r="F27">
        <v>7</v>
      </c>
      <c r="H27">
        <v>6.75</v>
      </c>
      <c r="J27" t="str">
        <f t="shared" si="0"/>
        <v>Válido</v>
      </c>
    </row>
    <row r="28" spans="1:11" x14ac:dyDescent="0.25">
      <c r="A28" t="s">
        <v>7</v>
      </c>
      <c r="B28" t="s">
        <v>177</v>
      </c>
      <c r="C28" s="1">
        <v>43578.45416666667</v>
      </c>
      <c r="F28">
        <v>5.9</v>
      </c>
      <c r="H28">
        <v>7.89</v>
      </c>
      <c r="J28" t="str">
        <f t="shared" si="0"/>
        <v>Inválido</v>
      </c>
      <c r="K28" t="s">
        <v>655</v>
      </c>
    </row>
    <row r="29" spans="1:11" x14ac:dyDescent="0.25">
      <c r="A29" t="s">
        <v>7</v>
      </c>
      <c r="B29" t="s">
        <v>184</v>
      </c>
      <c r="C29" s="1">
        <v>43578.526388888888</v>
      </c>
      <c r="F29">
        <v>6.3</v>
      </c>
      <c r="H29">
        <v>7.24</v>
      </c>
      <c r="J29" t="str">
        <f t="shared" si="0"/>
        <v>Válido</v>
      </c>
    </row>
    <row r="30" spans="1:11" x14ac:dyDescent="0.25">
      <c r="A30" t="s">
        <v>7</v>
      </c>
      <c r="B30" t="s">
        <v>194</v>
      </c>
      <c r="C30" s="1">
        <v>43578.575694444444</v>
      </c>
      <c r="F30">
        <v>6.1</v>
      </c>
      <c r="H30">
        <v>7.34</v>
      </c>
      <c r="J30" t="str">
        <f t="shared" si="0"/>
        <v>Inválido</v>
      </c>
      <c r="K30" t="s">
        <v>655</v>
      </c>
    </row>
    <row r="31" spans="1:11" x14ac:dyDescent="0.25">
      <c r="A31" t="s">
        <v>7</v>
      </c>
      <c r="B31" t="s">
        <v>210</v>
      </c>
      <c r="C31" s="1">
        <v>43558.615972222222</v>
      </c>
      <c r="F31">
        <v>6.8</v>
      </c>
      <c r="H31">
        <v>8.16</v>
      </c>
      <c r="J31" t="str">
        <f t="shared" si="0"/>
        <v>Inválido</v>
      </c>
      <c r="K31" t="s">
        <v>655</v>
      </c>
    </row>
    <row r="32" spans="1:11" x14ac:dyDescent="0.25">
      <c r="A32" t="s">
        <v>7</v>
      </c>
      <c r="B32" t="s">
        <v>230</v>
      </c>
      <c r="C32" s="1">
        <v>43560.51666666667</v>
      </c>
      <c r="F32">
        <v>7.7</v>
      </c>
      <c r="H32">
        <v>7.15</v>
      </c>
      <c r="J32" t="str">
        <f t="shared" si="0"/>
        <v>Válido</v>
      </c>
    </row>
    <row r="33" spans="1:11" x14ac:dyDescent="0.25">
      <c r="A33" t="s">
        <v>7</v>
      </c>
      <c r="B33" t="s">
        <v>238</v>
      </c>
      <c r="C33" s="1">
        <v>43557.633333333331</v>
      </c>
      <c r="F33">
        <v>6.1</v>
      </c>
      <c r="H33">
        <v>6.43</v>
      </c>
      <c r="J33" t="str">
        <f t="shared" si="0"/>
        <v>Válido</v>
      </c>
    </row>
    <row r="34" spans="1:11" x14ac:dyDescent="0.25">
      <c r="A34" t="s">
        <v>7</v>
      </c>
      <c r="B34" t="s">
        <v>242</v>
      </c>
      <c r="C34" s="1">
        <v>43558.479166666664</v>
      </c>
      <c r="F34">
        <v>5.8</v>
      </c>
      <c r="H34">
        <v>7.12</v>
      </c>
      <c r="J34" t="str">
        <f t="shared" si="0"/>
        <v>Inválido</v>
      </c>
      <c r="K34" t="s">
        <v>655</v>
      </c>
    </row>
    <row r="35" spans="1:11" x14ac:dyDescent="0.25">
      <c r="A35" t="s">
        <v>7</v>
      </c>
      <c r="B35" t="s">
        <v>246</v>
      </c>
      <c r="C35" s="1">
        <v>43581.549305555556</v>
      </c>
      <c r="F35">
        <v>7.1</v>
      </c>
      <c r="H35">
        <v>7.37</v>
      </c>
      <c r="J35" t="str">
        <f t="shared" si="0"/>
        <v>Válido</v>
      </c>
    </row>
    <row r="36" spans="1:11" x14ac:dyDescent="0.25">
      <c r="A36" t="s">
        <v>7</v>
      </c>
      <c r="B36" t="s">
        <v>250</v>
      </c>
      <c r="C36" s="1">
        <v>43580.634722222225</v>
      </c>
      <c r="F36">
        <v>6.9</v>
      </c>
      <c r="H36">
        <v>7.33</v>
      </c>
      <c r="J36" t="str">
        <f t="shared" si="0"/>
        <v>Válido</v>
      </c>
    </row>
    <row r="37" spans="1:11" x14ac:dyDescent="0.25">
      <c r="A37" t="s">
        <v>7</v>
      </c>
      <c r="B37" t="s">
        <v>254</v>
      </c>
      <c r="C37" s="1">
        <v>43567.481944444444</v>
      </c>
      <c r="F37">
        <v>6.7</v>
      </c>
      <c r="H37">
        <v>7.36</v>
      </c>
      <c r="J37" t="str">
        <f t="shared" si="0"/>
        <v>Válido</v>
      </c>
    </row>
    <row r="38" spans="1:11" x14ac:dyDescent="0.25">
      <c r="A38" t="s">
        <v>7</v>
      </c>
      <c r="B38" t="s">
        <v>258</v>
      </c>
      <c r="C38" s="1">
        <v>43571.655555555553</v>
      </c>
      <c r="F38">
        <v>7</v>
      </c>
      <c r="H38">
        <v>7.25</v>
      </c>
      <c r="J38" t="str">
        <f t="shared" si="0"/>
        <v>Válido</v>
      </c>
    </row>
    <row r="39" spans="1:11" x14ac:dyDescent="0.25">
      <c r="A39" t="s">
        <v>7</v>
      </c>
      <c r="B39" t="s">
        <v>265</v>
      </c>
      <c r="C39" s="1">
        <v>43572.606944444444</v>
      </c>
      <c r="F39">
        <v>6.9</v>
      </c>
      <c r="H39">
        <v>7.45</v>
      </c>
      <c r="J39" t="str">
        <f t="shared" si="0"/>
        <v>Válido</v>
      </c>
    </row>
    <row r="40" spans="1:11" x14ac:dyDescent="0.25">
      <c r="A40" t="s">
        <v>7</v>
      </c>
      <c r="B40" t="s">
        <v>277</v>
      </c>
      <c r="C40" s="1">
        <v>43559.495138888888</v>
      </c>
      <c r="F40">
        <v>6.5</v>
      </c>
      <c r="H40" s="3">
        <v>6</v>
      </c>
      <c r="J40" t="str">
        <f t="shared" si="0"/>
        <v>Válido</v>
      </c>
    </row>
    <row r="41" spans="1:11" x14ac:dyDescent="0.25">
      <c r="A41" t="s">
        <v>281</v>
      </c>
      <c r="B41" t="s">
        <v>282</v>
      </c>
      <c r="C41" s="1">
        <v>43508.71597222222</v>
      </c>
      <c r="F41">
        <v>7.3</v>
      </c>
      <c r="H41">
        <v>7.49</v>
      </c>
      <c r="J41" t="str">
        <f t="shared" si="0"/>
        <v>Válido</v>
      </c>
    </row>
    <row r="42" spans="1:11" x14ac:dyDescent="0.25">
      <c r="A42" t="s">
        <v>281</v>
      </c>
      <c r="B42" t="s">
        <v>282</v>
      </c>
      <c r="C42" s="1">
        <v>43537.30972222222</v>
      </c>
      <c r="F42">
        <v>7.2</v>
      </c>
      <c r="H42">
        <v>7.24</v>
      </c>
      <c r="J42" t="str">
        <f t="shared" si="0"/>
        <v>Válido</v>
      </c>
    </row>
    <row r="43" spans="1:11" x14ac:dyDescent="0.25">
      <c r="A43" t="s">
        <v>281</v>
      </c>
      <c r="B43" t="s">
        <v>282</v>
      </c>
      <c r="C43" s="1">
        <v>43560.319444444445</v>
      </c>
      <c r="F43">
        <v>7.8</v>
      </c>
      <c r="H43">
        <v>7.2</v>
      </c>
      <c r="J43" t="str">
        <f t="shared" si="0"/>
        <v>Válido</v>
      </c>
    </row>
    <row r="44" spans="1:11" x14ac:dyDescent="0.25">
      <c r="A44" t="s">
        <v>281</v>
      </c>
      <c r="B44" t="s">
        <v>291</v>
      </c>
      <c r="C44" s="1">
        <v>43508.781944444447</v>
      </c>
      <c r="F44">
        <v>7.2</v>
      </c>
      <c r="H44">
        <v>7.68</v>
      </c>
      <c r="J44" t="str">
        <f t="shared" si="0"/>
        <v>Válido</v>
      </c>
    </row>
    <row r="45" spans="1:11" x14ac:dyDescent="0.25">
      <c r="A45" t="s">
        <v>281</v>
      </c>
      <c r="B45" t="s">
        <v>291</v>
      </c>
      <c r="C45" s="1">
        <v>43537.40347222222</v>
      </c>
      <c r="F45">
        <v>7.5</v>
      </c>
      <c r="H45">
        <v>7.8</v>
      </c>
      <c r="J45" t="str">
        <f t="shared" si="0"/>
        <v>Válido</v>
      </c>
    </row>
    <row r="46" spans="1:11" x14ac:dyDescent="0.25">
      <c r="A46" t="s">
        <v>281</v>
      </c>
      <c r="B46" t="s">
        <v>291</v>
      </c>
      <c r="C46" s="1">
        <v>43560.388888888891</v>
      </c>
      <c r="F46">
        <v>7.7</v>
      </c>
      <c r="H46">
        <v>7.68</v>
      </c>
      <c r="J46" t="str">
        <f t="shared" si="0"/>
        <v>Válido</v>
      </c>
    </row>
    <row r="47" spans="1:11" x14ac:dyDescent="0.25">
      <c r="A47" t="s">
        <v>281</v>
      </c>
      <c r="B47" t="s">
        <v>298</v>
      </c>
      <c r="C47" s="1">
        <v>43507.723611111112</v>
      </c>
      <c r="F47">
        <v>7.9</v>
      </c>
      <c r="H47">
        <v>7.52</v>
      </c>
      <c r="J47" t="str">
        <f t="shared" si="0"/>
        <v>Válido</v>
      </c>
    </row>
    <row r="48" spans="1:11" x14ac:dyDescent="0.25">
      <c r="A48" t="s">
        <v>281</v>
      </c>
      <c r="B48" t="s">
        <v>298</v>
      </c>
      <c r="C48" s="1">
        <v>43535.688888888886</v>
      </c>
      <c r="F48">
        <v>6.4</v>
      </c>
      <c r="H48">
        <v>7.52</v>
      </c>
      <c r="J48" t="str">
        <f t="shared" si="0"/>
        <v>Inválido</v>
      </c>
      <c r="K48" t="s">
        <v>655</v>
      </c>
    </row>
    <row r="49" spans="1:11" x14ac:dyDescent="0.25">
      <c r="A49" t="s">
        <v>281</v>
      </c>
      <c r="B49" t="s">
        <v>298</v>
      </c>
      <c r="C49" s="1">
        <v>43559.703472222223</v>
      </c>
      <c r="F49">
        <v>7.3</v>
      </c>
      <c r="H49">
        <v>7.11</v>
      </c>
      <c r="J49" t="str">
        <f t="shared" si="0"/>
        <v>Válido</v>
      </c>
    </row>
    <row r="50" spans="1:11" x14ac:dyDescent="0.25">
      <c r="A50" t="s">
        <v>281</v>
      </c>
      <c r="B50" t="s">
        <v>305</v>
      </c>
      <c r="C50" s="1">
        <v>43507.699305555558</v>
      </c>
      <c r="F50">
        <v>7.4</v>
      </c>
      <c r="H50">
        <v>7.21</v>
      </c>
      <c r="J50" t="str">
        <f t="shared" si="0"/>
        <v>Válido</v>
      </c>
    </row>
    <row r="51" spans="1:11" x14ac:dyDescent="0.25">
      <c r="A51" t="s">
        <v>281</v>
      </c>
      <c r="B51" t="s">
        <v>305</v>
      </c>
      <c r="C51" s="1">
        <v>43535.624305555553</v>
      </c>
      <c r="F51">
        <v>6.9</v>
      </c>
      <c r="H51">
        <v>5.13</v>
      </c>
      <c r="J51" t="str">
        <f t="shared" si="0"/>
        <v>Inválido</v>
      </c>
      <c r="K51" t="s">
        <v>655</v>
      </c>
    </row>
    <row r="52" spans="1:11" x14ac:dyDescent="0.25">
      <c r="A52" t="s">
        <v>281</v>
      </c>
      <c r="B52" t="s">
        <v>305</v>
      </c>
      <c r="C52" s="1">
        <v>43559.693055555559</v>
      </c>
      <c r="F52">
        <v>7.1</v>
      </c>
      <c r="H52">
        <v>6.8</v>
      </c>
      <c r="J52" t="str">
        <f t="shared" si="0"/>
        <v>Válido</v>
      </c>
    </row>
    <row r="53" spans="1:11" x14ac:dyDescent="0.25">
      <c r="A53" t="s">
        <v>281</v>
      </c>
      <c r="B53" t="s">
        <v>312</v>
      </c>
      <c r="C53" s="1">
        <v>43508.626388888886</v>
      </c>
      <c r="F53">
        <v>8.1999999999999993</v>
      </c>
      <c r="H53">
        <v>7.51</v>
      </c>
      <c r="J53" t="str">
        <f t="shared" si="0"/>
        <v>Válido</v>
      </c>
    </row>
    <row r="54" spans="1:11" x14ac:dyDescent="0.25">
      <c r="A54" t="s">
        <v>281</v>
      </c>
      <c r="B54" t="s">
        <v>312</v>
      </c>
      <c r="C54" s="1">
        <v>43536.542361111111</v>
      </c>
      <c r="F54">
        <v>7.7</v>
      </c>
      <c r="H54">
        <v>7.34</v>
      </c>
      <c r="J54" t="str">
        <f t="shared" si="0"/>
        <v>Válido</v>
      </c>
    </row>
    <row r="55" spans="1:11" x14ac:dyDescent="0.25">
      <c r="A55" t="s">
        <v>281</v>
      </c>
      <c r="B55" t="s">
        <v>312</v>
      </c>
      <c r="C55" s="1">
        <v>43560.478472222225</v>
      </c>
      <c r="F55">
        <v>7.9</v>
      </c>
      <c r="H55">
        <v>7.18</v>
      </c>
      <c r="J55" t="str">
        <f t="shared" si="0"/>
        <v>Válido</v>
      </c>
    </row>
    <row r="56" spans="1:11" x14ac:dyDescent="0.25">
      <c r="A56" t="s">
        <v>281</v>
      </c>
      <c r="B56" t="s">
        <v>319</v>
      </c>
      <c r="C56" s="1">
        <v>43508.606249999997</v>
      </c>
      <c r="F56">
        <v>7.9</v>
      </c>
      <c r="H56">
        <v>6.78</v>
      </c>
      <c r="J56" t="str">
        <f t="shared" si="0"/>
        <v>Inválido</v>
      </c>
      <c r="K56" t="s">
        <v>655</v>
      </c>
    </row>
    <row r="57" spans="1:11" x14ac:dyDescent="0.25">
      <c r="A57" t="s">
        <v>281</v>
      </c>
      <c r="B57" t="s">
        <v>319</v>
      </c>
      <c r="C57" s="1">
        <v>43536.482638888891</v>
      </c>
      <c r="F57">
        <v>7</v>
      </c>
      <c r="H57">
        <v>7.14</v>
      </c>
      <c r="J57" t="str">
        <f t="shared" si="0"/>
        <v>Válido</v>
      </c>
    </row>
    <row r="58" spans="1:11" x14ac:dyDescent="0.25">
      <c r="A58" t="s">
        <v>281</v>
      </c>
      <c r="B58" t="s">
        <v>319</v>
      </c>
      <c r="C58" s="1">
        <v>43560.440972222219</v>
      </c>
      <c r="F58">
        <v>6.9</v>
      </c>
      <c r="H58">
        <v>7.36</v>
      </c>
      <c r="J58" t="str">
        <f t="shared" si="0"/>
        <v>Válido</v>
      </c>
    </row>
    <row r="59" spans="1:11" x14ac:dyDescent="0.25">
      <c r="A59" t="s">
        <v>281</v>
      </c>
      <c r="B59" t="s">
        <v>326</v>
      </c>
      <c r="C59" s="1">
        <v>43508.586111111108</v>
      </c>
      <c r="F59">
        <v>7</v>
      </c>
      <c r="H59">
        <v>7.71</v>
      </c>
      <c r="J59" t="str">
        <f t="shared" si="0"/>
        <v>Válido</v>
      </c>
    </row>
    <row r="60" spans="1:11" x14ac:dyDescent="0.25">
      <c r="A60" t="s">
        <v>281</v>
      </c>
      <c r="B60" t="s">
        <v>326</v>
      </c>
      <c r="C60" s="1">
        <v>43536.715277777781</v>
      </c>
      <c r="F60">
        <v>7.2</v>
      </c>
      <c r="H60">
        <v>7.85</v>
      </c>
      <c r="J60" t="str">
        <f t="shared" si="0"/>
        <v>Válido</v>
      </c>
    </row>
    <row r="61" spans="1:11" x14ac:dyDescent="0.25">
      <c r="A61" t="s">
        <v>281</v>
      </c>
      <c r="B61" t="s">
        <v>326</v>
      </c>
      <c r="C61" s="1">
        <v>43559.753472222219</v>
      </c>
      <c r="F61">
        <v>7.4</v>
      </c>
      <c r="H61">
        <v>7.34</v>
      </c>
      <c r="J61" t="str">
        <f t="shared" si="0"/>
        <v>Válido</v>
      </c>
    </row>
    <row r="62" spans="1:11" x14ac:dyDescent="0.25">
      <c r="A62" t="s">
        <v>281</v>
      </c>
      <c r="B62" t="s">
        <v>333</v>
      </c>
      <c r="C62" s="1">
        <v>43508.518055555556</v>
      </c>
      <c r="F62">
        <v>7.7</v>
      </c>
      <c r="H62">
        <v>7.37</v>
      </c>
      <c r="J62" t="str">
        <f t="shared" si="0"/>
        <v>Válido</v>
      </c>
    </row>
    <row r="63" spans="1:11" x14ac:dyDescent="0.25">
      <c r="A63" t="s">
        <v>281</v>
      </c>
      <c r="B63" t="s">
        <v>333</v>
      </c>
      <c r="C63" s="1">
        <v>43536.675694444442</v>
      </c>
      <c r="F63">
        <v>7.1</v>
      </c>
      <c r="H63">
        <v>7.85</v>
      </c>
      <c r="J63" t="str">
        <f t="shared" si="0"/>
        <v>Válido</v>
      </c>
    </row>
    <row r="64" spans="1:11" x14ac:dyDescent="0.25">
      <c r="A64" t="s">
        <v>281</v>
      </c>
      <c r="B64" t="s">
        <v>333</v>
      </c>
      <c r="C64" s="1">
        <v>43559.709027777775</v>
      </c>
      <c r="F64">
        <v>7.5</v>
      </c>
      <c r="H64">
        <v>7.31</v>
      </c>
      <c r="J64" t="str">
        <f t="shared" si="0"/>
        <v>Válido</v>
      </c>
    </row>
    <row r="65" spans="1:11" x14ac:dyDescent="0.25">
      <c r="A65" t="s">
        <v>281</v>
      </c>
      <c r="B65" t="s">
        <v>340</v>
      </c>
      <c r="C65" s="1">
        <v>43513.645138888889</v>
      </c>
      <c r="F65">
        <v>7.4</v>
      </c>
      <c r="H65">
        <v>7.36</v>
      </c>
      <c r="J65" t="str">
        <f t="shared" si="0"/>
        <v>Válido</v>
      </c>
    </row>
    <row r="66" spans="1:11" x14ac:dyDescent="0.25">
      <c r="A66" t="s">
        <v>281</v>
      </c>
      <c r="B66" t="s">
        <v>340</v>
      </c>
      <c r="C66" s="1">
        <v>43540.679861111108</v>
      </c>
      <c r="F66">
        <v>7.2</v>
      </c>
      <c r="H66">
        <v>7.13</v>
      </c>
      <c r="J66" t="str">
        <f t="shared" si="0"/>
        <v>Válido</v>
      </c>
    </row>
    <row r="67" spans="1:11" x14ac:dyDescent="0.25">
      <c r="A67" t="s">
        <v>281</v>
      </c>
      <c r="B67" t="s">
        <v>340</v>
      </c>
      <c r="C67" s="1">
        <v>43563.3125</v>
      </c>
      <c r="F67">
        <v>7.2</v>
      </c>
      <c r="H67">
        <v>7.8</v>
      </c>
      <c r="J67" t="str">
        <f t="shared" ref="J67:J130" si="1">IF(ABS(H67-F67)&lt;=1,"Válido","Inválido")</f>
        <v>Válido</v>
      </c>
    </row>
    <row r="68" spans="1:11" x14ac:dyDescent="0.25">
      <c r="A68" t="s">
        <v>281</v>
      </c>
      <c r="B68" t="s">
        <v>347</v>
      </c>
      <c r="C68" s="1">
        <v>43513.593055555553</v>
      </c>
      <c r="F68">
        <v>7.2</v>
      </c>
      <c r="H68">
        <v>6.86</v>
      </c>
      <c r="J68" t="str">
        <f t="shared" si="1"/>
        <v>Válido</v>
      </c>
    </row>
    <row r="69" spans="1:11" x14ac:dyDescent="0.25">
      <c r="A69" t="s">
        <v>281</v>
      </c>
      <c r="B69" t="s">
        <v>347</v>
      </c>
      <c r="C69" s="1">
        <v>43540.597222222219</v>
      </c>
      <c r="F69">
        <v>7</v>
      </c>
      <c r="H69">
        <v>7.24</v>
      </c>
      <c r="J69" t="str">
        <f t="shared" si="1"/>
        <v>Válido</v>
      </c>
    </row>
    <row r="70" spans="1:11" x14ac:dyDescent="0.25">
      <c r="A70" t="s">
        <v>281</v>
      </c>
      <c r="B70" t="s">
        <v>347</v>
      </c>
      <c r="C70" s="1">
        <v>43563.416666666664</v>
      </c>
      <c r="F70">
        <v>7.1</v>
      </c>
      <c r="H70">
        <v>7.04</v>
      </c>
      <c r="J70" t="str">
        <f t="shared" si="1"/>
        <v>Válido</v>
      </c>
    </row>
    <row r="71" spans="1:11" x14ac:dyDescent="0.25">
      <c r="A71" t="s">
        <v>281</v>
      </c>
      <c r="B71" t="s">
        <v>354</v>
      </c>
      <c r="C71" s="1">
        <v>43512.43472222222</v>
      </c>
      <c r="F71">
        <v>7.4</v>
      </c>
      <c r="H71">
        <v>7.54</v>
      </c>
      <c r="J71" t="str">
        <f t="shared" si="1"/>
        <v>Válido</v>
      </c>
    </row>
    <row r="72" spans="1:11" x14ac:dyDescent="0.25">
      <c r="A72" t="s">
        <v>281</v>
      </c>
      <c r="B72" t="s">
        <v>354</v>
      </c>
      <c r="C72" s="1">
        <v>43539.368055555555</v>
      </c>
      <c r="F72">
        <v>6.9</v>
      </c>
      <c r="H72">
        <v>7.06</v>
      </c>
      <c r="J72" t="str">
        <f t="shared" si="1"/>
        <v>Válido</v>
      </c>
    </row>
    <row r="73" spans="1:11" x14ac:dyDescent="0.25">
      <c r="A73" t="s">
        <v>281</v>
      </c>
      <c r="B73" t="s">
        <v>354</v>
      </c>
      <c r="C73" s="1">
        <v>43561.761805555558</v>
      </c>
      <c r="F73">
        <v>7.5</v>
      </c>
      <c r="H73">
        <v>5.83</v>
      </c>
      <c r="J73" t="str">
        <f t="shared" si="1"/>
        <v>Inválido</v>
      </c>
      <c r="K73" t="s">
        <v>655</v>
      </c>
    </row>
    <row r="74" spans="1:11" x14ac:dyDescent="0.25">
      <c r="A74" t="s">
        <v>281</v>
      </c>
      <c r="B74" t="s">
        <v>361</v>
      </c>
      <c r="C74" s="1">
        <v>43512.408333333333</v>
      </c>
      <c r="F74">
        <v>7.8</v>
      </c>
      <c r="H74">
        <v>7.49</v>
      </c>
      <c r="J74" t="str">
        <f t="shared" si="1"/>
        <v>Válido</v>
      </c>
    </row>
    <row r="75" spans="1:11" x14ac:dyDescent="0.25">
      <c r="A75" t="s">
        <v>281</v>
      </c>
      <c r="B75" t="s">
        <v>361</v>
      </c>
      <c r="C75" s="1">
        <v>43539.37777777778</v>
      </c>
      <c r="F75">
        <v>6.9</v>
      </c>
      <c r="H75">
        <v>7.56</v>
      </c>
      <c r="J75" t="str">
        <f t="shared" si="1"/>
        <v>Válido</v>
      </c>
    </row>
    <row r="76" spans="1:11" x14ac:dyDescent="0.25">
      <c r="A76" t="s">
        <v>281</v>
      </c>
      <c r="B76" t="s">
        <v>361</v>
      </c>
      <c r="C76" s="1">
        <v>43561.729861111111</v>
      </c>
      <c r="F76">
        <v>7</v>
      </c>
      <c r="H76">
        <v>5.71</v>
      </c>
      <c r="J76" t="str">
        <f t="shared" si="1"/>
        <v>Inválido</v>
      </c>
      <c r="K76" t="s">
        <v>655</v>
      </c>
    </row>
    <row r="77" spans="1:11" x14ac:dyDescent="0.25">
      <c r="A77" t="s">
        <v>281</v>
      </c>
      <c r="B77" t="s">
        <v>368</v>
      </c>
      <c r="C77" s="1">
        <v>43512.601388888892</v>
      </c>
      <c r="F77">
        <v>7.6</v>
      </c>
      <c r="H77">
        <v>7.55</v>
      </c>
      <c r="J77" t="str">
        <f t="shared" si="1"/>
        <v>Válido</v>
      </c>
    </row>
    <row r="78" spans="1:11" x14ac:dyDescent="0.25">
      <c r="A78" t="s">
        <v>281</v>
      </c>
      <c r="B78" t="s">
        <v>368</v>
      </c>
      <c r="C78" s="1">
        <v>43539.508333333331</v>
      </c>
      <c r="F78">
        <v>7.2</v>
      </c>
      <c r="H78">
        <v>7.83</v>
      </c>
      <c r="J78" t="str">
        <f t="shared" si="1"/>
        <v>Válido</v>
      </c>
    </row>
    <row r="79" spans="1:11" x14ac:dyDescent="0.25">
      <c r="A79" t="s">
        <v>281</v>
      </c>
      <c r="B79" t="s">
        <v>368</v>
      </c>
      <c r="C79" s="1">
        <v>43562.333333333336</v>
      </c>
      <c r="F79">
        <v>7.5</v>
      </c>
      <c r="H79">
        <v>6.22</v>
      </c>
      <c r="J79" t="str">
        <f t="shared" si="1"/>
        <v>Inválido</v>
      </c>
      <c r="K79" t="s">
        <v>655</v>
      </c>
    </row>
    <row r="80" spans="1:11" x14ac:dyDescent="0.25">
      <c r="A80" t="s">
        <v>281</v>
      </c>
      <c r="B80" t="s">
        <v>375</v>
      </c>
      <c r="C80" s="1">
        <v>43512.573611111111</v>
      </c>
      <c r="F80">
        <v>7.8</v>
      </c>
      <c r="H80">
        <v>7.61</v>
      </c>
      <c r="J80" t="str">
        <f t="shared" si="1"/>
        <v>Válido</v>
      </c>
    </row>
    <row r="81" spans="1:11" x14ac:dyDescent="0.25">
      <c r="A81" t="s">
        <v>281</v>
      </c>
      <c r="B81" t="s">
        <v>375</v>
      </c>
      <c r="C81" s="1">
        <v>43539.476388888892</v>
      </c>
      <c r="F81">
        <v>7.4</v>
      </c>
      <c r="H81">
        <v>7.53</v>
      </c>
      <c r="J81" t="str">
        <f t="shared" si="1"/>
        <v>Válido</v>
      </c>
    </row>
    <row r="82" spans="1:11" x14ac:dyDescent="0.25">
      <c r="A82" t="s">
        <v>281</v>
      </c>
      <c r="B82" t="s">
        <v>375</v>
      </c>
      <c r="C82" s="1">
        <v>43562.299305555556</v>
      </c>
      <c r="F82">
        <v>7.2</v>
      </c>
      <c r="H82">
        <v>6.55</v>
      </c>
      <c r="J82" t="str">
        <f t="shared" si="1"/>
        <v>Válido</v>
      </c>
    </row>
    <row r="83" spans="1:11" x14ac:dyDescent="0.25">
      <c r="A83" t="s">
        <v>281</v>
      </c>
      <c r="B83" t="s">
        <v>382</v>
      </c>
      <c r="C83" s="1">
        <v>43507.51458333333</v>
      </c>
      <c r="F83">
        <v>7.6</v>
      </c>
      <c r="H83">
        <v>7.15</v>
      </c>
      <c r="J83" t="str">
        <f t="shared" si="1"/>
        <v>Válido</v>
      </c>
    </row>
    <row r="84" spans="1:11" x14ac:dyDescent="0.25">
      <c r="A84" t="s">
        <v>281</v>
      </c>
      <c r="B84" t="s">
        <v>382</v>
      </c>
      <c r="C84" s="1">
        <v>43535.499305555553</v>
      </c>
      <c r="F84">
        <v>6.4</v>
      </c>
      <c r="H84">
        <v>5.92</v>
      </c>
      <c r="J84" t="str">
        <f t="shared" si="1"/>
        <v>Válido</v>
      </c>
    </row>
    <row r="85" spans="1:11" x14ac:dyDescent="0.25">
      <c r="A85" t="s">
        <v>281</v>
      </c>
      <c r="B85" t="s">
        <v>382</v>
      </c>
      <c r="C85" s="1">
        <v>43559.440972222219</v>
      </c>
      <c r="F85">
        <v>7.7</v>
      </c>
      <c r="H85">
        <v>5.33</v>
      </c>
      <c r="J85" t="str">
        <f t="shared" si="1"/>
        <v>Inválido</v>
      </c>
      <c r="K85" t="s">
        <v>655</v>
      </c>
    </row>
    <row r="86" spans="1:11" x14ac:dyDescent="0.25">
      <c r="A86" t="s">
        <v>281</v>
      </c>
      <c r="B86" t="s">
        <v>389</v>
      </c>
      <c r="C86" s="1">
        <v>43507.486111111109</v>
      </c>
      <c r="F86">
        <v>6.9</v>
      </c>
      <c r="H86">
        <v>6.49</v>
      </c>
      <c r="J86" t="str">
        <f t="shared" si="1"/>
        <v>Válido</v>
      </c>
    </row>
    <row r="87" spans="1:11" x14ac:dyDescent="0.25">
      <c r="A87" t="s">
        <v>281</v>
      </c>
      <c r="B87" t="s">
        <v>389</v>
      </c>
      <c r="C87" s="1">
        <v>43535.427083333336</v>
      </c>
      <c r="F87">
        <v>7.3</v>
      </c>
      <c r="H87">
        <v>5.89</v>
      </c>
      <c r="J87" t="str">
        <f t="shared" si="1"/>
        <v>Inválido</v>
      </c>
      <c r="K87" t="s">
        <v>655</v>
      </c>
    </row>
    <row r="88" spans="1:11" x14ac:dyDescent="0.25">
      <c r="A88" t="s">
        <v>281</v>
      </c>
      <c r="B88" t="s">
        <v>389</v>
      </c>
      <c r="C88" s="1">
        <v>43559.477777777778</v>
      </c>
      <c r="F88">
        <v>7.3</v>
      </c>
      <c r="H88">
        <v>6.8</v>
      </c>
      <c r="J88" t="str">
        <f t="shared" si="1"/>
        <v>Válido</v>
      </c>
    </row>
    <row r="89" spans="1:11" x14ac:dyDescent="0.25">
      <c r="A89" t="s">
        <v>281</v>
      </c>
      <c r="B89" t="s">
        <v>396</v>
      </c>
      <c r="C89" s="1">
        <v>43508.445138888892</v>
      </c>
      <c r="F89">
        <v>8.1999999999999993</v>
      </c>
      <c r="H89">
        <v>7.8</v>
      </c>
      <c r="J89" t="str">
        <f t="shared" si="1"/>
        <v>Válido</v>
      </c>
    </row>
    <row r="90" spans="1:11" x14ac:dyDescent="0.25">
      <c r="A90" t="s">
        <v>281</v>
      </c>
      <c r="B90" t="s">
        <v>396</v>
      </c>
      <c r="C90" s="1">
        <v>43537.533333333333</v>
      </c>
      <c r="F90">
        <v>8.1</v>
      </c>
      <c r="H90">
        <v>8.1999999999999993</v>
      </c>
      <c r="J90" t="str">
        <f t="shared" si="1"/>
        <v>Válido</v>
      </c>
    </row>
    <row r="91" spans="1:11" x14ac:dyDescent="0.25">
      <c r="A91" t="s">
        <v>281</v>
      </c>
      <c r="B91" t="s">
        <v>396</v>
      </c>
      <c r="C91" s="1">
        <v>43560.649305555555</v>
      </c>
      <c r="F91">
        <v>7.6</v>
      </c>
      <c r="H91">
        <v>7.22</v>
      </c>
      <c r="J91" t="str">
        <f t="shared" si="1"/>
        <v>Válido</v>
      </c>
    </row>
    <row r="92" spans="1:11" x14ac:dyDescent="0.25">
      <c r="A92" t="s">
        <v>281</v>
      </c>
      <c r="B92" t="s">
        <v>403</v>
      </c>
      <c r="C92" s="1">
        <v>43510.45</v>
      </c>
      <c r="F92">
        <v>7.2</v>
      </c>
      <c r="H92">
        <v>7.47</v>
      </c>
      <c r="J92" t="str">
        <f t="shared" si="1"/>
        <v>Válido</v>
      </c>
    </row>
    <row r="93" spans="1:11" x14ac:dyDescent="0.25">
      <c r="A93" t="s">
        <v>281</v>
      </c>
      <c r="B93" t="s">
        <v>403</v>
      </c>
      <c r="C93" s="1">
        <v>43539.48541666667</v>
      </c>
      <c r="F93">
        <v>6.9</v>
      </c>
      <c r="H93">
        <v>7.25</v>
      </c>
      <c r="J93" t="str">
        <f t="shared" si="1"/>
        <v>Válido</v>
      </c>
    </row>
    <row r="94" spans="1:11" x14ac:dyDescent="0.25">
      <c r="A94" t="s">
        <v>281</v>
      </c>
      <c r="B94" t="s">
        <v>403</v>
      </c>
      <c r="C94" s="1">
        <v>43561.501388888886</v>
      </c>
      <c r="F94">
        <v>7.3</v>
      </c>
      <c r="H94">
        <v>6.25</v>
      </c>
      <c r="J94" t="str">
        <f t="shared" si="1"/>
        <v>Inválido</v>
      </c>
      <c r="K94" t="s">
        <v>655</v>
      </c>
    </row>
    <row r="95" spans="1:11" x14ac:dyDescent="0.25">
      <c r="A95" t="s">
        <v>281</v>
      </c>
      <c r="B95" t="s">
        <v>410</v>
      </c>
      <c r="C95" s="1">
        <v>43510.417361111111</v>
      </c>
      <c r="F95">
        <v>7.6</v>
      </c>
      <c r="H95">
        <v>4.99</v>
      </c>
      <c r="J95" t="str">
        <f t="shared" si="1"/>
        <v>Inválido</v>
      </c>
      <c r="K95" t="s">
        <v>655</v>
      </c>
    </row>
    <row r="96" spans="1:11" x14ac:dyDescent="0.25">
      <c r="A96" t="s">
        <v>281</v>
      </c>
      <c r="B96" t="s">
        <v>410</v>
      </c>
      <c r="C96" s="1">
        <v>43539.443055555559</v>
      </c>
      <c r="F96">
        <v>6.8</v>
      </c>
      <c r="H96">
        <v>6.93</v>
      </c>
      <c r="J96" t="str">
        <f t="shared" si="1"/>
        <v>Válido</v>
      </c>
    </row>
    <row r="97" spans="1:10" x14ac:dyDescent="0.25">
      <c r="A97" t="s">
        <v>281</v>
      </c>
      <c r="B97" t="s">
        <v>410</v>
      </c>
      <c r="C97" s="1">
        <v>43561.456250000003</v>
      </c>
      <c r="F97">
        <v>7.4</v>
      </c>
      <c r="H97">
        <v>6.47</v>
      </c>
      <c r="J97" t="str">
        <f t="shared" si="1"/>
        <v>Válido</v>
      </c>
    </row>
    <row r="98" spans="1:10" x14ac:dyDescent="0.25">
      <c r="A98" t="s">
        <v>281</v>
      </c>
      <c r="B98" t="s">
        <v>417</v>
      </c>
      <c r="C98" s="1">
        <v>43511.654166666667</v>
      </c>
      <c r="F98">
        <v>7.9</v>
      </c>
      <c r="H98">
        <v>7.44</v>
      </c>
      <c r="J98" t="str">
        <f t="shared" si="1"/>
        <v>Válido</v>
      </c>
    </row>
    <row r="99" spans="1:10" x14ac:dyDescent="0.25">
      <c r="A99" t="s">
        <v>281</v>
      </c>
      <c r="B99" t="s">
        <v>417</v>
      </c>
      <c r="C99" s="1">
        <v>43538.468055555553</v>
      </c>
      <c r="F99">
        <v>7.1</v>
      </c>
      <c r="H99">
        <v>7.11</v>
      </c>
      <c r="J99" t="str">
        <f t="shared" si="1"/>
        <v>Válido</v>
      </c>
    </row>
    <row r="100" spans="1:10" x14ac:dyDescent="0.25">
      <c r="A100" t="s">
        <v>281</v>
      </c>
      <c r="B100" t="s">
        <v>417</v>
      </c>
      <c r="C100" s="1">
        <v>43561.421527777777</v>
      </c>
      <c r="F100">
        <v>7.3</v>
      </c>
      <c r="H100">
        <v>7.15</v>
      </c>
      <c r="J100" t="str">
        <f t="shared" si="1"/>
        <v>Válido</v>
      </c>
    </row>
    <row r="101" spans="1:10" x14ac:dyDescent="0.25">
      <c r="A101" t="s">
        <v>281</v>
      </c>
      <c r="B101" t="s">
        <v>424</v>
      </c>
      <c r="C101" s="1">
        <v>43509.509027777778</v>
      </c>
      <c r="F101">
        <v>7.2</v>
      </c>
      <c r="H101">
        <v>7.53</v>
      </c>
      <c r="J101" t="str">
        <f t="shared" si="1"/>
        <v>Válido</v>
      </c>
    </row>
    <row r="102" spans="1:10" x14ac:dyDescent="0.25">
      <c r="A102" t="s">
        <v>281</v>
      </c>
      <c r="B102" t="s">
        <v>424</v>
      </c>
      <c r="C102" s="1">
        <v>43537.646527777775</v>
      </c>
      <c r="F102">
        <v>7.4</v>
      </c>
      <c r="H102">
        <v>7.29</v>
      </c>
      <c r="J102" t="str">
        <f t="shared" si="1"/>
        <v>Válido</v>
      </c>
    </row>
    <row r="103" spans="1:10" x14ac:dyDescent="0.25">
      <c r="A103" t="s">
        <v>281</v>
      </c>
      <c r="B103" t="s">
        <v>424</v>
      </c>
      <c r="C103" s="1">
        <v>43560.563194444447</v>
      </c>
      <c r="F103">
        <v>7.1</v>
      </c>
      <c r="H103">
        <v>7.04</v>
      </c>
      <c r="J103" t="str">
        <f t="shared" si="1"/>
        <v>Válido</v>
      </c>
    </row>
    <row r="104" spans="1:10" x14ac:dyDescent="0.25">
      <c r="A104" t="s">
        <v>281</v>
      </c>
      <c r="B104" t="s">
        <v>431</v>
      </c>
      <c r="C104" s="1">
        <v>43509.416666666664</v>
      </c>
      <c r="F104">
        <v>7.4</v>
      </c>
      <c r="H104">
        <v>7.69</v>
      </c>
      <c r="J104" t="str">
        <f t="shared" si="1"/>
        <v>Válido</v>
      </c>
    </row>
    <row r="105" spans="1:10" x14ac:dyDescent="0.25">
      <c r="A105" t="s">
        <v>281</v>
      </c>
      <c r="B105" t="s">
        <v>431</v>
      </c>
      <c r="C105" s="1">
        <v>43537.48541666667</v>
      </c>
      <c r="F105">
        <v>7.3</v>
      </c>
      <c r="H105">
        <v>8.1</v>
      </c>
      <c r="J105" t="str">
        <f t="shared" si="1"/>
        <v>Válido</v>
      </c>
    </row>
    <row r="106" spans="1:10" x14ac:dyDescent="0.25">
      <c r="A106" t="s">
        <v>281</v>
      </c>
      <c r="B106" t="s">
        <v>431</v>
      </c>
      <c r="C106" s="1">
        <v>43560.451388888891</v>
      </c>
      <c r="F106">
        <v>7.3</v>
      </c>
      <c r="H106">
        <v>7.54</v>
      </c>
      <c r="J106" t="str">
        <f t="shared" si="1"/>
        <v>Válido</v>
      </c>
    </row>
    <row r="107" spans="1:10" x14ac:dyDescent="0.25">
      <c r="A107" t="s">
        <v>281</v>
      </c>
      <c r="B107" t="s">
        <v>438</v>
      </c>
      <c r="C107" s="1">
        <v>43509.454861111109</v>
      </c>
      <c r="F107">
        <v>7.2</v>
      </c>
      <c r="H107">
        <v>7.8</v>
      </c>
      <c r="J107" t="str">
        <f t="shared" si="1"/>
        <v>Válido</v>
      </c>
    </row>
    <row r="108" spans="1:10" x14ac:dyDescent="0.25">
      <c r="A108" t="s">
        <v>281</v>
      </c>
      <c r="B108" t="s">
        <v>438</v>
      </c>
      <c r="C108" s="1">
        <v>43537.565972222219</v>
      </c>
      <c r="F108">
        <v>7.6</v>
      </c>
      <c r="H108">
        <v>7.64</v>
      </c>
      <c r="J108" t="str">
        <f t="shared" si="1"/>
        <v>Válido</v>
      </c>
    </row>
    <row r="109" spans="1:10" x14ac:dyDescent="0.25">
      <c r="A109" t="s">
        <v>281</v>
      </c>
      <c r="B109" t="s">
        <v>438</v>
      </c>
      <c r="C109" s="1">
        <v>43560.488888888889</v>
      </c>
      <c r="F109">
        <v>7.4</v>
      </c>
      <c r="H109">
        <v>7.67</v>
      </c>
      <c r="J109" t="str">
        <f t="shared" si="1"/>
        <v>Válido</v>
      </c>
    </row>
    <row r="110" spans="1:10" x14ac:dyDescent="0.25">
      <c r="A110" t="s">
        <v>281</v>
      </c>
      <c r="B110" t="s">
        <v>445</v>
      </c>
      <c r="C110" s="1">
        <v>43510.499305555553</v>
      </c>
      <c r="F110">
        <v>7.3</v>
      </c>
      <c r="H110">
        <v>7.17</v>
      </c>
      <c r="J110" t="str">
        <f t="shared" si="1"/>
        <v>Válido</v>
      </c>
    </row>
    <row r="111" spans="1:10" x14ac:dyDescent="0.25">
      <c r="A111" t="s">
        <v>281</v>
      </c>
      <c r="B111" t="s">
        <v>445</v>
      </c>
      <c r="C111" s="1">
        <v>43538.334027777775</v>
      </c>
      <c r="F111">
        <v>7.3</v>
      </c>
      <c r="H111">
        <v>7.02</v>
      </c>
      <c r="J111" t="str">
        <f t="shared" si="1"/>
        <v>Válido</v>
      </c>
    </row>
    <row r="112" spans="1:10" x14ac:dyDescent="0.25">
      <c r="A112" t="s">
        <v>281</v>
      </c>
      <c r="B112" t="s">
        <v>445</v>
      </c>
      <c r="C112" s="1">
        <v>43561.327777777777</v>
      </c>
      <c r="F112">
        <v>7.8</v>
      </c>
      <c r="H112">
        <v>7.25</v>
      </c>
      <c r="J112" t="str">
        <f t="shared" si="1"/>
        <v>Válido</v>
      </c>
    </row>
    <row r="113" spans="1:11" x14ac:dyDescent="0.25">
      <c r="A113" t="s">
        <v>281</v>
      </c>
      <c r="B113" t="s">
        <v>452</v>
      </c>
      <c r="C113" s="1">
        <v>43513.334027777775</v>
      </c>
      <c r="F113">
        <v>7.4</v>
      </c>
      <c r="H113">
        <v>6.81</v>
      </c>
      <c r="J113" t="str">
        <f t="shared" si="1"/>
        <v>Válido</v>
      </c>
    </row>
    <row r="114" spans="1:11" x14ac:dyDescent="0.25">
      <c r="A114" t="s">
        <v>281</v>
      </c>
      <c r="B114" t="s">
        <v>452</v>
      </c>
      <c r="C114" s="1">
        <v>43539.71875</v>
      </c>
      <c r="F114">
        <v>6.7</v>
      </c>
      <c r="H114">
        <v>6.31</v>
      </c>
      <c r="J114" t="str">
        <f t="shared" si="1"/>
        <v>Válido</v>
      </c>
    </row>
    <row r="115" spans="1:11" x14ac:dyDescent="0.25">
      <c r="A115" t="s">
        <v>281</v>
      </c>
      <c r="B115" t="s">
        <v>452</v>
      </c>
      <c r="C115" s="1">
        <v>43562.502083333333</v>
      </c>
      <c r="F115">
        <v>7.2</v>
      </c>
      <c r="H115">
        <v>6.71</v>
      </c>
      <c r="J115" t="str">
        <f t="shared" si="1"/>
        <v>Válido</v>
      </c>
    </row>
    <row r="116" spans="1:11" x14ac:dyDescent="0.25">
      <c r="A116" t="s">
        <v>281</v>
      </c>
      <c r="B116" t="s">
        <v>459</v>
      </c>
      <c r="C116" s="1">
        <v>43512.556944444441</v>
      </c>
      <c r="F116">
        <v>7.3</v>
      </c>
      <c r="H116">
        <v>6.99</v>
      </c>
      <c r="J116" t="str">
        <f t="shared" si="1"/>
        <v>Válido</v>
      </c>
    </row>
    <row r="117" spans="1:11" x14ac:dyDescent="0.25">
      <c r="A117" t="s">
        <v>281</v>
      </c>
      <c r="B117" t="s">
        <v>459</v>
      </c>
      <c r="C117" s="1">
        <v>43540.456250000003</v>
      </c>
      <c r="F117">
        <v>6.3</v>
      </c>
      <c r="H117">
        <v>7.67</v>
      </c>
      <c r="J117" t="str">
        <f t="shared" si="1"/>
        <v>Inválido</v>
      </c>
      <c r="K117" t="s">
        <v>655</v>
      </c>
    </row>
    <row r="118" spans="1:11" x14ac:dyDescent="0.25">
      <c r="A118" t="s">
        <v>281</v>
      </c>
      <c r="B118" t="s">
        <v>459</v>
      </c>
      <c r="C118" s="1">
        <v>43562.486805555556</v>
      </c>
      <c r="F118">
        <v>7.7</v>
      </c>
      <c r="H118">
        <v>7.87</v>
      </c>
      <c r="J118" t="str">
        <f t="shared" si="1"/>
        <v>Válido</v>
      </c>
    </row>
    <row r="119" spans="1:11" x14ac:dyDescent="0.25">
      <c r="A119" t="s">
        <v>281</v>
      </c>
      <c r="B119" t="s">
        <v>466</v>
      </c>
      <c r="C119" s="1">
        <v>43513.42291666667</v>
      </c>
      <c r="F119">
        <v>7.4</v>
      </c>
      <c r="H119">
        <v>7.35</v>
      </c>
      <c r="J119" t="str">
        <f t="shared" si="1"/>
        <v>Válido</v>
      </c>
    </row>
    <row r="120" spans="1:11" x14ac:dyDescent="0.25">
      <c r="A120" t="s">
        <v>281</v>
      </c>
      <c r="B120" t="s">
        <v>466</v>
      </c>
      <c r="C120" s="1">
        <v>43540.363888888889</v>
      </c>
      <c r="F120">
        <v>7.1</v>
      </c>
      <c r="H120">
        <v>7.6</v>
      </c>
      <c r="J120" t="str">
        <f t="shared" si="1"/>
        <v>Válido</v>
      </c>
    </row>
    <row r="121" spans="1:11" x14ac:dyDescent="0.25">
      <c r="A121" t="s">
        <v>281</v>
      </c>
      <c r="B121" t="s">
        <v>466</v>
      </c>
      <c r="C121" s="1">
        <v>43562.595833333333</v>
      </c>
      <c r="F121">
        <v>7.4</v>
      </c>
      <c r="H121">
        <v>7.6</v>
      </c>
      <c r="J121" t="str">
        <f t="shared" si="1"/>
        <v>Válido</v>
      </c>
    </row>
    <row r="122" spans="1:11" x14ac:dyDescent="0.25">
      <c r="A122" t="s">
        <v>281</v>
      </c>
      <c r="B122" t="s">
        <v>473</v>
      </c>
      <c r="C122" s="1">
        <v>43513.304861111108</v>
      </c>
      <c r="F122">
        <v>7.4</v>
      </c>
      <c r="H122">
        <v>6.82</v>
      </c>
      <c r="J122" t="str">
        <f t="shared" si="1"/>
        <v>Válido</v>
      </c>
    </row>
    <row r="123" spans="1:11" x14ac:dyDescent="0.25">
      <c r="A123" t="s">
        <v>281</v>
      </c>
      <c r="B123" t="s">
        <v>473</v>
      </c>
      <c r="C123" s="1">
        <v>43540.602083333331</v>
      </c>
      <c r="F123">
        <v>6.7</v>
      </c>
      <c r="H123">
        <v>7.64</v>
      </c>
      <c r="J123" t="str">
        <f t="shared" si="1"/>
        <v>Válido</v>
      </c>
    </row>
    <row r="124" spans="1:11" x14ac:dyDescent="0.25">
      <c r="A124" t="s">
        <v>281</v>
      </c>
      <c r="B124" t="s">
        <v>473</v>
      </c>
      <c r="C124" s="1">
        <v>43562.650694444441</v>
      </c>
      <c r="F124">
        <v>7.5</v>
      </c>
      <c r="H124">
        <v>7.43</v>
      </c>
      <c r="J124" t="str">
        <f t="shared" si="1"/>
        <v>Válido</v>
      </c>
    </row>
    <row r="125" spans="1:11" x14ac:dyDescent="0.25">
      <c r="A125" t="s">
        <v>281</v>
      </c>
      <c r="B125" t="s">
        <v>480</v>
      </c>
      <c r="C125" s="1">
        <v>43513.507638888892</v>
      </c>
      <c r="F125">
        <v>7.3</v>
      </c>
      <c r="H125">
        <v>7.24</v>
      </c>
      <c r="J125" t="str">
        <f t="shared" si="1"/>
        <v>Válido</v>
      </c>
    </row>
    <row r="126" spans="1:11" x14ac:dyDescent="0.25">
      <c r="A126" t="s">
        <v>281</v>
      </c>
      <c r="B126" t="s">
        <v>480</v>
      </c>
      <c r="C126" s="1">
        <v>43540.477777777778</v>
      </c>
      <c r="F126">
        <v>6.9</v>
      </c>
      <c r="H126">
        <v>7.14</v>
      </c>
      <c r="J126" t="str">
        <f t="shared" si="1"/>
        <v>Válido</v>
      </c>
    </row>
    <row r="127" spans="1:11" x14ac:dyDescent="0.25">
      <c r="A127" t="s">
        <v>281</v>
      </c>
      <c r="B127" t="s">
        <v>480</v>
      </c>
      <c r="C127" s="1">
        <v>43562.695138888892</v>
      </c>
      <c r="F127">
        <v>6.9</v>
      </c>
      <c r="H127">
        <v>7.18</v>
      </c>
      <c r="J127" t="str">
        <f t="shared" si="1"/>
        <v>Válido</v>
      </c>
    </row>
    <row r="128" spans="1:11" x14ac:dyDescent="0.25">
      <c r="A128" t="s">
        <v>281</v>
      </c>
      <c r="B128" t="s">
        <v>487</v>
      </c>
      <c r="C128" s="1">
        <v>43510.661805555559</v>
      </c>
      <c r="F128">
        <v>7.9</v>
      </c>
      <c r="H128">
        <v>7.84</v>
      </c>
      <c r="J128" t="str">
        <f t="shared" si="1"/>
        <v>Válido</v>
      </c>
    </row>
    <row r="129" spans="1:10" x14ac:dyDescent="0.25">
      <c r="A129" t="s">
        <v>281</v>
      </c>
      <c r="B129" t="s">
        <v>487</v>
      </c>
      <c r="C129" s="1">
        <v>43539.650694444441</v>
      </c>
      <c r="F129">
        <v>6.7</v>
      </c>
      <c r="H129">
        <v>7.67</v>
      </c>
      <c r="J129" t="str">
        <f t="shared" si="1"/>
        <v>Válido</v>
      </c>
    </row>
    <row r="130" spans="1:10" x14ac:dyDescent="0.25">
      <c r="A130" t="s">
        <v>281</v>
      </c>
      <c r="B130" t="s">
        <v>487</v>
      </c>
      <c r="C130" s="1">
        <v>43561.626388888886</v>
      </c>
      <c r="F130">
        <v>7.5</v>
      </c>
      <c r="H130">
        <v>6.65</v>
      </c>
      <c r="J130" t="str">
        <f t="shared" si="1"/>
        <v>Válido</v>
      </c>
    </row>
    <row r="131" spans="1:10" x14ac:dyDescent="0.25">
      <c r="A131" t="s">
        <v>281</v>
      </c>
      <c r="B131" t="s">
        <v>494</v>
      </c>
      <c r="C131" s="1">
        <v>43510.568055555559</v>
      </c>
      <c r="F131">
        <v>7.4</v>
      </c>
      <c r="H131">
        <v>7.85</v>
      </c>
      <c r="J131" t="str">
        <f t="shared" ref="J131:J148" si="2">IF(ABS(H131-F131)&lt;=1,"Válido","Inválido")</f>
        <v>Válido</v>
      </c>
    </row>
    <row r="132" spans="1:10" x14ac:dyDescent="0.25">
      <c r="A132" t="s">
        <v>281</v>
      </c>
      <c r="B132" t="s">
        <v>494</v>
      </c>
      <c r="C132" s="1">
        <v>43539.697222222225</v>
      </c>
      <c r="F132">
        <v>7</v>
      </c>
      <c r="H132">
        <v>7.38</v>
      </c>
      <c r="J132" t="str">
        <f t="shared" si="2"/>
        <v>Válido</v>
      </c>
    </row>
    <row r="133" spans="1:10" x14ac:dyDescent="0.25">
      <c r="A133" t="s">
        <v>281</v>
      </c>
      <c r="B133" t="s">
        <v>494</v>
      </c>
      <c r="C133" s="1">
        <v>43561.668749999997</v>
      </c>
      <c r="F133">
        <v>7.4</v>
      </c>
      <c r="H133">
        <v>7.02</v>
      </c>
      <c r="J133" t="str">
        <f t="shared" si="2"/>
        <v>Válido</v>
      </c>
    </row>
    <row r="134" spans="1:10" x14ac:dyDescent="0.25">
      <c r="A134" t="s">
        <v>281</v>
      </c>
      <c r="B134" t="s">
        <v>501</v>
      </c>
      <c r="C134" s="1">
        <v>43511.866666666669</v>
      </c>
      <c r="F134">
        <v>7.5</v>
      </c>
      <c r="H134">
        <v>7.1</v>
      </c>
      <c r="J134" t="str">
        <f t="shared" si="2"/>
        <v>Válido</v>
      </c>
    </row>
    <row r="135" spans="1:10" x14ac:dyDescent="0.25">
      <c r="A135" t="s">
        <v>281</v>
      </c>
      <c r="B135" t="s">
        <v>501</v>
      </c>
      <c r="C135" s="1">
        <v>43538.775694444441</v>
      </c>
      <c r="F135">
        <v>7.3</v>
      </c>
      <c r="H135">
        <v>7.37</v>
      </c>
      <c r="J135" t="str">
        <f t="shared" si="2"/>
        <v>Válido</v>
      </c>
    </row>
    <row r="136" spans="1:10" x14ac:dyDescent="0.25">
      <c r="A136" t="s">
        <v>281</v>
      </c>
      <c r="B136" t="s">
        <v>501</v>
      </c>
      <c r="C136" s="1">
        <v>43561.632638888892</v>
      </c>
      <c r="F136">
        <v>7.7</v>
      </c>
      <c r="H136">
        <v>7.74</v>
      </c>
      <c r="J136" t="str">
        <f t="shared" si="2"/>
        <v>Válido</v>
      </c>
    </row>
    <row r="137" spans="1:10" x14ac:dyDescent="0.25">
      <c r="A137" t="s">
        <v>281</v>
      </c>
      <c r="B137" t="s">
        <v>508</v>
      </c>
      <c r="C137" s="1">
        <v>43513.254861111112</v>
      </c>
      <c r="F137">
        <v>7.3</v>
      </c>
      <c r="H137">
        <v>7.23</v>
      </c>
      <c r="J137" t="str">
        <f t="shared" si="2"/>
        <v>Válido</v>
      </c>
    </row>
    <row r="138" spans="1:10" x14ac:dyDescent="0.25">
      <c r="A138" t="s">
        <v>281</v>
      </c>
      <c r="B138" t="s">
        <v>508</v>
      </c>
      <c r="C138" s="1">
        <v>43539.600694444445</v>
      </c>
      <c r="F138">
        <v>6.8</v>
      </c>
      <c r="H138">
        <v>6.9</v>
      </c>
      <c r="J138" t="str">
        <f t="shared" si="2"/>
        <v>Válido</v>
      </c>
    </row>
    <row r="139" spans="1:10" x14ac:dyDescent="0.25">
      <c r="A139" t="s">
        <v>281</v>
      </c>
      <c r="B139" t="s">
        <v>508</v>
      </c>
      <c r="C139" s="1">
        <v>43562.416666666664</v>
      </c>
      <c r="F139">
        <v>7.5</v>
      </c>
      <c r="H139">
        <v>6.61</v>
      </c>
      <c r="J139" t="str">
        <f t="shared" si="2"/>
        <v>Válido</v>
      </c>
    </row>
    <row r="140" spans="1:10" x14ac:dyDescent="0.25">
      <c r="A140" t="s">
        <v>281</v>
      </c>
      <c r="B140" t="s">
        <v>515</v>
      </c>
      <c r="C140" s="1">
        <v>43511.741666666669</v>
      </c>
      <c r="F140">
        <v>7.2</v>
      </c>
      <c r="H140">
        <v>7.6</v>
      </c>
      <c r="J140" t="str">
        <f t="shared" si="2"/>
        <v>Válido</v>
      </c>
    </row>
    <row r="141" spans="1:10" x14ac:dyDescent="0.25">
      <c r="A141" t="s">
        <v>281</v>
      </c>
      <c r="B141" t="s">
        <v>515</v>
      </c>
      <c r="C141" s="1">
        <v>43538.600694444445</v>
      </c>
      <c r="F141">
        <v>7.2</v>
      </c>
      <c r="H141">
        <v>7.74</v>
      </c>
      <c r="J141" t="str">
        <f t="shared" si="2"/>
        <v>Válido</v>
      </c>
    </row>
    <row r="142" spans="1:10" x14ac:dyDescent="0.25">
      <c r="A142" t="s">
        <v>281</v>
      </c>
      <c r="B142" t="s">
        <v>515</v>
      </c>
      <c r="C142" s="1">
        <v>43561.51458333333</v>
      </c>
      <c r="F142">
        <v>7.5</v>
      </c>
      <c r="H142">
        <v>7.56</v>
      </c>
      <c r="J142" t="str">
        <f t="shared" si="2"/>
        <v>Válido</v>
      </c>
    </row>
    <row r="143" spans="1:10" x14ac:dyDescent="0.25">
      <c r="A143" t="s">
        <v>281</v>
      </c>
      <c r="B143" t="s">
        <v>522</v>
      </c>
      <c r="C143" s="1">
        <v>43508.369444444441</v>
      </c>
      <c r="F143">
        <v>7.2</v>
      </c>
      <c r="H143">
        <v>7.63</v>
      </c>
      <c r="J143" t="str">
        <f t="shared" si="2"/>
        <v>Válido</v>
      </c>
    </row>
    <row r="144" spans="1:10" x14ac:dyDescent="0.25">
      <c r="A144" t="s">
        <v>281</v>
      </c>
      <c r="B144" t="s">
        <v>522</v>
      </c>
      <c r="C144" s="1">
        <v>43536.559027777781</v>
      </c>
      <c r="F144">
        <v>6.6</v>
      </c>
      <c r="H144">
        <v>7.45</v>
      </c>
      <c r="J144" t="str">
        <f t="shared" si="2"/>
        <v>Válido</v>
      </c>
    </row>
    <row r="145" spans="1:11" x14ac:dyDescent="0.25">
      <c r="A145" t="s">
        <v>281</v>
      </c>
      <c r="B145" t="s">
        <v>522</v>
      </c>
      <c r="C145" s="1">
        <v>43559.611805555556</v>
      </c>
      <c r="F145">
        <v>7.6</v>
      </c>
      <c r="H145">
        <v>6.98</v>
      </c>
      <c r="J145" t="str">
        <f t="shared" si="2"/>
        <v>Válido</v>
      </c>
    </row>
    <row r="146" spans="1:11" x14ac:dyDescent="0.25">
      <c r="A146" t="s">
        <v>281</v>
      </c>
      <c r="B146" t="s">
        <v>529</v>
      </c>
      <c r="C146" s="1">
        <v>43508.304861111108</v>
      </c>
      <c r="F146">
        <v>7.1</v>
      </c>
      <c r="H146">
        <v>6.89</v>
      </c>
      <c r="J146" t="str">
        <f t="shared" si="2"/>
        <v>Válido</v>
      </c>
    </row>
    <row r="147" spans="1:11" x14ac:dyDescent="0.25">
      <c r="A147" t="s">
        <v>281</v>
      </c>
      <c r="B147" t="s">
        <v>529</v>
      </c>
      <c r="C147" s="1">
        <v>43536.486805555556</v>
      </c>
      <c r="F147">
        <v>7.4</v>
      </c>
      <c r="H147">
        <v>6.86</v>
      </c>
      <c r="J147" t="str">
        <f t="shared" si="2"/>
        <v>Válido</v>
      </c>
    </row>
    <row r="148" spans="1:11" x14ac:dyDescent="0.25">
      <c r="A148" t="s">
        <v>281</v>
      </c>
      <c r="B148" t="s">
        <v>529</v>
      </c>
      <c r="C148" s="1">
        <v>43559.5625</v>
      </c>
      <c r="F148">
        <v>7.4</v>
      </c>
      <c r="H148">
        <v>6.26</v>
      </c>
      <c r="J148" t="str">
        <f t="shared" si="2"/>
        <v>Inválido</v>
      </c>
      <c r="K148" t="s">
        <v>655</v>
      </c>
    </row>
    <row r="150" spans="1:11" x14ac:dyDescent="0.25">
      <c r="F150">
        <f>COUNT(F2:F148)</f>
        <v>147</v>
      </c>
      <c r="H150">
        <f t="shared" ref="H150" si="3">COUNT(H2:H148)</f>
        <v>147</v>
      </c>
      <c r="J150">
        <f>COUNTIF(J2:J148, "inválido")</f>
        <v>21</v>
      </c>
    </row>
    <row r="151" spans="1:11" x14ac:dyDescent="0.25">
      <c r="G151">
        <f>F150+H150</f>
        <v>294</v>
      </c>
    </row>
  </sheetData>
  <autoFilter ref="J1:J148"/>
  <conditionalFormatting sqref="J2:K148">
    <cfRule type="containsText" dxfId="9" priority="2" operator="containsText" text="Inválido">
      <formula>NOT(ISERROR(SEARCH("Inválido",J2)))</formula>
    </cfRule>
  </conditionalFormatting>
  <conditionalFormatting sqref="J1:K1048576">
    <cfRule type="cellIs" dxfId="8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33"/>
  <sheetViews>
    <sheetView workbookViewId="0">
      <pane ySplit="1" topLeftCell="A407" activePane="bottomLeft" state="frozen"/>
      <selection pane="bottomLeft" activeCell="D424" sqref="D424"/>
    </sheetView>
  </sheetViews>
  <sheetFormatPr defaultRowHeight="15" x14ac:dyDescent="0.25"/>
  <cols>
    <col min="1" max="1" width="15.5703125" bestFit="1" customWidth="1"/>
    <col min="3" max="3" width="37" customWidth="1"/>
    <col min="4" max="4" width="15.85546875" bestFit="1" customWidth="1"/>
    <col min="5" max="5" width="12.28515625" customWidth="1"/>
    <col min="6" max="6" width="21.85546875" customWidth="1"/>
    <col min="7" max="7" width="11.140625" bestFit="1" customWidth="1"/>
    <col min="8" max="10" width="9.140625" customWidth="1"/>
    <col min="13" max="13" width="15" bestFit="1" customWidth="1"/>
  </cols>
  <sheetData>
    <row r="1" spans="1:14" x14ac:dyDescent="0.25">
      <c r="A1" t="s">
        <v>0</v>
      </c>
      <c r="B1" t="s">
        <v>1</v>
      </c>
      <c r="D1" t="s">
        <v>3</v>
      </c>
      <c r="E1" t="s">
        <v>6</v>
      </c>
      <c r="F1" t="s">
        <v>611</v>
      </c>
      <c r="G1" t="s">
        <v>645</v>
      </c>
      <c r="I1" t="s">
        <v>646</v>
      </c>
      <c r="K1" t="s">
        <v>651</v>
      </c>
      <c r="N1" t="s">
        <v>648</v>
      </c>
    </row>
    <row r="2" spans="1:14" x14ac:dyDescent="0.25">
      <c r="A2" t="s">
        <v>7</v>
      </c>
      <c r="B2" t="s">
        <v>8</v>
      </c>
      <c r="D2" s="1">
        <v>43508.495138888888</v>
      </c>
      <c r="E2" t="s">
        <v>11</v>
      </c>
      <c r="G2">
        <v>58</v>
      </c>
      <c r="I2">
        <v>56</v>
      </c>
      <c r="K2" t="str">
        <f>IF(AND((I2/G2)&lt;=1.15,(I2/G2)&gt;=0.85),"Válido","Inválido")</f>
        <v>Válido</v>
      </c>
      <c r="M2" t="s">
        <v>649</v>
      </c>
      <c r="N2">
        <f>100-N3</f>
        <v>50.349650349650346</v>
      </c>
    </row>
    <row r="3" spans="1:14" x14ac:dyDescent="0.25">
      <c r="A3" t="s">
        <v>7</v>
      </c>
      <c r="B3" t="s">
        <v>8</v>
      </c>
      <c r="D3" s="1">
        <v>43544.423611111109</v>
      </c>
      <c r="E3" t="s">
        <v>11</v>
      </c>
      <c r="G3">
        <v>71</v>
      </c>
      <c r="I3">
        <v>69</v>
      </c>
      <c r="K3" t="str">
        <f t="shared" ref="K3:K66" si="0">IF(AND((I3/G3)&lt;=1.15,(I3/G3)&gt;=0.85),"Válido","Inválido")</f>
        <v>Válido</v>
      </c>
      <c r="M3" t="s">
        <v>650</v>
      </c>
      <c r="N3">
        <f>(213*100)/429</f>
        <v>49.650349650349654</v>
      </c>
    </row>
    <row r="4" spans="1:14" x14ac:dyDescent="0.25">
      <c r="A4" t="s">
        <v>7</v>
      </c>
      <c r="B4" t="s">
        <v>8</v>
      </c>
      <c r="D4" s="1">
        <v>43565.450694444444</v>
      </c>
      <c r="E4" t="s">
        <v>11</v>
      </c>
      <c r="G4">
        <v>53</v>
      </c>
      <c r="I4">
        <v>46.2</v>
      </c>
      <c r="K4" t="str">
        <f>IF(AND((I4/G4)&lt;=1.15,(I4/G4)&gt;=0.85),"Válido","Inválido")</f>
        <v>Válido</v>
      </c>
    </row>
    <row r="5" spans="1:14" x14ac:dyDescent="0.25">
      <c r="A5" t="s">
        <v>7</v>
      </c>
      <c r="B5" t="s">
        <v>14</v>
      </c>
      <c r="D5" s="1">
        <v>43507.665972222225</v>
      </c>
      <c r="E5" t="s">
        <v>11</v>
      </c>
      <c r="G5">
        <v>47</v>
      </c>
      <c r="I5">
        <v>60.8</v>
      </c>
      <c r="K5" t="str">
        <f t="shared" si="0"/>
        <v>Inválido</v>
      </c>
      <c r="L5" t="s">
        <v>655</v>
      </c>
    </row>
    <row r="6" spans="1:14" x14ac:dyDescent="0.25">
      <c r="A6" t="s">
        <v>7</v>
      </c>
      <c r="B6" t="s">
        <v>14</v>
      </c>
      <c r="D6" s="1">
        <v>43543.40902777778</v>
      </c>
      <c r="E6" t="s">
        <v>11</v>
      </c>
      <c r="G6">
        <v>49</v>
      </c>
      <c r="I6">
        <v>68.3</v>
      </c>
      <c r="K6" t="str">
        <f t="shared" si="0"/>
        <v>Inválido</v>
      </c>
      <c r="L6" t="s">
        <v>655</v>
      </c>
    </row>
    <row r="7" spans="1:14" x14ac:dyDescent="0.25">
      <c r="A7" t="s">
        <v>7</v>
      </c>
      <c r="B7" t="s">
        <v>14</v>
      </c>
      <c r="D7" s="1">
        <v>43565.489583333336</v>
      </c>
      <c r="E7" t="s">
        <v>11</v>
      </c>
      <c r="G7">
        <v>51</v>
      </c>
      <c r="I7">
        <v>51.6</v>
      </c>
      <c r="K7" t="str">
        <f t="shared" si="0"/>
        <v>Válido</v>
      </c>
    </row>
    <row r="8" spans="1:14" x14ac:dyDescent="0.25">
      <c r="A8" t="s">
        <v>7</v>
      </c>
      <c r="B8" t="s">
        <v>18</v>
      </c>
      <c r="D8" s="1">
        <v>43508.434027777781</v>
      </c>
      <c r="E8" t="s">
        <v>11</v>
      </c>
      <c r="G8">
        <v>66</v>
      </c>
      <c r="I8">
        <v>89.3</v>
      </c>
      <c r="K8" t="str">
        <f t="shared" si="0"/>
        <v>Inválido</v>
      </c>
      <c r="L8" t="s">
        <v>655</v>
      </c>
    </row>
    <row r="9" spans="1:14" x14ac:dyDescent="0.25">
      <c r="A9" t="s">
        <v>7</v>
      </c>
      <c r="B9" t="s">
        <v>18</v>
      </c>
      <c r="D9" s="1">
        <v>43544.458333333336</v>
      </c>
      <c r="E9" t="s">
        <v>11</v>
      </c>
      <c r="G9">
        <v>67</v>
      </c>
      <c r="I9">
        <v>101.4</v>
      </c>
      <c r="K9" t="str">
        <f t="shared" si="0"/>
        <v>Inválido</v>
      </c>
      <c r="L9" t="s">
        <v>655</v>
      </c>
    </row>
    <row r="10" spans="1:14" x14ac:dyDescent="0.25">
      <c r="A10" t="s">
        <v>7</v>
      </c>
      <c r="B10" t="s">
        <v>18</v>
      </c>
      <c r="D10" s="1">
        <v>43566.405555555553</v>
      </c>
      <c r="E10" t="s">
        <v>11</v>
      </c>
      <c r="G10">
        <v>73</v>
      </c>
      <c r="I10">
        <v>73.900000000000006</v>
      </c>
      <c r="K10" t="str">
        <f t="shared" si="0"/>
        <v>Válido</v>
      </c>
    </row>
    <row r="11" spans="1:14" x14ac:dyDescent="0.25">
      <c r="A11" t="s">
        <v>7</v>
      </c>
      <c r="B11" t="s">
        <v>22</v>
      </c>
      <c r="D11" s="1">
        <v>43508.597916666666</v>
      </c>
      <c r="E11" t="s">
        <v>11</v>
      </c>
      <c r="G11">
        <v>66</v>
      </c>
      <c r="I11">
        <v>70.900000000000006</v>
      </c>
      <c r="K11" t="str">
        <f t="shared" si="0"/>
        <v>Válido</v>
      </c>
    </row>
    <row r="12" spans="1:14" x14ac:dyDescent="0.25">
      <c r="A12" t="s">
        <v>7</v>
      </c>
      <c r="B12" t="s">
        <v>22</v>
      </c>
      <c r="D12" s="1">
        <v>43543.677083333336</v>
      </c>
      <c r="E12" t="s">
        <v>11</v>
      </c>
      <c r="G12">
        <v>63</v>
      </c>
      <c r="I12">
        <v>49.6</v>
      </c>
      <c r="K12" t="str">
        <f t="shared" si="0"/>
        <v>Inválido</v>
      </c>
      <c r="L12" t="s">
        <v>655</v>
      </c>
    </row>
    <row r="13" spans="1:14" x14ac:dyDescent="0.25">
      <c r="A13" t="s">
        <v>7</v>
      </c>
      <c r="B13" t="s">
        <v>22</v>
      </c>
      <c r="D13" s="1">
        <v>43566.692361111112</v>
      </c>
      <c r="E13" t="s">
        <v>11</v>
      </c>
      <c r="G13">
        <v>82</v>
      </c>
      <c r="I13">
        <v>82.9</v>
      </c>
      <c r="K13" t="str">
        <f t="shared" si="0"/>
        <v>Válido</v>
      </c>
    </row>
    <row r="14" spans="1:14" x14ac:dyDescent="0.25">
      <c r="A14" t="s">
        <v>7</v>
      </c>
      <c r="B14" t="s">
        <v>26</v>
      </c>
      <c r="D14" s="1">
        <v>43508.722222222219</v>
      </c>
      <c r="E14" t="s">
        <v>11</v>
      </c>
      <c r="G14">
        <v>59</v>
      </c>
      <c r="I14">
        <v>56</v>
      </c>
      <c r="K14" t="str">
        <f t="shared" si="0"/>
        <v>Válido</v>
      </c>
    </row>
    <row r="15" spans="1:14" x14ac:dyDescent="0.25">
      <c r="A15" t="s">
        <v>7</v>
      </c>
      <c r="B15" t="s">
        <v>26</v>
      </c>
      <c r="D15" s="1">
        <v>43544.493055555555</v>
      </c>
      <c r="E15" t="s">
        <v>11</v>
      </c>
      <c r="G15">
        <v>38</v>
      </c>
      <c r="I15">
        <v>36</v>
      </c>
      <c r="K15" t="str">
        <f t="shared" si="0"/>
        <v>Válido</v>
      </c>
    </row>
    <row r="16" spans="1:14" x14ac:dyDescent="0.25">
      <c r="A16" t="s">
        <v>7</v>
      </c>
      <c r="B16" t="s">
        <v>26</v>
      </c>
      <c r="D16" s="1">
        <v>43565.5625</v>
      </c>
      <c r="E16" t="s">
        <v>11</v>
      </c>
      <c r="G16">
        <v>50</v>
      </c>
      <c r="I16">
        <v>42.9</v>
      </c>
      <c r="K16" t="str">
        <f t="shared" si="0"/>
        <v>Válido</v>
      </c>
    </row>
    <row r="17" spans="1:12" x14ac:dyDescent="0.25">
      <c r="A17" t="s">
        <v>7</v>
      </c>
      <c r="B17" t="s">
        <v>30</v>
      </c>
      <c r="D17" s="1">
        <v>43509.597222222219</v>
      </c>
      <c r="E17" t="s">
        <v>11</v>
      </c>
      <c r="G17">
        <v>56</v>
      </c>
      <c r="I17">
        <v>55</v>
      </c>
      <c r="K17" t="str">
        <f t="shared" si="0"/>
        <v>Válido</v>
      </c>
    </row>
    <row r="18" spans="1:12" x14ac:dyDescent="0.25">
      <c r="A18" t="s">
        <v>7</v>
      </c>
      <c r="B18" t="s">
        <v>30</v>
      </c>
      <c r="D18" s="1">
        <v>43545.434027777781</v>
      </c>
      <c r="E18" t="s">
        <v>11</v>
      </c>
      <c r="G18">
        <v>41</v>
      </c>
      <c r="I18">
        <v>39</v>
      </c>
      <c r="K18" t="str">
        <f t="shared" si="0"/>
        <v>Válido</v>
      </c>
    </row>
    <row r="19" spans="1:12" x14ac:dyDescent="0.25">
      <c r="A19" t="s">
        <v>7</v>
      </c>
      <c r="B19" t="s">
        <v>30</v>
      </c>
      <c r="D19" s="1">
        <v>43566.440972222219</v>
      </c>
      <c r="E19" t="s">
        <v>11</v>
      </c>
      <c r="G19">
        <v>53</v>
      </c>
      <c r="I19">
        <v>42.7</v>
      </c>
      <c r="K19" t="str">
        <f t="shared" si="0"/>
        <v>Inválido</v>
      </c>
      <c r="L19" t="s">
        <v>655</v>
      </c>
    </row>
    <row r="20" spans="1:12" x14ac:dyDescent="0.25">
      <c r="A20" t="s">
        <v>7</v>
      </c>
      <c r="B20" t="s">
        <v>34</v>
      </c>
      <c r="D20" s="1">
        <v>43509.662499999999</v>
      </c>
      <c r="E20" t="s">
        <v>11</v>
      </c>
      <c r="G20">
        <v>56</v>
      </c>
      <c r="I20">
        <v>54</v>
      </c>
      <c r="K20" t="str">
        <f t="shared" si="0"/>
        <v>Válido</v>
      </c>
    </row>
    <row r="21" spans="1:12" x14ac:dyDescent="0.25">
      <c r="A21" t="s">
        <v>7</v>
      </c>
      <c r="B21" t="s">
        <v>36</v>
      </c>
      <c r="D21" s="1">
        <v>43510.454861111109</v>
      </c>
      <c r="E21" t="s">
        <v>11</v>
      </c>
      <c r="G21">
        <v>62</v>
      </c>
      <c r="I21">
        <v>59</v>
      </c>
      <c r="K21" t="str">
        <f t="shared" si="0"/>
        <v>Válido</v>
      </c>
    </row>
    <row r="22" spans="1:12" x14ac:dyDescent="0.25">
      <c r="A22" t="s">
        <v>7</v>
      </c>
      <c r="B22" t="s">
        <v>36</v>
      </c>
      <c r="D22" s="1">
        <v>43545.526388888888</v>
      </c>
      <c r="E22" t="s">
        <v>11</v>
      </c>
      <c r="G22">
        <v>40</v>
      </c>
      <c r="I22">
        <v>38</v>
      </c>
      <c r="K22" t="str">
        <f t="shared" si="0"/>
        <v>Válido</v>
      </c>
    </row>
    <row r="23" spans="1:12" x14ac:dyDescent="0.25">
      <c r="A23" t="s">
        <v>7</v>
      </c>
      <c r="B23" t="s">
        <v>36</v>
      </c>
      <c r="D23" s="1">
        <v>43566.538194444445</v>
      </c>
      <c r="E23" t="s">
        <v>11</v>
      </c>
      <c r="G23">
        <v>54</v>
      </c>
      <c r="I23">
        <v>46.5</v>
      </c>
      <c r="K23" t="str">
        <f t="shared" si="0"/>
        <v>Válido</v>
      </c>
    </row>
    <row r="24" spans="1:12" x14ac:dyDescent="0.25">
      <c r="A24" t="s">
        <v>7</v>
      </c>
      <c r="B24" t="s">
        <v>40</v>
      </c>
      <c r="D24" s="1">
        <v>43510.624305555553</v>
      </c>
      <c r="E24" t="s">
        <v>11</v>
      </c>
      <c r="G24">
        <v>62</v>
      </c>
      <c r="I24">
        <v>58</v>
      </c>
      <c r="K24" t="str">
        <f t="shared" si="0"/>
        <v>Válido</v>
      </c>
    </row>
    <row r="25" spans="1:12" x14ac:dyDescent="0.25">
      <c r="A25" t="s">
        <v>7</v>
      </c>
      <c r="B25" t="s">
        <v>40</v>
      </c>
      <c r="D25" s="1">
        <v>43545.697916666664</v>
      </c>
      <c r="E25" t="s">
        <v>11</v>
      </c>
      <c r="G25">
        <v>43</v>
      </c>
      <c r="I25">
        <v>40.200000000000003</v>
      </c>
      <c r="K25" t="str">
        <f t="shared" si="0"/>
        <v>Válido</v>
      </c>
    </row>
    <row r="26" spans="1:12" x14ac:dyDescent="0.25">
      <c r="A26" t="s">
        <v>7</v>
      </c>
      <c r="B26" t="s">
        <v>40</v>
      </c>
      <c r="D26" s="1">
        <v>43566.684027777781</v>
      </c>
      <c r="E26" t="s">
        <v>11</v>
      </c>
      <c r="G26">
        <v>53</v>
      </c>
      <c r="I26">
        <v>46.1</v>
      </c>
      <c r="K26" t="str">
        <f t="shared" si="0"/>
        <v>Válido</v>
      </c>
    </row>
    <row r="27" spans="1:12" x14ac:dyDescent="0.25">
      <c r="A27" t="s">
        <v>7</v>
      </c>
      <c r="B27" t="s">
        <v>44</v>
      </c>
      <c r="D27" s="1">
        <v>43504.535416666666</v>
      </c>
      <c r="E27" t="s">
        <v>11</v>
      </c>
      <c r="G27">
        <v>48</v>
      </c>
      <c r="I27">
        <v>49</v>
      </c>
      <c r="K27" t="str">
        <f t="shared" si="0"/>
        <v>Válido</v>
      </c>
    </row>
    <row r="28" spans="1:12" x14ac:dyDescent="0.25">
      <c r="A28" t="s">
        <v>7</v>
      </c>
      <c r="B28" t="s">
        <v>44</v>
      </c>
      <c r="D28" s="1">
        <v>43543.498611111114</v>
      </c>
      <c r="E28" t="s">
        <v>11</v>
      </c>
      <c r="G28">
        <v>36</v>
      </c>
      <c r="I28">
        <v>30.6</v>
      </c>
      <c r="K28" t="str">
        <f t="shared" si="0"/>
        <v>Válido</v>
      </c>
    </row>
    <row r="29" spans="1:12" x14ac:dyDescent="0.25">
      <c r="A29" t="s">
        <v>7</v>
      </c>
      <c r="B29" t="s">
        <v>44</v>
      </c>
      <c r="D29" s="1">
        <v>43564.452777777777</v>
      </c>
      <c r="E29" t="s">
        <v>11</v>
      </c>
      <c r="G29">
        <v>53</v>
      </c>
      <c r="I29">
        <v>48.5</v>
      </c>
      <c r="K29" t="str">
        <f t="shared" si="0"/>
        <v>Válido</v>
      </c>
    </row>
    <row r="30" spans="1:12" x14ac:dyDescent="0.25">
      <c r="A30" t="s">
        <v>7</v>
      </c>
      <c r="B30" t="s">
        <v>48</v>
      </c>
      <c r="D30" s="1">
        <v>43516.584722222222</v>
      </c>
      <c r="E30" t="s">
        <v>11</v>
      </c>
      <c r="G30">
        <v>66</v>
      </c>
      <c r="I30">
        <v>56</v>
      </c>
      <c r="K30" t="str">
        <f t="shared" si="0"/>
        <v>Inválido</v>
      </c>
      <c r="L30" t="s">
        <v>655</v>
      </c>
    </row>
    <row r="31" spans="1:12" x14ac:dyDescent="0.25">
      <c r="A31" t="s">
        <v>7</v>
      </c>
      <c r="B31" t="s">
        <v>48</v>
      </c>
      <c r="D31" s="1">
        <v>43551.436111111114</v>
      </c>
      <c r="E31" t="s">
        <v>11</v>
      </c>
      <c r="G31">
        <v>76</v>
      </c>
      <c r="I31">
        <v>62.2</v>
      </c>
      <c r="K31" t="str">
        <f t="shared" si="0"/>
        <v>Inválido</v>
      </c>
      <c r="L31" t="s">
        <v>655</v>
      </c>
    </row>
    <row r="32" spans="1:12" x14ac:dyDescent="0.25">
      <c r="A32" t="s">
        <v>7</v>
      </c>
      <c r="B32" t="s">
        <v>48</v>
      </c>
      <c r="D32" s="1">
        <v>43580.420138888891</v>
      </c>
      <c r="E32" t="s">
        <v>11</v>
      </c>
      <c r="G32">
        <v>88</v>
      </c>
      <c r="I32">
        <v>81</v>
      </c>
      <c r="K32" t="str">
        <f t="shared" si="0"/>
        <v>Válido</v>
      </c>
    </row>
    <row r="33" spans="1:12" x14ac:dyDescent="0.25">
      <c r="A33" t="s">
        <v>7</v>
      </c>
      <c r="B33" t="s">
        <v>52</v>
      </c>
      <c r="D33" s="1">
        <v>43516.402777777781</v>
      </c>
      <c r="E33" t="s">
        <v>11</v>
      </c>
      <c r="G33">
        <v>55</v>
      </c>
      <c r="I33">
        <v>46</v>
      </c>
      <c r="K33" t="str">
        <f t="shared" si="0"/>
        <v>Inválido</v>
      </c>
      <c r="L33" t="s">
        <v>655</v>
      </c>
    </row>
    <row r="34" spans="1:12" x14ac:dyDescent="0.25">
      <c r="A34" t="s">
        <v>7</v>
      </c>
      <c r="B34" t="s">
        <v>52</v>
      </c>
      <c r="D34" s="1">
        <v>43550.62222222222</v>
      </c>
      <c r="E34" t="s">
        <v>11</v>
      </c>
      <c r="G34">
        <v>49</v>
      </c>
      <c r="I34">
        <v>41.3</v>
      </c>
      <c r="K34" t="str">
        <f t="shared" si="0"/>
        <v>Inválido</v>
      </c>
      <c r="L34" t="s">
        <v>655</v>
      </c>
    </row>
    <row r="35" spans="1:12" x14ac:dyDescent="0.25">
      <c r="A35" t="s">
        <v>7</v>
      </c>
      <c r="B35" t="s">
        <v>52</v>
      </c>
      <c r="D35" s="1">
        <v>43579.595833333333</v>
      </c>
      <c r="E35" t="s">
        <v>11</v>
      </c>
      <c r="G35">
        <v>54</v>
      </c>
      <c r="I35">
        <v>51.1</v>
      </c>
      <c r="K35" t="str">
        <f t="shared" si="0"/>
        <v>Válido</v>
      </c>
    </row>
    <row r="36" spans="1:12" x14ac:dyDescent="0.25">
      <c r="A36" t="s">
        <v>7</v>
      </c>
      <c r="B36" t="s">
        <v>56</v>
      </c>
      <c r="D36" s="1">
        <v>43509.454861111109</v>
      </c>
      <c r="E36" t="s">
        <v>11</v>
      </c>
      <c r="G36">
        <v>60</v>
      </c>
      <c r="I36">
        <v>90.5</v>
      </c>
      <c r="K36" t="str">
        <f t="shared" si="0"/>
        <v>Inválido</v>
      </c>
      <c r="L36" t="s">
        <v>655</v>
      </c>
    </row>
    <row r="37" spans="1:12" x14ac:dyDescent="0.25">
      <c r="A37" t="s">
        <v>7</v>
      </c>
      <c r="B37" t="s">
        <v>56</v>
      </c>
      <c r="D37" s="1">
        <v>43545.430555555555</v>
      </c>
      <c r="E37" t="s">
        <v>11</v>
      </c>
      <c r="G37">
        <v>66</v>
      </c>
      <c r="I37">
        <v>101.9</v>
      </c>
      <c r="K37" t="str">
        <f t="shared" si="0"/>
        <v>Inválido</v>
      </c>
      <c r="L37" t="s">
        <v>655</v>
      </c>
    </row>
    <row r="38" spans="1:12" x14ac:dyDescent="0.25">
      <c r="A38" t="s">
        <v>7</v>
      </c>
      <c r="B38" t="s">
        <v>56</v>
      </c>
      <c r="D38" s="1">
        <v>43571.496527777781</v>
      </c>
      <c r="E38" t="s">
        <v>11</v>
      </c>
      <c r="G38">
        <v>74</v>
      </c>
      <c r="I38">
        <v>74</v>
      </c>
      <c r="K38" t="str">
        <f t="shared" si="0"/>
        <v>Válido</v>
      </c>
    </row>
    <row r="39" spans="1:12" x14ac:dyDescent="0.25">
      <c r="A39" t="s">
        <v>7</v>
      </c>
      <c r="B39" t="s">
        <v>60</v>
      </c>
      <c r="D39" s="1">
        <v>43509.661805555559</v>
      </c>
      <c r="E39" t="s">
        <v>11</v>
      </c>
      <c r="G39">
        <v>65</v>
      </c>
      <c r="I39" s="3">
        <v>95.45</v>
      </c>
      <c r="K39" t="str">
        <f t="shared" si="0"/>
        <v>Inválido</v>
      </c>
      <c r="L39" t="s">
        <v>655</v>
      </c>
    </row>
    <row r="40" spans="1:12" x14ac:dyDescent="0.25">
      <c r="A40" t="s">
        <v>7</v>
      </c>
      <c r="B40" t="s">
        <v>60</v>
      </c>
      <c r="D40" s="1">
        <v>43545.619444444441</v>
      </c>
      <c r="E40" t="s">
        <v>11</v>
      </c>
      <c r="G40">
        <v>62</v>
      </c>
      <c r="I40">
        <v>102</v>
      </c>
      <c r="K40" t="str">
        <f t="shared" si="0"/>
        <v>Inválido</v>
      </c>
      <c r="L40" t="s">
        <v>655</v>
      </c>
    </row>
    <row r="41" spans="1:12" x14ac:dyDescent="0.25">
      <c r="A41" t="s">
        <v>7</v>
      </c>
      <c r="B41" t="s">
        <v>60</v>
      </c>
      <c r="D41" s="1">
        <v>43572.42291666667</v>
      </c>
      <c r="E41" t="s">
        <v>11</v>
      </c>
      <c r="G41">
        <v>72</v>
      </c>
      <c r="I41">
        <v>73.599999999999994</v>
      </c>
      <c r="K41" t="str">
        <f t="shared" si="0"/>
        <v>Válido</v>
      </c>
    </row>
    <row r="42" spans="1:12" x14ac:dyDescent="0.25">
      <c r="A42" t="s">
        <v>7</v>
      </c>
      <c r="B42" t="s">
        <v>64</v>
      </c>
      <c r="D42" s="1">
        <v>43510.42291666667</v>
      </c>
      <c r="E42" t="s">
        <v>11</v>
      </c>
      <c r="G42">
        <v>64</v>
      </c>
      <c r="I42">
        <v>90.4</v>
      </c>
      <c r="K42" t="str">
        <f t="shared" si="0"/>
        <v>Inválido</v>
      </c>
      <c r="L42" t="s">
        <v>655</v>
      </c>
    </row>
    <row r="43" spans="1:12" x14ac:dyDescent="0.25">
      <c r="A43" t="s">
        <v>7</v>
      </c>
      <c r="B43" t="s">
        <v>64</v>
      </c>
      <c r="D43" s="1">
        <v>43550.513888888891</v>
      </c>
      <c r="E43" t="s">
        <v>11</v>
      </c>
      <c r="G43">
        <v>62</v>
      </c>
      <c r="I43">
        <v>82</v>
      </c>
      <c r="K43" t="str">
        <f t="shared" si="0"/>
        <v>Inválido</v>
      </c>
      <c r="L43" t="s">
        <v>655</v>
      </c>
    </row>
    <row r="44" spans="1:12" x14ac:dyDescent="0.25">
      <c r="A44" t="s">
        <v>7</v>
      </c>
      <c r="B44" t="s">
        <v>64</v>
      </c>
      <c r="D44" s="1">
        <v>43578.479166666664</v>
      </c>
      <c r="E44" t="s">
        <v>11</v>
      </c>
      <c r="G44">
        <v>73</v>
      </c>
      <c r="I44">
        <v>71</v>
      </c>
      <c r="K44" t="str">
        <f t="shared" si="0"/>
        <v>Válido</v>
      </c>
    </row>
    <row r="45" spans="1:12" x14ac:dyDescent="0.25">
      <c r="A45" t="s">
        <v>7</v>
      </c>
      <c r="B45" t="s">
        <v>94</v>
      </c>
      <c r="D45" s="1">
        <v>43503.68472222222</v>
      </c>
      <c r="E45" t="s">
        <v>11</v>
      </c>
      <c r="G45">
        <v>91</v>
      </c>
      <c r="I45">
        <v>121.5</v>
      </c>
      <c r="K45" t="str">
        <f t="shared" si="0"/>
        <v>Inválido</v>
      </c>
      <c r="L45" t="s">
        <v>655</v>
      </c>
    </row>
    <row r="46" spans="1:12" x14ac:dyDescent="0.25">
      <c r="A46" t="s">
        <v>7</v>
      </c>
      <c r="B46" t="s">
        <v>94</v>
      </c>
      <c r="D46" s="1">
        <v>43538.59375</v>
      </c>
      <c r="E46" t="s">
        <v>11</v>
      </c>
      <c r="G46">
        <v>95</v>
      </c>
      <c r="I46">
        <v>129.6</v>
      </c>
      <c r="K46" t="str">
        <f t="shared" si="0"/>
        <v>Inválido</v>
      </c>
      <c r="L46" t="s">
        <v>655</v>
      </c>
    </row>
    <row r="47" spans="1:12" x14ac:dyDescent="0.25">
      <c r="A47" t="s">
        <v>7</v>
      </c>
      <c r="B47" t="s">
        <v>94</v>
      </c>
      <c r="D47" s="1">
        <v>43564.455555555556</v>
      </c>
      <c r="E47" t="s">
        <v>11</v>
      </c>
      <c r="G47">
        <v>98</v>
      </c>
      <c r="I47">
        <v>130.80000000000001</v>
      </c>
      <c r="K47" t="str">
        <f t="shared" si="0"/>
        <v>Inválido</v>
      </c>
      <c r="L47" t="s">
        <v>655</v>
      </c>
    </row>
    <row r="48" spans="1:12" x14ac:dyDescent="0.25">
      <c r="A48" t="s">
        <v>7</v>
      </c>
      <c r="B48" t="s">
        <v>98</v>
      </c>
      <c r="D48" s="1">
        <v>43501.526388888888</v>
      </c>
      <c r="E48" t="s">
        <v>11</v>
      </c>
      <c r="G48">
        <v>78</v>
      </c>
      <c r="I48">
        <v>68.7</v>
      </c>
      <c r="K48" t="str">
        <f t="shared" si="0"/>
        <v>Válido</v>
      </c>
    </row>
    <row r="49" spans="1:12" x14ac:dyDescent="0.25">
      <c r="A49" t="s">
        <v>7</v>
      </c>
      <c r="B49" t="s">
        <v>98</v>
      </c>
      <c r="D49" s="1">
        <v>43536.462500000001</v>
      </c>
      <c r="E49" t="s">
        <v>11</v>
      </c>
      <c r="G49">
        <v>71</v>
      </c>
      <c r="I49">
        <v>112.2</v>
      </c>
      <c r="K49" t="str">
        <f t="shared" si="0"/>
        <v>Inválido</v>
      </c>
      <c r="L49" t="s">
        <v>655</v>
      </c>
    </row>
    <row r="50" spans="1:12" x14ac:dyDescent="0.25">
      <c r="A50" t="s">
        <v>7</v>
      </c>
      <c r="B50" t="s">
        <v>98</v>
      </c>
      <c r="D50" s="1">
        <v>43557.540972222225</v>
      </c>
      <c r="E50" t="s">
        <v>11</v>
      </c>
      <c r="G50">
        <v>67</v>
      </c>
      <c r="I50">
        <v>106.6</v>
      </c>
      <c r="K50" t="str">
        <f t="shared" si="0"/>
        <v>Inválido</v>
      </c>
      <c r="L50" t="s">
        <v>655</v>
      </c>
    </row>
    <row r="51" spans="1:12" x14ac:dyDescent="0.25">
      <c r="A51" t="s">
        <v>7</v>
      </c>
      <c r="B51" t="s">
        <v>102</v>
      </c>
      <c r="D51" s="1">
        <v>43502.50277777778</v>
      </c>
      <c r="E51" t="s">
        <v>11</v>
      </c>
      <c r="G51">
        <v>70</v>
      </c>
      <c r="I51">
        <v>92.9</v>
      </c>
      <c r="K51" t="str">
        <f t="shared" si="0"/>
        <v>Inválido</v>
      </c>
      <c r="L51" t="s">
        <v>655</v>
      </c>
    </row>
    <row r="52" spans="1:12" x14ac:dyDescent="0.25">
      <c r="A52" t="s">
        <v>7</v>
      </c>
      <c r="B52" t="s">
        <v>102</v>
      </c>
      <c r="D52" s="1">
        <v>43537.416666666664</v>
      </c>
      <c r="E52" t="s">
        <v>11</v>
      </c>
      <c r="G52">
        <v>72</v>
      </c>
      <c r="I52">
        <v>107.6</v>
      </c>
      <c r="K52" t="str">
        <f t="shared" si="0"/>
        <v>Inválido</v>
      </c>
      <c r="L52" t="s">
        <v>655</v>
      </c>
    </row>
    <row r="53" spans="1:12" x14ac:dyDescent="0.25">
      <c r="A53" t="s">
        <v>7</v>
      </c>
      <c r="B53" t="s">
        <v>102</v>
      </c>
      <c r="D53" s="1">
        <v>43558.436805555553</v>
      </c>
      <c r="E53" t="s">
        <v>11</v>
      </c>
      <c r="G53">
        <v>67</v>
      </c>
      <c r="I53">
        <v>97.4</v>
      </c>
      <c r="K53" t="str">
        <f t="shared" si="0"/>
        <v>Inválido</v>
      </c>
      <c r="L53" t="s">
        <v>655</v>
      </c>
    </row>
    <row r="54" spans="1:12" x14ac:dyDescent="0.25">
      <c r="A54" t="s">
        <v>7</v>
      </c>
      <c r="B54" t="s">
        <v>106</v>
      </c>
      <c r="D54" s="1">
        <v>43502.696527777778</v>
      </c>
      <c r="E54" t="s">
        <v>11</v>
      </c>
      <c r="G54">
        <v>73</v>
      </c>
      <c r="I54">
        <v>100.9</v>
      </c>
      <c r="K54" t="str">
        <f t="shared" si="0"/>
        <v>Inválido</v>
      </c>
      <c r="L54" t="s">
        <v>655</v>
      </c>
    </row>
    <row r="55" spans="1:12" x14ac:dyDescent="0.25">
      <c r="A55" t="s">
        <v>7</v>
      </c>
      <c r="B55" t="s">
        <v>106</v>
      </c>
      <c r="D55" s="1">
        <v>43537.604861111111</v>
      </c>
      <c r="E55" t="s">
        <v>11</v>
      </c>
      <c r="G55">
        <v>66</v>
      </c>
      <c r="I55">
        <v>98.7</v>
      </c>
      <c r="K55" t="str">
        <f t="shared" si="0"/>
        <v>Inválido</v>
      </c>
      <c r="L55" t="s">
        <v>655</v>
      </c>
    </row>
    <row r="56" spans="1:12" x14ac:dyDescent="0.25">
      <c r="A56" t="s">
        <v>7</v>
      </c>
      <c r="B56" t="s">
        <v>106</v>
      </c>
      <c r="D56" s="1">
        <v>43558.645138888889</v>
      </c>
      <c r="E56" t="s">
        <v>11</v>
      </c>
      <c r="G56">
        <v>62</v>
      </c>
      <c r="I56">
        <v>91.1</v>
      </c>
      <c r="K56" t="str">
        <f t="shared" si="0"/>
        <v>Inválido</v>
      </c>
      <c r="L56" t="s">
        <v>655</v>
      </c>
    </row>
    <row r="57" spans="1:12" x14ac:dyDescent="0.25">
      <c r="A57" t="s">
        <v>7</v>
      </c>
      <c r="B57" t="s">
        <v>110</v>
      </c>
      <c r="D57" s="1">
        <v>43515.444444444445</v>
      </c>
      <c r="E57" t="s">
        <v>11</v>
      </c>
      <c r="G57">
        <v>74</v>
      </c>
      <c r="I57">
        <v>94.5</v>
      </c>
      <c r="K57" t="str">
        <f t="shared" si="0"/>
        <v>Inválido</v>
      </c>
      <c r="L57" t="s">
        <v>655</v>
      </c>
    </row>
    <row r="58" spans="1:12" x14ac:dyDescent="0.25">
      <c r="A58" t="s">
        <v>7</v>
      </c>
      <c r="B58" t="s">
        <v>110</v>
      </c>
      <c r="D58" s="1">
        <v>43551.435416666667</v>
      </c>
      <c r="E58" t="s">
        <v>11</v>
      </c>
      <c r="G58">
        <v>68</v>
      </c>
      <c r="I58">
        <v>83.3</v>
      </c>
      <c r="K58" t="str">
        <f t="shared" si="0"/>
        <v>Inválido</v>
      </c>
      <c r="L58" t="s">
        <v>655</v>
      </c>
    </row>
    <row r="59" spans="1:12" x14ac:dyDescent="0.25">
      <c r="A59" t="s">
        <v>7</v>
      </c>
      <c r="B59" t="s">
        <v>110</v>
      </c>
      <c r="D59" s="1">
        <v>43579.413194444445</v>
      </c>
      <c r="E59" t="s">
        <v>11</v>
      </c>
      <c r="G59">
        <v>74</v>
      </c>
      <c r="I59">
        <v>75.400000000000006</v>
      </c>
      <c r="K59" t="str">
        <f t="shared" si="0"/>
        <v>Válido</v>
      </c>
    </row>
    <row r="60" spans="1:12" x14ac:dyDescent="0.25">
      <c r="A60" t="s">
        <v>7</v>
      </c>
      <c r="B60" t="s">
        <v>114</v>
      </c>
      <c r="D60" s="1">
        <v>43516.484722222223</v>
      </c>
      <c r="E60" t="s">
        <v>11</v>
      </c>
      <c r="G60">
        <v>108</v>
      </c>
      <c r="I60" s="3">
        <v>159.78</v>
      </c>
      <c r="K60" t="str">
        <f t="shared" si="0"/>
        <v>Inválido</v>
      </c>
      <c r="L60" t="s">
        <v>655</v>
      </c>
    </row>
    <row r="61" spans="1:12" x14ac:dyDescent="0.25">
      <c r="A61" t="s">
        <v>7</v>
      </c>
      <c r="B61" t="s">
        <v>114</v>
      </c>
      <c r="D61" s="1">
        <v>43552.459722222222</v>
      </c>
      <c r="E61" t="s">
        <v>11</v>
      </c>
      <c r="G61">
        <v>66</v>
      </c>
      <c r="I61">
        <v>90.1</v>
      </c>
      <c r="K61" t="str">
        <f t="shared" si="0"/>
        <v>Inválido</v>
      </c>
      <c r="L61" t="s">
        <v>655</v>
      </c>
    </row>
    <row r="62" spans="1:12" x14ac:dyDescent="0.25">
      <c r="A62" t="s">
        <v>7</v>
      </c>
      <c r="B62" t="s">
        <v>114</v>
      </c>
      <c r="D62" s="1">
        <v>43580.481249999997</v>
      </c>
      <c r="E62" t="s">
        <v>11</v>
      </c>
      <c r="G62">
        <v>81</v>
      </c>
      <c r="I62">
        <v>88</v>
      </c>
      <c r="K62" t="str">
        <f t="shared" si="0"/>
        <v>Válido</v>
      </c>
    </row>
    <row r="63" spans="1:12" x14ac:dyDescent="0.25">
      <c r="A63" t="s">
        <v>7</v>
      </c>
      <c r="B63" t="s">
        <v>202</v>
      </c>
      <c r="D63" s="1">
        <v>43500.576388888891</v>
      </c>
      <c r="E63" t="s">
        <v>11</v>
      </c>
      <c r="G63">
        <v>63</v>
      </c>
      <c r="I63">
        <v>62</v>
      </c>
      <c r="K63" t="str">
        <f t="shared" si="0"/>
        <v>Válido</v>
      </c>
    </row>
    <row r="64" spans="1:12" x14ac:dyDescent="0.25">
      <c r="A64" t="s">
        <v>7</v>
      </c>
      <c r="B64" t="s">
        <v>202</v>
      </c>
      <c r="D64" s="1">
        <v>43536.586111111108</v>
      </c>
      <c r="E64" t="s">
        <v>11</v>
      </c>
      <c r="G64">
        <v>62</v>
      </c>
      <c r="I64">
        <v>57.3</v>
      </c>
      <c r="K64" t="str">
        <f t="shared" si="0"/>
        <v>Válido</v>
      </c>
    </row>
    <row r="65" spans="1:12" x14ac:dyDescent="0.25">
      <c r="A65" t="s">
        <v>7</v>
      </c>
      <c r="B65" t="s">
        <v>202</v>
      </c>
      <c r="D65" s="1">
        <v>43557.402777777781</v>
      </c>
      <c r="E65" t="s">
        <v>11</v>
      </c>
      <c r="G65">
        <v>66</v>
      </c>
      <c r="I65">
        <v>56.8</v>
      </c>
      <c r="K65" t="str">
        <f t="shared" si="0"/>
        <v>Válido</v>
      </c>
    </row>
    <row r="66" spans="1:12" x14ac:dyDescent="0.25">
      <c r="A66" t="s">
        <v>7</v>
      </c>
      <c r="B66" t="s">
        <v>206</v>
      </c>
      <c r="D66" s="1">
        <v>43500.611111111109</v>
      </c>
      <c r="E66" t="s">
        <v>11</v>
      </c>
      <c r="G66">
        <v>49</v>
      </c>
      <c r="I66">
        <v>49</v>
      </c>
      <c r="K66" t="str">
        <f t="shared" si="0"/>
        <v>Válido</v>
      </c>
    </row>
    <row r="67" spans="1:12" x14ac:dyDescent="0.25">
      <c r="A67" t="s">
        <v>7</v>
      </c>
      <c r="B67" t="s">
        <v>206</v>
      </c>
      <c r="D67" s="1">
        <v>43536.619444444441</v>
      </c>
      <c r="E67" t="s">
        <v>11</v>
      </c>
      <c r="G67">
        <v>55</v>
      </c>
      <c r="I67">
        <v>51.1</v>
      </c>
      <c r="K67" t="str">
        <f t="shared" ref="K67:K130" si="1">IF(AND((I67/G67)&lt;=1.15,(I67/G67)&gt;=0.85),"Válido","Inválido")</f>
        <v>Válido</v>
      </c>
    </row>
    <row r="68" spans="1:12" x14ac:dyDescent="0.25">
      <c r="A68" t="s">
        <v>7</v>
      </c>
      <c r="B68" t="s">
        <v>206</v>
      </c>
      <c r="D68" s="1">
        <v>43557.461111111108</v>
      </c>
      <c r="E68" t="s">
        <v>11</v>
      </c>
      <c r="G68">
        <v>56</v>
      </c>
      <c r="I68">
        <v>49.2</v>
      </c>
      <c r="K68" t="str">
        <f t="shared" si="1"/>
        <v>Válido</v>
      </c>
    </row>
    <row r="69" spans="1:12" x14ac:dyDescent="0.25">
      <c r="A69" t="s">
        <v>7</v>
      </c>
      <c r="B69" t="s">
        <v>210</v>
      </c>
      <c r="D69" s="1">
        <v>43501.619444444441</v>
      </c>
      <c r="E69" t="s">
        <v>11</v>
      </c>
      <c r="G69">
        <v>89</v>
      </c>
      <c r="I69">
        <v>98</v>
      </c>
      <c r="K69" t="str">
        <f t="shared" si="1"/>
        <v>Válido</v>
      </c>
    </row>
    <row r="70" spans="1:12" x14ac:dyDescent="0.25">
      <c r="A70" t="s">
        <v>7</v>
      </c>
      <c r="B70" t="s">
        <v>210</v>
      </c>
      <c r="D70" s="1">
        <v>43537.537499999999</v>
      </c>
      <c r="E70" t="s">
        <v>11</v>
      </c>
      <c r="G70">
        <v>82</v>
      </c>
      <c r="I70">
        <v>76.400000000000006</v>
      </c>
      <c r="K70" t="str">
        <f t="shared" si="1"/>
        <v>Válido</v>
      </c>
    </row>
    <row r="71" spans="1:12" x14ac:dyDescent="0.25">
      <c r="A71" t="s">
        <v>7</v>
      </c>
      <c r="B71" t="s">
        <v>210</v>
      </c>
      <c r="D71" s="1">
        <v>43558.574305555558</v>
      </c>
      <c r="E71" t="s">
        <v>11</v>
      </c>
      <c r="G71">
        <v>78</v>
      </c>
      <c r="I71">
        <v>69.7</v>
      </c>
      <c r="K71" t="str">
        <f t="shared" si="1"/>
        <v>Válido</v>
      </c>
    </row>
    <row r="72" spans="1:12" x14ac:dyDescent="0.25">
      <c r="A72" t="s">
        <v>7</v>
      </c>
      <c r="B72" t="s">
        <v>214</v>
      </c>
      <c r="D72" s="1">
        <v>43502.451388888891</v>
      </c>
      <c r="E72" t="s">
        <v>11</v>
      </c>
      <c r="G72">
        <v>62</v>
      </c>
      <c r="I72">
        <v>70</v>
      </c>
      <c r="K72" t="str">
        <f t="shared" si="1"/>
        <v>Válido</v>
      </c>
    </row>
    <row r="73" spans="1:12" x14ac:dyDescent="0.25">
      <c r="A73" t="s">
        <v>7</v>
      </c>
      <c r="B73" t="s">
        <v>214</v>
      </c>
      <c r="D73" s="1">
        <v>43538.436805555553</v>
      </c>
      <c r="E73" t="s">
        <v>11</v>
      </c>
      <c r="G73">
        <v>78</v>
      </c>
      <c r="I73">
        <v>62</v>
      </c>
      <c r="K73" t="str">
        <f t="shared" si="1"/>
        <v>Inválido</v>
      </c>
      <c r="L73" t="s">
        <v>655</v>
      </c>
    </row>
    <row r="74" spans="1:12" x14ac:dyDescent="0.25">
      <c r="A74" t="s">
        <v>7</v>
      </c>
      <c r="B74" t="s">
        <v>214</v>
      </c>
      <c r="D74" s="1">
        <v>43559.444444444445</v>
      </c>
      <c r="E74" t="s">
        <v>11</v>
      </c>
      <c r="G74">
        <v>62</v>
      </c>
      <c r="I74">
        <v>52.3</v>
      </c>
      <c r="K74" t="str">
        <f t="shared" si="1"/>
        <v>Inválido</v>
      </c>
      <c r="L74" t="s">
        <v>655</v>
      </c>
    </row>
    <row r="75" spans="1:12" x14ac:dyDescent="0.25">
      <c r="A75" t="s">
        <v>7</v>
      </c>
      <c r="B75" t="s">
        <v>218</v>
      </c>
      <c r="D75" s="1">
        <v>43502.510416666664</v>
      </c>
      <c r="E75" t="s">
        <v>11</v>
      </c>
      <c r="G75">
        <v>61</v>
      </c>
      <c r="I75">
        <v>69</v>
      </c>
      <c r="K75" t="str">
        <f t="shared" si="1"/>
        <v>Válido</v>
      </c>
    </row>
    <row r="76" spans="1:12" x14ac:dyDescent="0.25">
      <c r="A76" t="s">
        <v>7</v>
      </c>
      <c r="B76" t="s">
        <v>218</v>
      </c>
      <c r="D76" s="1">
        <v>43538.479166666664</v>
      </c>
      <c r="E76" t="s">
        <v>11</v>
      </c>
      <c r="G76">
        <v>76</v>
      </c>
      <c r="I76">
        <v>62</v>
      </c>
      <c r="K76" t="str">
        <f t="shared" si="1"/>
        <v>Inválido</v>
      </c>
      <c r="L76" t="s">
        <v>655</v>
      </c>
    </row>
    <row r="77" spans="1:12" x14ac:dyDescent="0.25">
      <c r="A77" t="s">
        <v>7</v>
      </c>
      <c r="B77" t="s">
        <v>218</v>
      </c>
      <c r="D77" s="1">
        <v>43559.484722222223</v>
      </c>
      <c r="E77" t="s">
        <v>11</v>
      </c>
      <c r="G77">
        <v>60</v>
      </c>
      <c r="I77">
        <v>52</v>
      </c>
      <c r="K77" t="str">
        <f t="shared" si="1"/>
        <v>Válido</v>
      </c>
    </row>
    <row r="78" spans="1:12" x14ac:dyDescent="0.25">
      <c r="A78" t="s">
        <v>7</v>
      </c>
      <c r="B78" t="s">
        <v>222</v>
      </c>
      <c r="D78" s="1">
        <v>43502.511805555558</v>
      </c>
      <c r="E78" t="s">
        <v>11</v>
      </c>
      <c r="G78">
        <v>62</v>
      </c>
      <c r="I78">
        <v>69</v>
      </c>
      <c r="K78" t="str">
        <f t="shared" si="1"/>
        <v>Válido</v>
      </c>
    </row>
    <row r="79" spans="1:12" x14ac:dyDescent="0.25">
      <c r="A79" t="s">
        <v>7</v>
      </c>
      <c r="B79" t="s">
        <v>222</v>
      </c>
      <c r="D79" s="1">
        <v>43538.510416666664</v>
      </c>
      <c r="E79" t="s">
        <v>11</v>
      </c>
      <c r="G79">
        <v>74</v>
      </c>
      <c r="I79">
        <v>61</v>
      </c>
      <c r="K79" t="str">
        <f t="shared" si="1"/>
        <v>Inválido</v>
      </c>
      <c r="L79" t="s">
        <v>655</v>
      </c>
    </row>
    <row r="80" spans="1:12" x14ac:dyDescent="0.25">
      <c r="A80" t="s">
        <v>7</v>
      </c>
      <c r="B80" t="s">
        <v>222</v>
      </c>
      <c r="D80" s="1">
        <v>43559.534722222219</v>
      </c>
      <c r="E80" t="s">
        <v>11</v>
      </c>
      <c r="G80">
        <v>60</v>
      </c>
      <c r="I80">
        <v>51.4</v>
      </c>
      <c r="K80" t="str">
        <f t="shared" si="1"/>
        <v>Válido</v>
      </c>
    </row>
    <row r="81" spans="1:12" x14ac:dyDescent="0.25">
      <c r="A81" t="s">
        <v>7</v>
      </c>
      <c r="B81" t="s">
        <v>226</v>
      </c>
      <c r="D81" s="1">
        <v>43503.51666666667</v>
      </c>
      <c r="E81" t="s">
        <v>11</v>
      </c>
      <c r="G81">
        <v>66</v>
      </c>
      <c r="I81">
        <v>64</v>
      </c>
      <c r="K81" t="str">
        <f t="shared" si="1"/>
        <v>Válido</v>
      </c>
    </row>
    <row r="82" spans="1:12" x14ac:dyDescent="0.25">
      <c r="A82" t="s">
        <v>7</v>
      </c>
      <c r="B82" t="s">
        <v>226</v>
      </c>
      <c r="D82" s="1">
        <v>43539.411805555559</v>
      </c>
      <c r="E82" t="s">
        <v>11</v>
      </c>
      <c r="G82">
        <v>83</v>
      </c>
      <c r="I82">
        <v>58</v>
      </c>
      <c r="K82" t="str">
        <f t="shared" si="1"/>
        <v>Inválido</v>
      </c>
      <c r="L82" t="s">
        <v>655</v>
      </c>
    </row>
    <row r="83" spans="1:12" x14ac:dyDescent="0.25">
      <c r="A83" t="s">
        <v>7</v>
      </c>
      <c r="B83" t="s">
        <v>226</v>
      </c>
      <c r="D83" s="1">
        <v>43560.407638888886</v>
      </c>
      <c r="E83" t="s">
        <v>11</v>
      </c>
      <c r="G83">
        <v>59</v>
      </c>
      <c r="I83">
        <v>51.6</v>
      </c>
      <c r="K83" t="str">
        <f t="shared" si="1"/>
        <v>Válido</v>
      </c>
    </row>
    <row r="84" spans="1:12" x14ac:dyDescent="0.25">
      <c r="A84" t="s">
        <v>7</v>
      </c>
      <c r="B84" t="s">
        <v>230</v>
      </c>
      <c r="D84" s="1">
        <v>43503.583333333336</v>
      </c>
      <c r="E84" t="s">
        <v>11</v>
      </c>
      <c r="G84">
        <v>64</v>
      </c>
      <c r="I84">
        <v>62</v>
      </c>
      <c r="K84" t="str">
        <f t="shared" si="1"/>
        <v>Válido</v>
      </c>
    </row>
    <row r="85" spans="1:12" x14ac:dyDescent="0.25">
      <c r="A85" t="s">
        <v>7</v>
      </c>
      <c r="B85" t="s">
        <v>230</v>
      </c>
      <c r="D85" s="1">
        <v>43539.459027777775</v>
      </c>
      <c r="E85" t="s">
        <v>11</v>
      </c>
      <c r="G85">
        <v>71</v>
      </c>
      <c r="I85">
        <v>57.7</v>
      </c>
      <c r="K85" t="str">
        <f t="shared" si="1"/>
        <v>Inválido</v>
      </c>
      <c r="L85" t="s">
        <v>655</v>
      </c>
    </row>
    <row r="86" spans="1:12" x14ac:dyDescent="0.25">
      <c r="A86" t="s">
        <v>7</v>
      </c>
      <c r="B86" t="s">
        <v>230</v>
      </c>
      <c r="D86" s="1">
        <v>43560.446527777778</v>
      </c>
      <c r="E86" t="s">
        <v>11</v>
      </c>
      <c r="G86">
        <v>59</v>
      </c>
      <c r="I86">
        <v>51.4</v>
      </c>
      <c r="K86" t="str">
        <f t="shared" si="1"/>
        <v>Válido</v>
      </c>
    </row>
    <row r="87" spans="1:12" x14ac:dyDescent="0.25">
      <c r="A87" t="s">
        <v>7</v>
      </c>
      <c r="B87" t="s">
        <v>234</v>
      </c>
      <c r="D87" s="1">
        <v>43504.478472222225</v>
      </c>
      <c r="E87" t="s">
        <v>11</v>
      </c>
      <c r="G87">
        <v>48</v>
      </c>
      <c r="I87">
        <v>48</v>
      </c>
      <c r="K87" t="str">
        <f t="shared" si="1"/>
        <v>Válido</v>
      </c>
    </row>
    <row r="88" spans="1:12" x14ac:dyDescent="0.25">
      <c r="A88" t="s">
        <v>7</v>
      </c>
      <c r="B88" t="s">
        <v>234</v>
      </c>
      <c r="D88" s="1">
        <v>43543.458333333336</v>
      </c>
      <c r="E88" t="s">
        <v>11</v>
      </c>
      <c r="G88">
        <v>36</v>
      </c>
      <c r="I88">
        <v>30.7</v>
      </c>
      <c r="K88" t="str">
        <f t="shared" si="1"/>
        <v>Válido</v>
      </c>
    </row>
    <row r="89" spans="1:12" x14ac:dyDescent="0.25">
      <c r="A89" t="s">
        <v>7</v>
      </c>
      <c r="B89" t="s">
        <v>234</v>
      </c>
      <c r="D89" s="1">
        <v>43564.409722222219</v>
      </c>
      <c r="E89" t="s">
        <v>11</v>
      </c>
      <c r="G89">
        <v>45</v>
      </c>
      <c r="I89">
        <v>48.5</v>
      </c>
      <c r="K89" t="str">
        <f t="shared" si="1"/>
        <v>Válido</v>
      </c>
    </row>
    <row r="90" spans="1:12" x14ac:dyDescent="0.25">
      <c r="A90" t="s">
        <v>7</v>
      </c>
      <c r="B90" t="s">
        <v>238</v>
      </c>
      <c r="D90" s="1">
        <v>43500.509722222225</v>
      </c>
      <c r="E90" t="s">
        <v>11</v>
      </c>
      <c r="G90">
        <v>8.07</v>
      </c>
      <c r="I90">
        <v>5</v>
      </c>
      <c r="K90" t="str">
        <f t="shared" si="1"/>
        <v>Inválido</v>
      </c>
      <c r="L90" t="s">
        <v>655</v>
      </c>
    </row>
    <row r="91" spans="1:12" x14ac:dyDescent="0.25">
      <c r="A91" t="s">
        <v>7</v>
      </c>
      <c r="B91" t="s">
        <v>238</v>
      </c>
      <c r="D91" s="1">
        <v>43536.454861111109</v>
      </c>
      <c r="E91" t="s">
        <v>11</v>
      </c>
      <c r="G91">
        <v>10</v>
      </c>
      <c r="I91">
        <v>9.3000000000000007</v>
      </c>
      <c r="K91" t="str">
        <f t="shared" si="1"/>
        <v>Válido</v>
      </c>
    </row>
    <row r="92" spans="1:12" x14ac:dyDescent="0.25">
      <c r="A92" t="s">
        <v>7</v>
      </c>
      <c r="B92" t="s">
        <v>238</v>
      </c>
      <c r="D92" s="1">
        <v>43557.584027777775</v>
      </c>
      <c r="E92" t="s">
        <v>11</v>
      </c>
      <c r="G92">
        <v>8.1</v>
      </c>
      <c r="I92">
        <v>7.1</v>
      </c>
      <c r="K92" t="str">
        <f t="shared" si="1"/>
        <v>Válido</v>
      </c>
    </row>
    <row r="93" spans="1:12" x14ac:dyDescent="0.25">
      <c r="A93" t="s">
        <v>7</v>
      </c>
      <c r="B93" t="s">
        <v>242</v>
      </c>
      <c r="D93" s="1">
        <v>43501.474999999999</v>
      </c>
      <c r="E93" t="s">
        <v>11</v>
      </c>
      <c r="G93">
        <v>24</v>
      </c>
      <c r="I93">
        <v>26</v>
      </c>
      <c r="K93" t="str">
        <f t="shared" si="1"/>
        <v>Válido</v>
      </c>
    </row>
    <row r="94" spans="1:12" x14ac:dyDescent="0.25">
      <c r="A94" t="s">
        <v>7</v>
      </c>
      <c r="B94" t="s">
        <v>242</v>
      </c>
      <c r="D94" s="1">
        <v>43537.412499999999</v>
      </c>
      <c r="E94" t="s">
        <v>11</v>
      </c>
      <c r="G94">
        <v>19</v>
      </c>
      <c r="I94">
        <v>17.5</v>
      </c>
      <c r="K94" t="str">
        <f t="shared" si="1"/>
        <v>Válido</v>
      </c>
    </row>
    <row r="95" spans="1:12" x14ac:dyDescent="0.25">
      <c r="A95" t="s">
        <v>7</v>
      </c>
      <c r="B95" t="s">
        <v>242</v>
      </c>
      <c r="D95" s="1">
        <v>43558.42083333333</v>
      </c>
      <c r="E95" t="s">
        <v>11</v>
      </c>
      <c r="G95">
        <v>17</v>
      </c>
      <c r="I95">
        <v>15.2</v>
      </c>
      <c r="K95" t="str">
        <f t="shared" si="1"/>
        <v>Válido</v>
      </c>
    </row>
    <row r="96" spans="1:12" x14ac:dyDescent="0.25">
      <c r="A96" t="s">
        <v>7</v>
      </c>
      <c r="B96" t="s">
        <v>246</v>
      </c>
      <c r="D96" s="1">
        <v>43517.494444444441</v>
      </c>
      <c r="E96" t="s">
        <v>11</v>
      </c>
      <c r="G96">
        <v>32</v>
      </c>
      <c r="I96">
        <v>25</v>
      </c>
      <c r="K96" t="str">
        <f t="shared" si="1"/>
        <v>Inválido</v>
      </c>
      <c r="L96" t="s">
        <v>655</v>
      </c>
    </row>
    <row r="97" spans="1:12" x14ac:dyDescent="0.25">
      <c r="A97" t="s">
        <v>7</v>
      </c>
      <c r="B97" t="s">
        <v>246</v>
      </c>
      <c r="D97" s="1">
        <v>43552.481944444444</v>
      </c>
      <c r="E97" t="s">
        <v>11</v>
      </c>
      <c r="G97">
        <v>27</v>
      </c>
      <c r="I97">
        <v>21.6</v>
      </c>
      <c r="K97" t="str">
        <f t="shared" si="1"/>
        <v>Inválido</v>
      </c>
      <c r="L97" t="s">
        <v>655</v>
      </c>
    </row>
    <row r="98" spans="1:12" x14ac:dyDescent="0.25">
      <c r="A98" t="s">
        <v>7</v>
      </c>
      <c r="B98" t="s">
        <v>246</v>
      </c>
      <c r="D98" s="1">
        <v>43581.49722222222</v>
      </c>
      <c r="E98" t="s">
        <v>11</v>
      </c>
      <c r="G98">
        <v>29</v>
      </c>
      <c r="I98">
        <v>26.3</v>
      </c>
      <c r="K98" t="str">
        <f t="shared" si="1"/>
        <v>Válido</v>
      </c>
    </row>
    <row r="99" spans="1:12" x14ac:dyDescent="0.25">
      <c r="A99" t="s">
        <v>7</v>
      </c>
      <c r="B99" t="s">
        <v>250</v>
      </c>
      <c r="D99" s="1">
        <v>43517.62222222222</v>
      </c>
      <c r="E99" t="s">
        <v>11</v>
      </c>
      <c r="G99">
        <v>61</v>
      </c>
      <c r="I99">
        <v>49.8</v>
      </c>
      <c r="K99" t="str">
        <f t="shared" si="1"/>
        <v>Inválido</v>
      </c>
      <c r="L99" t="s">
        <v>655</v>
      </c>
    </row>
    <row r="100" spans="1:12" x14ac:dyDescent="0.25">
      <c r="A100" t="s">
        <v>7</v>
      </c>
      <c r="B100" t="s">
        <v>250</v>
      </c>
      <c r="D100" s="1">
        <v>43552.604861111111</v>
      </c>
      <c r="E100" t="s">
        <v>11</v>
      </c>
      <c r="G100">
        <v>72</v>
      </c>
      <c r="I100">
        <v>60.7</v>
      </c>
      <c r="K100" t="str">
        <f t="shared" si="1"/>
        <v>Inválido</v>
      </c>
      <c r="L100" t="s">
        <v>655</v>
      </c>
    </row>
    <row r="101" spans="1:12" x14ac:dyDescent="0.25">
      <c r="A101" t="s">
        <v>7</v>
      </c>
      <c r="B101" t="s">
        <v>250</v>
      </c>
      <c r="D101" s="1">
        <v>43580.618055555555</v>
      </c>
      <c r="E101" t="s">
        <v>11</v>
      </c>
      <c r="G101">
        <v>60</v>
      </c>
      <c r="I101">
        <v>58.9</v>
      </c>
      <c r="K101" t="str">
        <f t="shared" si="1"/>
        <v>Válido</v>
      </c>
    </row>
    <row r="102" spans="1:12" x14ac:dyDescent="0.25">
      <c r="A102" t="s">
        <v>7</v>
      </c>
      <c r="B102" t="s">
        <v>254</v>
      </c>
      <c r="D102" s="1">
        <v>43511.568749999999</v>
      </c>
      <c r="E102" t="s">
        <v>11</v>
      </c>
      <c r="G102">
        <v>42</v>
      </c>
      <c r="I102">
        <v>45</v>
      </c>
      <c r="K102" t="str">
        <f t="shared" si="1"/>
        <v>Válido</v>
      </c>
    </row>
    <row r="103" spans="1:12" x14ac:dyDescent="0.25">
      <c r="A103" t="s">
        <v>7</v>
      </c>
      <c r="B103" t="s">
        <v>254</v>
      </c>
      <c r="D103" s="1">
        <v>43546.510416666664</v>
      </c>
      <c r="E103" t="s">
        <v>11</v>
      </c>
      <c r="G103">
        <v>43</v>
      </c>
      <c r="I103">
        <v>36.700000000000003</v>
      </c>
      <c r="K103" t="str">
        <f t="shared" si="1"/>
        <v>Válido</v>
      </c>
    </row>
    <row r="104" spans="1:12" x14ac:dyDescent="0.25">
      <c r="A104" t="s">
        <v>7</v>
      </c>
      <c r="B104" t="s">
        <v>254</v>
      </c>
      <c r="D104" s="1">
        <v>43567.430555555555</v>
      </c>
      <c r="E104" t="s">
        <v>11</v>
      </c>
      <c r="G104">
        <v>46</v>
      </c>
      <c r="I104">
        <v>40.799999999999997</v>
      </c>
      <c r="K104" t="str">
        <f t="shared" si="1"/>
        <v>Válido</v>
      </c>
    </row>
    <row r="105" spans="1:12" x14ac:dyDescent="0.25">
      <c r="A105" t="s">
        <v>7</v>
      </c>
      <c r="B105" t="s">
        <v>258</v>
      </c>
      <c r="D105" s="1">
        <v>43514.652777777781</v>
      </c>
      <c r="E105" t="s">
        <v>11</v>
      </c>
      <c r="G105">
        <v>48</v>
      </c>
      <c r="I105">
        <v>43</v>
      </c>
      <c r="K105" t="str">
        <f t="shared" si="1"/>
        <v>Válido</v>
      </c>
    </row>
    <row r="106" spans="1:12" x14ac:dyDescent="0.25">
      <c r="A106" t="s">
        <v>7</v>
      </c>
      <c r="B106" t="s">
        <v>258</v>
      </c>
      <c r="D106" s="1">
        <v>43550.357638888891</v>
      </c>
      <c r="E106" t="s">
        <v>11</v>
      </c>
      <c r="G106">
        <v>53</v>
      </c>
      <c r="I106">
        <v>38.6</v>
      </c>
      <c r="K106" t="str">
        <f t="shared" si="1"/>
        <v>Inválido</v>
      </c>
      <c r="L106" t="s">
        <v>655</v>
      </c>
    </row>
    <row r="107" spans="1:12" x14ac:dyDescent="0.25">
      <c r="A107" t="s">
        <v>7</v>
      </c>
      <c r="B107" t="s">
        <v>258</v>
      </c>
      <c r="D107" s="1">
        <v>43571.606944444444</v>
      </c>
      <c r="E107" t="s">
        <v>11</v>
      </c>
      <c r="G107">
        <v>45</v>
      </c>
      <c r="I107">
        <v>40.299999999999997</v>
      </c>
      <c r="K107" t="str">
        <f t="shared" si="1"/>
        <v>Válido</v>
      </c>
    </row>
    <row r="108" spans="1:12" x14ac:dyDescent="0.25">
      <c r="A108" t="s">
        <v>7</v>
      </c>
      <c r="B108" t="s">
        <v>262</v>
      </c>
      <c r="D108" s="1">
        <v>43504.393750000003</v>
      </c>
      <c r="E108" t="s">
        <v>11</v>
      </c>
      <c r="G108">
        <v>77</v>
      </c>
      <c r="I108">
        <v>99.3</v>
      </c>
      <c r="K108" t="str">
        <f t="shared" si="1"/>
        <v>Inválido</v>
      </c>
      <c r="L108" t="s">
        <v>655</v>
      </c>
    </row>
    <row r="109" spans="1:12" x14ac:dyDescent="0.25">
      <c r="A109" t="s">
        <v>7</v>
      </c>
      <c r="B109" t="s">
        <v>262</v>
      </c>
      <c r="D109" s="1">
        <v>43539.429166666669</v>
      </c>
      <c r="E109" t="s">
        <v>11</v>
      </c>
      <c r="G109">
        <v>75</v>
      </c>
      <c r="I109">
        <v>109</v>
      </c>
      <c r="K109" t="str">
        <f t="shared" si="1"/>
        <v>Inválido</v>
      </c>
      <c r="L109" t="s">
        <v>655</v>
      </c>
    </row>
    <row r="110" spans="1:12" x14ac:dyDescent="0.25">
      <c r="A110" t="s">
        <v>7</v>
      </c>
      <c r="B110" t="s">
        <v>265</v>
      </c>
      <c r="D110" s="1">
        <v>43511.488194444442</v>
      </c>
      <c r="E110" t="s">
        <v>11</v>
      </c>
      <c r="G110">
        <v>58</v>
      </c>
      <c r="I110">
        <v>53</v>
      </c>
      <c r="K110" t="str">
        <f t="shared" si="1"/>
        <v>Válido</v>
      </c>
    </row>
    <row r="111" spans="1:12" x14ac:dyDescent="0.25">
      <c r="A111" t="s">
        <v>7</v>
      </c>
      <c r="B111" t="s">
        <v>265</v>
      </c>
      <c r="D111" s="1">
        <v>43546.444444444445</v>
      </c>
      <c r="E111" t="s">
        <v>11</v>
      </c>
      <c r="G111">
        <v>50</v>
      </c>
      <c r="I111">
        <v>41.8</v>
      </c>
      <c r="K111" t="str">
        <f t="shared" si="1"/>
        <v>Inválido</v>
      </c>
      <c r="L111" t="s">
        <v>655</v>
      </c>
    </row>
    <row r="112" spans="1:12" x14ac:dyDescent="0.25">
      <c r="A112" t="s">
        <v>7</v>
      </c>
      <c r="B112" t="s">
        <v>265</v>
      </c>
      <c r="D112" s="1">
        <v>43572.459722222222</v>
      </c>
      <c r="E112" t="s">
        <v>11</v>
      </c>
      <c r="G112">
        <v>53</v>
      </c>
      <c r="I112">
        <v>47.3</v>
      </c>
      <c r="K112" t="str">
        <f t="shared" si="1"/>
        <v>Válido</v>
      </c>
    </row>
    <row r="113" spans="1:12" x14ac:dyDescent="0.25">
      <c r="A113" t="s">
        <v>7</v>
      </c>
      <c r="B113" t="s">
        <v>269</v>
      </c>
      <c r="D113" s="1">
        <v>43514.504166666666</v>
      </c>
      <c r="E113" t="s">
        <v>11</v>
      </c>
      <c r="G113">
        <v>55</v>
      </c>
      <c r="I113">
        <v>49</v>
      </c>
      <c r="K113" t="str">
        <f t="shared" si="1"/>
        <v>Válido</v>
      </c>
    </row>
    <row r="114" spans="1:12" x14ac:dyDescent="0.25">
      <c r="A114" t="s">
        <v>7</v>
      </c>
      <c r="B114" t="s">
        <v>269</v>
      </c>
      <c r="D114" s="1">
        <v>43549.655555555553</v>
      </c>
      <c r="E114" t="s">
        <v>11</v>
      </c>
      <c r="G114">
        <v>47</v>
      </c>
      <c r="I114">
        <v>39</v>
      </c>
      <c r="K114" t="str">
        <f t="shared" si="1"/>
        <v>Inválido</v>
      </c>
      <c r="L114" t="s">
        <v>655</v>
      </c>
    </row>
    <row r="115" spans="1:12" x14ac:dyDescent="0.25">
      <c r="A115" t="s">
        <v>7</v>
      </c>
      <c r="B115" t="s">
        <v>269</v>
      </c>
      <c r="D115" s="1">
        <v>43578.529166666667</v>
      </c>
      <c r="E115" t="s">
        <v>11</v>
      </c>
      <c r="G115">
        <v>55</v>
      </c>
      <c r="I115">
        <v>49.4</v>
      </c>
      <c r="K115" t="str">
        <f t="shared" si="1"/>
        <v>Válido</v>
      </c>
    </row>
    <row r="116" spans="1:12" x14ac:dyDescent="0.25">
      <c r="A116" t="s">
        <v>7</v>
      </c>
      <c r="B116" t="s">
        <v>273</v>
      </c>
      <c r="D116" s="1">
        <v>43515.453472222223</v>
      </c>
      <c r="E116" t="s">
        <v>11</v>
      </c>
      <c r="G116">
        <v>54</v>
      </c>
      <c r="I116">
        <v>44</v>
      </c>
      <c r="K116" t="str">
        <f t="shared" si="1"/>
        <v>Inválido</v>
      </c>
      <c r="L116" t="s">
        <v>655</v>
      </c>
    </row>
    <row r="117" spans="1:12" x14ac:dyDescent="0.25">
      <c r="A117" t="s">
        <v>7</v>
      </c>
      <c r="B117" t="s">
        <v>273</v>
      </c>
      <c r="D117" s="1">
        <v>43551.573611111111</v>
      </c>
      <c r="E117" t="s">
        <v>11</v>
      </c>
      <c r="G117">
        <v>58</v>
      </c>
      <c r="I117">
        <v>49.5</v>
      </c>
      <c r="K117" t="str">
        <f t="shared" si="1"/>
        <v>Válido</v>
      </c>
    </row>
    <row r="118" spans="1:12" x14ac:dyDescent="0.25">
      <c r="A118" t="s">
        <v>7</v>
      </c>
      <c r="B118" t="s">
        <v>273</v>
      </c>
      <c r="D118" s="1">
        <v>43579.406944444447</v>
      </c>
      <c r="E118" t="s">
        <v>11</v>
      </c>
      <c r="G118">
        <v>63</v>
      </c>
      <c r="I118">
        <v>56.4</v>
      </c>
      <c r="K118" t="str">
        <f t="shared" si="1"/>
        <v>Válido</v>
      </c>
    </row>
    <row r="119" spans="1:12" x14ac:dyDescent="0.25">
      <c r="A119" t="s">
        <v>7</v>
      </c>
      <c r="B119" t="s">
        <v>277</v>
      </c>
      <c r="D119" s="1">
        <v>43503.49722222222</v>
      </c>
      <c r="E119" t="s">
        <v>11</v>
      </c>
      <c r="G119">
        <v>74</v>
      </c>
      <c r="I119">
        <v>95.9</v>
      </c>
      <c r="K119" t="str">
        <f t="shared" si="1"/>
        <v>Inválido</v>
      </c>
      <c r="L119" t="s">
        <v>655</v>
      </c>
    </row>
    <row r="120" spans="1:12" x14ac:dyDescent="0.25">
      <c r="A120" t="s">
        <v>7</v>
      </c>
      <c r="B120" t="s">
        <v>277</v>
      </c>
      <c r="D120" s="1">
        <v>43538.442361111112</v>
      </c>
      <c r="E120" t="s">
        <v>11</v>
      </c>
      <c r="G120">
        <v>80</v>
      </c>
      <c r="I120">
        <v>110.2</v>
      </c>
      <c r="K120" t="str">
        <f t="shared" si="1"/>
        <v>Inválido</v>
      </c>
      <c r="L120" t="s">
        <v>655</v>
      </c>
    </row>
    <row r="121" spans="1:12" x14ac:dyDescent="0.25">
      <c r="A121" t="s">
        <v>7</v>
      </c>
      <c r="B121" t="s">
        <v>277</v>
      </c>
      <c r="D121" s="1">
        <v>43559.462500000001</v>
      </c>
      <c r="E121" t="s">
        <v>11</v>
      </c>
      <c r="G121">
        <v>77</v>
      </c>
      <c r="I121">
        <v>101.5</v>
      </c>
      <c r="K121" t="str">
        <f t="shared" si="1"/>
        <v>Inválido</v>
      </c>
      <c r="L121" t="s">
        <v>655</v>
      </c>
    </row>
    <row r="122" spans="1:12" x14ac:dyDescent="0.25">
      <c r="A122" t="s">
        <v>7</v>
      </c>
      <c r="B122" t="s">
        <v>68</v>
      </c>
      <c r="D122" s="1">
        <v>43517.541666666664</v>
      </c>
      <c r="E122" t="s">
        <v>70</v>
      </c>
      <c r="G122">
        <v>109</v>
      </c>
      <c r="I122">
        <v>94.6</v>
      </c>
      <c r="K122" t="str">
        <f t="shared" si="1"/>
        <v>Válido</v>
      </c>
    </row>
    <row r="123" spans="1:12" x14ac:dyDescent="0.25">
      <c r="A123" t="s">
        <v>7</v>
      </c>
      <c r="B123" t="s">
        <v>68</v>
      </c>
      <c r="D123" s="1">
        <v>43517.574999999997</v>
      </c>
      <c r="E123" t="s">
        <v>72</v>
      </c>
      <c r="G123">
        <v>104</v>
      </c>
      <c r="I123">
        <v>94.91</v>
      </c>
      <c r="K123" t="str">
        <f t="shared" si="1"/>
        <v>Válido</v>
      </c>
    </row>
    <row r="124" spans="1:12" x14ac:dyDescent="0.25">
      <c r="A124" t="s">
        <v>7</v>
      </c>
      <c r="B124" t="s">
        <v>68</v>
      </c>
      <c r="D124" s="1">
        <v>43544.584722222222</v>
      </c>
      <c r="E124" t="s">
        <v>70</v>
      </c>
      <c r="G124">
        <v>110</v>
      </c>
      <c r="I124">
        <v>112.2</v>
      </c>
      <c r="K124" t="str">
        <f t="shared" si="1"/>
        <v>Válido</v>
      </c>
    </row>
    <row r="125" spans="1:12" x14ac:dyDescent="0.25">
      <c r="A125" t="s">
        <v>7</v>
      </c>
      <c r="B125" t="s">
        <v>68</v>
      </c>
      <c r="D125" s="1">
        <v>43544.601388888892</v>
      </c>
      <c r="E125" t="s">
        <v>75</v>
      </c>
      <c r="G125">
        <v>108</v>
      </c>
      <c r="I125">
        <v>112.4</v>
      </c>
      <c r="K125" t="str">
        <f t="shared" si="1"/>
        <v>Válido</v>
      </c>
    </row>
    <row r="126" spans="1:12" x14ac:dyDescent="0.25">
      <c r="A126" t="s">
        <v>7</v>
      </c>
      <c r="B126" t="s">
        <v>68</v>
      </c>
      <c r="D126" s="1">
        <v>43571.590277777781</v>
      </c>
      <c r="E126" t="s">
        <v>70</v>
      </c>
      <c r="G126">
        <v>119</v>
      </c>
      <c r="I126">
        <v>115.2</v>
      </c>
      <c r="K126" t="str">
        <f t="shared" si="1"/>
        <v>Válido</v>
      </c>
    </row>
    <row r="127" spans="1:12" x14ac:dyDescent="0.25">
      <c r="A127" t="s">
        <v>7</v>
      </c>
      <c r="B127" t="s">
        <v>68</v>
      </c>
      <c r="D127" s="1">
        <v>43571.600694444445</v>
      </c>
      <c r="E127" t="s">
        <v>75</v>
      </c>
      <c r="G127">
        <v>117</v>
      </c>
      <c r="I127">
        <v>116.1</v>
      </c>
      <c r="K127" t="str">
        <f t="shared" si="1"/>
        <v>Válido</v>
      </c>
    </row>
    <row r="128" spans="1:12" x14ac:dyDescent="0.25">
      <c r="A128" t="s">
        <v>7</v>
      </c>
      <c r="B128" t="s">
        <v>78</v>
      </c>
      <c r="D128" s="1">
        <v>43517.515972222223</v>
      </c>
      <c r="E128" t="s">
        <v>70</v>
      </c>
      <c r="G128">
        <v>109</v>
      </c>
      <c r="I128">
        <v>95.8</v>
      </c>
      <c r="K128" t="str">
        <f t="shared" si="1"/>
        <v>Válido</v>
      </c>
    </row>
    <row r="129" spans="1:12" x14ac:dyDescent="0.25">
      <c r="A129" t="s">
        <v>7</v>
      </c>
      <c r="B129" t="s">
        <v>78</v>
      </c>
      <c r="D129" s="1">
        <v>43517.521527777775</v>
      </c>
      <c r="E129" t="s">
        <v>75</v>
      </c>
      <c r="G129">
        <v>109</v>
      </c>
      <c r="I129">
        <v>96.1</v>
      </c>
      <c r="K129" t="str">
        <f t="shared" si="1"/>
        <v>Válido</v>
      </c>
    </row>
    <row r="130" spans="1:12" x14ac:dyDescent="0.25">
      <c r="A130" t="s">
        <v>7</v>
      </c>
      <c r="B130" t="s">
        <v>78</v>
      </c>
      <c r="D130" s="1">
        <v>43544.53125</v>
      </c>
      <c r="E130" t="s">
        <v>70</v>
      </c>
      <c r="G130">
        <v>108</v>
      </c>
      <c r="I130">
        <v>112.2</v>
      </c>
      <c r="K130" t="str">
        <f t="shared" si="1"/>
        <v>Válido</v>
      </c>
    </row>
    <row r="131" spans="1:12" x14ac:dyDescent="0.25">
      <c r="A131" t="s">
        <v>7</v>
      </c>
      <c r="B131" t="s">
        <v>78</v>
      </c>
      <c r="D131" s="1">
        <v>43544.543055555558</v>
      </c>
      <c r="E131" t="s">
        <v>75</v>
      </c>
      <c r="G131">
        <v>108</v>
      </c>
      <c r="I131">
        <v>112.2</v>
      </c>
      <c r="K131" t="str">
        <f t="shared" ref="K131:K194" si="2">IF(AND((I131/G131)&lt;=1.15,(I131/G131)&gt;=0.85),"Válido","Inválido")</f>
        <v>Válido</v>
      </c>
    </row>
    <row r="132" spans="1:12" x14ac:dyDescent="0.25">
      <c r="A132" t="s">
        <v>7</v>
      </c>
      <c r="B132" t="s">
        <v>78</v>
      </c>
      <c r="D132" s="1">
        <v>43571.625</v>
      </c>
      <c r="E132" t="s">
        <v>70</v>
      </c>
      <c r="G132">
        <v>113</v>
      </c>
      <c r="I132">
        <v>115.4</v>
      </c>
      <c r="K132" t="str">
        <f t="shared" si="2"/>
        <v>Válido</v>
      </c>
    </row>
    <row r="133" spans="1:12" x14ac:dyDescent="0.25">
      <c r="A133" t="s">
        <v>7</v>
      </c>
      <c r="B133" t="s">
        <v>78</v>
      </c>
      <c r="D133" s="1">
        <v>43571.640972222223</v>
      </c>
      <c r="E133" t="s">
        <v>75</v>
      </c>
      <c r="G133">
        <v>115</v>
      </c>
      <c r="I133">
        <v>115.7</v>
      </c>
      <c r="K133" t="str">
        <f t="shared" si="2"/>
        <v>Válido</v>
      </c>
    </row>
    <row r="134" spans="1:12" x14ac:dyDescent="0.25">
      <c r="A134" t="s">
        <v>7</v>
      </c>
      <c r="B134" t="s">
        <v>85</v>
      </c>
      <c r="D134" s="1">
        <v>43517.454861111109</v>
      </c>
      <c r="E134" t="s">
        <v>70</v>
      </c>
      <c r="G134">
        <v>109</v>
      </c>
      <c r="I134">
        <v>94.3</v>
      </c>
      <c r="K134" t="str">
        <f t="shared" si="2"/>
        <v>Válido</v>
      </c>
    </row>
    <row r="135" spans="1:12" x14ac:dyDescent="0.25">
      <c r="A135" t="s">
        <v>7</v>
      </c>
      <c r="B135" t="s">
        <v>85</v>
      </c>
      <c r="D135" s="1">
        <v>43517.477777777778</v>
      </c>
      <c r="E135" t="s">
        <v>72</v>
      </c>
      <c r="G135">
        <v>107</v>
      </c>
      <c r="I135">
        <v>96.7</v>
      </c>
      <c r="K135" t="str">
        <f t="shared" si="2"/>
        <v>Válido</v>
      </c>
    </row>
    <row r="136" spans="1:12" x14ac:dyDescent="0.25">
      <c r="A136" t="s">
        <v>7</v>
      </c>
      <c r="B136" t="s">
        <v>85</v>
      </c>
      <c r="D136" s="1">
        <v>43517.479861111111</v>
      </c>
      <c r="E136" t="s">
        <v>75</v>
      </c>
      <c r="G136">
        <v>108</v>
      </c>
      <c r="I136">
        <v>96.6</v>
      </c>
      <c r="K136" t="str">
        <f t="shared" si="2"/>
        <v>Válido</v>
      </c>
    </row>
    <row r="137" spans="1:12" x14ac:dyDescent="0.25">
      <c r="A137" t="s">
        <v>7</v>
      </c>
      <c r="B137" t="s">
        <v>85</v>
      </c>
      <c r="D137" s="1">
        <v>43544.458333333336</v>
      </c>
      <c r="E137" t="s">
        <v>70</v>
      </c>
      <c r="G137">
        <v>109</v>
      </c>
      <c r="I137">
        <v>112.6</v>
      </c>
      <c r="K137" t="str">
        <f t="shared" si="2"/>
        <v>Válido</v>
      </c>
    </row>
    <row r="138" spans="1:12" x14ac:dyDescent="0.25">
      <c r="A138" t="s">
        <v>7</v>
      </c>
      <c r="B138" t="s">
        <v>85</v>
      </c>
      <c r="D138" s="1">
        <v>43544.499305555553</v>
      </c>
      <c r="E138" t="s">
        <v>75</v>
      </c>
      <c r="G138">
        <v>103</v>
      </c>
      <c r="I138">
        <v>107.2</v>
      </c>
      <c r="K138" t="str">
        <f t="shared" si="2"/>
        <v>Válido</v>
      </c>
    </row>
    <row r="139" spans="1:12" x14ac:dyDescent="0.25">
      <c r="A139" t="s">
        <v>7</v>
      </c>
      <c r="B139" t="s">
        <v>85</v>
      </c>
      <c r="D139" s="1">
        <v>43571.472222222219</v>
      </c>
      <c r="E139" t="s">
        <v>70</v>
      </c>
      <c r="G139">
        <v>120</v>
      </c>
      <c r="I139">
        <v>115.7</v>
      </c>
      <c r="K139" t="str">
        <f t="shared" si="2"/>
        <v>Válido</v>
      </c>
    </row>
    <row r="140" spans="1:12" x14ac:dyDescent="0.25">
      <c r="A140" t="s">
        <v>7</v>
      </c>
      <c r="B140" t="s">
        <v>85</v>
      </c>
      <c r="D140" s="1">
        <v>43571.493055555555</v>
      </c>
      <c r="E140" t="s">
        <v>72</v>
      </c>
      <c r="G140">
        <v>121</v>
      </c>
      <c r="I140">
        <v>121.1</v>
      </c>
      <c r="K140" t="str">
        <f t="shared" si="2"/>
        <v>Válido</v>
      </c>
    </row>
    <row r="141" spans="1:12" x14ac:dyDescent="0.25">
      <c r="A141" t="s">
        <v>7</v>
      </c>
      <c r="B141" t="s">
        <v>85</v>
      </c>
      <c r="D141" s="1">
        <v>43571.501388888886</v>
      </c>
      <c r="E141" t="s">
        <v>75</v>
      </c>
      <c r="G141">
        <v>116</v>
      </c>
      <c r="I141">
        <v>138.9</v>
      </c>
      <c r="K141" t="str">
        <f t="shared" si="2"/>
        <v>Inválido</v>
      </c>
      <c r="L141" t="s">
        <v>655</v>
      </c>
    </row>
    <row r="142" spans="1:12" x14ac:dyDescent="0.25">
      <c r="A142" t="s">
        <v>7</v>
      </c>
      <c r="B142" t="s">
        <v>118</v>
      </c>
      <c r="D142" s="1">
        <v>43518.5</v>
      </c>
      <c r="E142" t="s">
        <v>70</v>
      </c>
      <c r="G142">
        <v>134</v>
      </c>
      <c r="I142">
        <v>138</v>
      </c>
      <c r="K142" t="str">
        <f t="shared" si="2"/>
        <v>Válido</v>
      </c>
    </row>
    <row r="143" spans="1:12" x14ac:dyDescent="0.25">
      <c r="A143" t="s">
        <v>7</v>
      </c>
      <c r="B143" t="s">
        <v>118</v>
      </c>
      <c r="D143" s="1">
        <v>43518.51458333333</v>
      </c>
      <c r="E143" t="s">
        <v>75</v>
      </c>
      <c r="G143">
        <v>138</v>
      </c>
      <c r="I143">
        <v>143</v>
      </c>
      <c r="K143" t="str">
        <f t="shared" si="2"/>
        <v>Válido</v>
      </c>
    </row>
    <row r="144" spans="1:12" x14ac:dyDescent="0.25">
      <c r="A144" t="s">
        <v>7</v>
      </c>
      <c r="B144" t="s">
        <v>118</v>
      </c>
      <c r="D144" s="1">
        <v>43545.59375</v>
      </c>
      <c r="E144" t="s">
        <v>70</v>
      </c>
      <c r="G144">
        <v>154</v>
      </c>
      <c r="I144">
        <v>152.69999999999999</v>
      </c>
      <c r="K144" t="str">
        <f t="shared" si="2"/>
        <v>Válido</v>
      </c>
    </row>
    <row r="145" spans="1:11" x14ac:dyDescent="0.25">
      <c r="A145" t="s">
        <v>7</v>
      </c>
      <c r="B145" t="s">
        <v>118</v>
      </c>
      <c r="D145" s="1">
        <v>43545.605555555558</v>
      </c>
      <c r="E145" t="s">
        <v>75</v>
      </c>
      <c r="G145">
        <v>154</v>
      </c>
      <c r="I145">
        <v>152.6</v>
      </c>
      <c r="K145" t="str">
        <f t="shared" si="2"/>
        <v>Válido</v>
      </c>
    </row>
    <row r="146" spans="1:11" x14ac:dyDescent="0.25">
      <c r="A146" t="s">
        <v>7</v>
      </c>
      <c r="B146" t="s">
        <v>118</v>
      </c>
      <c r="D146" s="1">
        <v>43572.556250000001</v>
      </c>
      <c r="E146" t="s">
        <v>70</v>
      </c>
      <c r="G146">
        <v>159</v>
      </c>
      <c r="I146">
        <v>152.4</v>
      </c>
      <c r="K146" t="str">
        <f t="shared" si="2"/>
        <v>Válido</v>
      </c>
    </row>
    <row r="147" spans="1:11" x14ac:dyDescent="0.25">
      <c r="A147" t="s">
        <v>7</v>
      </c>
      <c r="B147" t="s">
        <v>124</v>
      </c>
      <c r="D147" s="1">
        <v>43518.431944444441</v>
      </c>
      <c r="E147" t="s">
        <v>70</v>
      </c>
      <c r="G147">
        <v>99</v>
      </c>
      <c r="I147">
        <v>87.8</v>
      </c>
      <c r="K147" t="str">
        <f t="shared" si="2"/>
        <v>Válido</v>
      </c>
    </row>
    <row r="148" spans="1:11" x14ac:dyDescent="0.25">
      <c r="A148" t="s">
        <v>7</v>
      </c>
      <c r="B148" t="s">
        <v>124</v>
      </c>
      <c r="D148" s="1">
        <v>43518.442361111112</v>
      </c>
      <c r="E148" t="s">
        <v>75</v>
      </c>
      <c r="G148">
        <v>99</v>
      </c>
      <c r="I148">
        <v>87.6</v>
      </c>
      <c r="K148" t="str">
        <f t="shared" si="2"/>
        <v>Válido</v>
      </c>
    </row>
    <row r="149" spans="1:11" x14ac:dyDescent="0.25">
      <c r="A149" t="s">
        <v>7</v>
      </c>
      <c r="B149" t="s">
        <v>124</v>
      </c>
      <c r="D149" s="1">
        <v>43545.451388888891</v>
      </c>
      <c r="E149" t="s">
        <v>70</v>
      </c>
      <c r="G149">
        <v>111</v>
      </c>
      <c r="I149">
        <v>107.8</v>
      </c>
      <c r="K149" t="str">
        <f t="shared" si="2"/>
        <v>Válido</v>
      </c>
    </row>
    <row r="150" spans="1:11" x14ac:dyDescent="0.25">
      <c r="A150" t="s">
        <v>7</v>
      </c>
      <c r="B150" t="s">
        <v>124</v>
      </c>
      <c r="D150" s="1">
        <v>43545.48333333333</v>
      </c>
      <c r="E150" t="s">
        <v>75</v>
      </c>
      <c r="G150">
        <v>112</v>
      </c>
      <c r="I150">
        <v>107.9</v>
      </c>
      <c r="K150" t="str">
        <f t="shared" si="2"/>
        <v>Válido</v>
      </c>
    </row>
    <row r="151" spans="1:11" x14ac:dyDescent="0.25">
      <c r="A151" t="s">
        <v>7</v>
      </c>
      <c r="B151" t="s">
        <v>124</v>
      </c>
      <c r="D151" s="1">
        <v>43572.493750000001</v>
      </c>
      <c r="E151" t="s">
        <v>70</v>
      </c>
      <c r="G151">
        <v>112</v>
      </c>
      <c r="I151">
        <v>112</v>
      </c>
      <c r="K151" t="str">
        <f t="shared" si="2"/>
        <v>Válido</v>
      </c>
    </row>
    <row r="152" spans="1:11" x14ac:dyDescent="0.25">
      <c r="A152" t="s">
        <v>7</v>
      </c>
      <c r="B152" t="s">
        <v>130</v>
      </c>
      <c r="D152" s="1">
        <v>43518.40902777778</v>
      </c>
      <c r="E152" t="s">
        <v>70</v>
      </c>
      <c r="G152">
        <v>101</v>
      </c>
      <c r="I152">
        <v>86.9</v>
      </c>
      <c r="K152" t="str">
        <f t="shared" si="2"/>
        <v>Válido</v>
      </c>
    </row>
    <row r="153" spans="1:11" x14ac:dyDescent="0.25">
      <c r="A153" t="s">
        <v>7</v>
      </c>
      <c r="B153" t="s">
        <v>130</v>
      </c>
      <c r="D153" s="1">
        <v>43518.424305555556</v>
      </c>
      <c r="E153" t="s">
        <v>75</v>
      </c>
      <c r="G153">
        <v>100</v>
      </c>
      <c r="I153">
        <v>86.5</v>
      </c>
      <c r="K153" t="str">
        <f t="shared" si="2"/>
        <v>Válido</v>
      </c>
    </row>
    <row r="154" spans="1:11" x14ac:dyDescent="0.25">
      <c r="A154" t="s">
        <v>7</v>
      </c>
      <c r="B154" t="s">
        <v>130</v>
      </c>
      <c r="D154" s="1">
        <v>43545.501388888886</v>
      </c>
      <c r="E154" t="s">
        <v>70</v>
      </c>
      <c r="G154">
        <v>111</v>
      </c>
      <c r="I154">
        <v>107.7</v>
      </c>
      <c r="K154" t="str">
        <f t="shared" si="2"/>
        <v>Válido</v>
      </c>
    </row>
    <row r="155" spans="1:11" x14ac:dyDescent="0.25">
      <c r="A155" t="s">
        <v>7</v>
      </c>
      <c r="B155" t="s">
        <v>130</v>
      </c>
      <c r="D155" s="1">
        <v>43545.518055555556</v>
      </c>
      <c r="E155" t="s">
        <v>75</v>
      </c>
      <c r="G155">
        <v>112</v>
      </c>
      <c r="I155">
        <v>107.6</v>
      </c>
      <c r="K155" t="str">
        <f t="shared" si="2"/>
        <v>Válido</v>
      </c>
    </row>
    <row r="156" spans="1:11" x14ac:dyDescent="0.25">
      <c r="A156" t="s">
        <v>7</v>
      </c>
      <c r="B156" t="s">
        <v>130</v>
      </c>
      <c r="D156" s="1">
        <v>43572.440972222219</v>
      </c>
      <c r="E156" t="s">
        <v>70</v>
      </c>
      <c r="G156">
        <v>113</v>
      </c>
      <c r="I156">
        <v>112.7</v>
      </c>
      <c r="K156" t="str">
        <f t="shared" si="2"/>
        <v>Válido</v>
      </c>
    </row>
    <row r="157" spans="1:11" x14ac:dyDescent="0.25">
      <c r="A157" t="s">
        <v>7</v>
      </c>
      <c r="B157" t="s">
        <v>136</v>
      </c>
      <c r="D157" s="1">
        <v>43522.626388888886</v>
      </c>
      <c r="E157" t="s">
        <v>75</v>
      </c>
      <c r="G157">
        <v>83</v>
      </c>
      <c r="I157">
        <v>92.4</v>
      </c>
      <c r="K157" t="str">
        <f t="shared" si="2"/>
        <v>Válido</v>
      </c>
    </row>
    <row r="158" spans="1:11" x14ac:dyDescent="0.25">
      <c r="A158" t="s">
        <v>7</v>
      </c>
      <c r="B158" t="s">
        <v>136</v>
      </c>
      <c r="D158" s="1">
        <v>43522.668055555558</v>
      </c>
      <c r="E158" t="s">
        <v>70</v>
      </c>
      <c r="G158">
        <v>84</v>
      </c>
      <c r="I158">
        <v>90.1</v>
      </c>
      <c r="K158" t="str">
        <f t="shared" si="2"/>
        <v>Válido</v>
      </c>
    </row>
    <row r="159" spans="1:11" x14ac:dyDescent="0.25">
      <c r="A159" t="s">
        <v>7</v>
      </c>
      <c r="B159" t="s">
        <v>136</v>
      </c>
      <c r="D159" s="1">
        <v>43551.636111111111</v>
      </c>
      <c r="E159" t="s">
        <v>70</v>
      </c>
      <c r="G159">
        <v>99</v>
      </c>
      <c r="I159">
        <v>89.8</v>
      </c>
      <c r="K159" t="str">
        <f t="shared" si="2"/>
        <v>Válido</v>
      </c>
    </row>
    <row r="160" spans="1:11" x14ac:dyDescent="0.25">
      <c r="A160" t="s">
        <v>7</v>
      </c>
      <c r="B160" t="s">
        <v>136</v>
      </c>
      <c r="D160" s="1">
        <v>43551.645833333336</v>
      </c>
      <c r="E160" t="s">
        <v>75</v>
      </c>
      <c r="G160">
        <v>98</v>
      </c>
      <c r="I160">
        <v>89.8</v>
      </c>
      <c r="K160" t="str">
        <f t="shared" si="2"/>
        <v>Válido</v>
      </c>
    </row>
    <row r="161" spans="1:12" x14ac:dyDescent="0.25">
      <c r="A161" t="s">
        <v>7</v>
      </c>
      <c r="B161" t="s">
        <v>136</v>
      </c>
      <c r="D161" s="1">
        <v>43579.54583333333</v>
      </c>
      <c r="E161" t="s">
        <v>70</v>
      </c>
      <c r="G161">
        <v>95</v>
      </c>
      <c r="I161">
        <v>77.5</v>
      </c>
      <c r="K161" t="str">
        <f t="shared" si="2"/>
        <v>Inválido</v>
      </c>
      <c r="L161" t="s">
        <v>655</v>
      </c>
    </row>
    <row r="162" spans="1:12" x14ac:dyDescent="0.25">
      <c r="A162" t="s">
        <v>7</v>
      </c>
      <c r="B162" t="s">
        <v>136</v>
      </c>
      <c r="D162" s="1">
        <v>43579.554861111108</v>
      </c>
      <c r="E162" t="s">
        <v>75</v>
      </c>
      <c r="G162">
        <v>94</v>
      </c>
      <c r="I162">
        <v>77.5</v>
      </c>
      <c r="K162" t="str">
        <f t="shared" si="2"/>
        <v>Inválido</v>
      </c>
      <c r="L162" t="s">
        <v>655</v>
      </c>
    </row>
    <row r="163" spans="1:12" x14ac:dyDescent="0.25">
      <c r="A163" t="s">
        <v>7</v>
      </c>
      <c r="B163" t="s">
        <v>143</v>
      </c>
      <c r="D163" s="1">
        <v>43522.594444444447</v>
      </c>
      <c r="E163" t="s">
        <v>70</v>
      </c>
      <c r="G163">
        <v>83</v>
      </c>
      <c r="I163">
        <v>90.2</v>
      </c>
      <c r="K163" t="str">
        <f t="shared" si="2"/>
        <v>Válido</v>
      </c>
    </row>
    <row r="164" spans="1:12" x14ac:dyDescent="0.25">
      <c r="A164" t="s">
        <v>7</v>
      </c>
      <c r="B164" t="s">
        <v>143</v>
      </c>
      <c r="D164" s="1">
        <v>43522.612500000003</v>
      </c>
      <c r="E164" t="s">
        <v>72</v>
      </c>
      <c r="G164">
        <v>84</v>
      </c>
      <c r="I164">
        <v>92.4</v>
      </c>
      <c r="K164" t="str">
        <f t="shared" si="2"/>
        <v>Válido</v>
      </c>
    </row>
    <row r="165" spans="1:12" x14ac:dyDescent="0.25">
      <c r="A165" t="s">
        <v>7</v>
      </c>
      <c r="B165" t="s">
        <v>143</v>
      </c>
      <c r="D165" s="1">
        <v>43522.683333333334</v>
      </c>
      <c r="E165" t="s">
        <v>75</v>
      </c>
      <c r="G165">
        <v>84</v>
      </c>
      <c r="I165">
        <v>90.2</v>
      </c>
      <c r="K165" t="str">
        <f t="shared" si="2"/>
        <v>Válido</v>
      </c>
    </row>
    <row r="166" spans="1:12" x14ac:dyDescent="0.25">
      <c r="A166" t="s">
        <v>7</v>
      </c>
      <c r="B166" t="s">
        <v>143</v>
      </c>
      <c r="D166" s="1">
        <v>43551.609722222223</v>
      </c>
      <c r="E166" t="s">
        <v>70</v>
      </c>
      <c r="G166">
        <v>95</v>
      </c>
      <c r="I166">
        <v>89.8</v>
      </c>
      <c r="K166" t="str">
        <f t="shared" si="2"/>
        <v>Válido</v>
      </c>
    </row>
    <row r="167" spans="1:12" x14ac:dyDescent="0.25">
      <c r="A167" t="s">
        <v>7</v>
      </c>
      <c r="B167" t="s">
        <v>143</v>
      </c>
      <c r="D167" s="1">
        <v>43551.611111111109</v>
      </c>
      <c r="E167" t="s">
        <v>72</v>
      </c>
      <c r="G167">
        <v>95</v>
      </c>
      <c r="I167">
        <v>89.8</v>
      </c>
      <c r="K167" t="str">
        <f t="shared" si="2"/>
        <v>Válido</v>
      </c>
    </row>
    <row r="168" spans="1:12" x14ac:dyDescent="0.25">
      <c r="A168" t="s">
        <v>7</v>
      </c>
      <c r="B168" t="s">
        <v>143</v>
      </c>
      <c r="D168" s="1">
        <v>43551.625</v>
      </c>
      <c r="E168" t="s">
        <v>75</v>
      </c>
      <c r="G168">
        <v>95</v>
      </c>
      <c r="I168">
        <v>89.8</v>
      </c>
      <c r="K168" t="str">
        <f t="shared" si="2"/>
        <v>Válido</v>
      </c>
    </row>
    <row r="169" spans="1:12" x14ac:dyDescent="0.25">
      <c r="A169" t="s">
        <v>7</v>
      </c>
      <c r="B169" t="s">
        <v>143</v>
      </c>
      <c r="D169" s="1">
        <v>43579.593055555553</v>
      </c>
      <c r="E169" t="s">
        <v>70</v>
      </c>
      <c r="G169">
        <v>96</v>
      </c>
      <c r="I169">
        <v>77.400000000000006</v>
      </c>
      <c r="K169" t="str">
        <f t="shared" si="2"/>
        <v>Inválido</v>
      </c>
      <c r="L169" t="s">
        <v>655</v>
      </c>
    </row>
    <row r="170" spans="1:12" x14ac:dyDescent="0.25">
      <c r="A170" t="s">
        <v>7</v>
      </c>
      <c r="B170" t="s">
        <v>143</v>
      </c>
      <c r="D170" s="1">
        <v>43579.597916666666</v>
      </c>
      <c r="E170" t="s">
        <v>75</v>
      </c>
      <c r="G170">
        <v>95</v>
      </c>
      <c r="I170">
        <v>79.099999999999994</v>
      </c>
      <c r="K170" t="str">
        <f t="shared" si="2"/>
        <v>Inválido</v>
      </c>
      <c r="L170" t="s">
        <v>655</v>
      </c>
    </row>
    <row r="171" spans="1:12" x14ac:dyDescent="0.25">
      <c r="A171" t="s">
        <v>7</v>
      </c>
      <c r="B171" t="s">
        <v>152</v>
      </c>
      <c r="D171" s="1">
        <v>43522.472222222219</v>
      </c>
      <c r="E171" t="s">
        <v>70</v>
      </c>
      <c r="G171">
        <v>82</v>
      </c>
      <c r="I171">
        <v>88.6</v>
      </c>
      <c r="K171" t="str">
        <f t="shared" si="2"/>
        <v>Válido</v>
      </c>
    </row>
    <row r="172" spans="1:12" x14ac:dyDescent="0.25">
      <c r="A172" t="s">
        <v>7</v>
      </c>
      <c r="B172" t="s">
        <v>152</v>
      </c>
      <c r="D172" s="1">
        <v>43522.486111111109</v>
      </c>
      <c r="E172" t="s">
        <v>72</v>
      </c>
      <c r="G172">
        <v>83</v>
      </c>
      <c r="I172">
        <v>89</v>
      </c>
      <c r="K172" t="str">
        <f t="shared" si="2"/>
        <v>Válido</v>
      </c>
    </row>
    <row r="173" spans="1:12" x14ac:dyDescent="0.25">
      <c r="A173" t="s">
        <v>7</v>
      </c>
      <c r="B173" t="s">
        <v>152</v>
      </c>
      <c r="D173" s="1">
        <v>43522.499305555553</v>
      </c>
      <c r="E173" t="s">
        <v>75</v>
      </c>
      <c r="G173">
        <v>82</v>
      </c>
      <c r="I173">
        <v>89</v>
      </c>
      <c r="K173" t="str">
        <f t="shared" si="2"/>
        <v>Válido</v>
      </c>
    </row>
    <row r="174" spans="1:12" x14ac:dyDescent="0.25">
      <c r="A174" t="s">
        <v>7</v>
      </c>
      <c r="B174" t="s">
        <v>152</v>
      </c>
      <c r="D174" s="1">
        <v>43551.435416666667</v>
      </c>
      <c r="E174" t="s">
        <v>70</v>
      </c>
      <c r="G174">
        <v>95</v>
      </c>
      <c r="I174">
        <v>89.6</v>
      </c>
      <c r="K174" t="str">
        <f t="shared" si="2"/>
        <v>Válido</v>
      </c>
    </row>
    <row r="175" spans="1:12" x14ac:dyDescent="0.25">
      <c r="A175" t="s">
        <v>7</v>
      </c>
      <c r="B175" t="s">
        <v>152</v>
      </c>
      <c r="D175" s="1">
        <v>43551.448611111111</v>
      </c>
      <c r="E175" t="s">
        <v>72</v>
      </c>
      <c r="G175">
        <v>97</v>
      </c>
      <c r="I175">
        <v>89.5</v>
      </c>
      <c r="K175" t="str">
        <f t="shared" si="2"/>
        <v>Válido</v>
      </c>
    </row>
    <row r="176" spans="1:12" x14ac:dyDescent="0.25">
      <c r="A176" t="s">
        <v>7</v>
      </c>
      <c r="B176" t="s">
        <v>152</v>
      </c>
      <c r="D176" s="1">
        <v>43551.461111111108</v>
      </c>
      <c r="E176" t="s">
        <v>75</v>
      </c>
      <c r="G176">
        <v>96</v>
      </c>
      <c r="I176">
        <v>89.7</v>
      </c>
      <c r="K176" t="str">
        <f t="shared" si="2"/>
        <v>Válido</v>
      </c>
    </row>
    <row r="177" spans="1:12" x14ac:dyDescent="0.25">
      <c r="A177" t="s">
        <v>7</v>
      </c>
      <c r="B177" t="s">
        <v>152</v>
      </c>
      <c r="D177" s="1">
        <v>43579.411805555559</v>
      </c>
      <c r="E177" t="s">
        <v>70</v>
      </c>
      <c r="G177">
        <v>96</v>
      </c>
      <c r="I177">
        <v>77.7</v>
      </c>
      <c r="K177" t="str">
        <f t="shared" si="2"/>
        <v>Inválido</v>
      </c>
      <c r="L177" t="s">
        <v>655</v>
      </c>
    </row>
    <row r="178" spans="1:12" x14ac:dyDescent="0.25">
      <c r="A178" t="s">
        <v>7</v>
      </c>
      <c r="B178" t="s">
        <v>152</v>
      </c>
      <c r="D178" s="1">
        <v>43579.445833333331</v>
      </c>
      <c r="E178" t="s">
        <v>72</v>
      </c>
      <c r="G178">
        <v>96</v>
      </c>
      <c r="I178">
        <v>78.900000000000006</v>
      </c>
      <c r="K178" t="str">
        <f t="shared" si="2"/>
        <v>Inválido</v>
      </c>
      <c r="L178" t="s">
        <v>655</v>
      </c>
    </row>
    <row r="179" spans="1:12" x14ac:dyDescent="0.25">
      <c r="A179" t="s">
        <v>7</v>
      </c>
      <c r="B179" t="s">
        <v>152</v>
      </c>
      <c r="D179" s="1">
        <v>43579.462500000001</v>
      </c>
      <c r="E179" t="s">
        <v>75</v>
      </c>
      <c r="G179">
        <v>92</v>
      </c>
      <c r="I179">
        <v>79.2</v>
      </c>
      <c r="K179" t="str">
        <f t="shared" si="2"/>
        <v>Válido</v>
      </c>
    </row>
    <row r="180" spans="1:12" x14ac:dyDescent="0.25">
      <c r="A180" t="s">
        <v>7</v>
      </c>
      <c r="B180" t="s">
        <v>162</v>
      </c>
      <c r="D180" s="1">
        <v>43524.534722222219</v>
      </c>
      <c r="E180" t="s">
        <v>70</v>
      </c>
      <c r="G180">
        <v>350</v>
      </c>
      <c r="I180">
        <v>248.5</v>
      </c>
      <c r="K180" t="str">
        <f t="shared" si="2"/>
        <v>Inválido</v>
      </c>
      <c r="L180" t="s">
        <v>655</v>
      </c>
    </row>
    <row r="181" spans="1:12" x14ac:dyDescent="0.25">
      <c r="A181" t="s">
        <v>7</v>
      </c>
      <c r="B181" t="s">
        <v>162</v>
      </c>
      <c r="D181" s="1">
        <v>43524.547222222223</v>
      </c>
      <c r="E181" t="s">
        <v>72</v>
      </c>
      <c r="G181">
        <v>369</v>
      </c>
      <c r="I181">
        <v>382.7</v>
      </c>
      <c r="K181" t="str">
        <f t="shared" si="2"/>
        <v>Válido</v>
      </c>
    </row>
    <row r="182" spans="1:12" x14ac:dyDescent="0.25">
      <c r="A182" t="s">
        <v>7</v>
      </c>
      <c r="B182" t="s">
        <v>162</v>
      </c>
      <c r="D182" s="1">
        <v>43524.560416666667</v>
      </c>
      <c r="E182" t="s">
        <v>75</v>
      </c>
      <c r="G182">
        <v>368</v>
      </c>
      <c r="I182">
        <v>387.5</v>
      </c>
      <c r="K182" t="str">
        <f t="shared" si="2"/>
        <v>Válido</v>
      </c>
    </row>
    <row r="183" spans="1:12" x14ac:dyDescent="0.25">
      <c r="A183" t="s">
        <v>7</v>
      </c>
      <c r="B183" t="s">
        <v>162</v>
      </c>
      <c r="D183" s="1">
        <v>43552.468055555553</v>
      </c>
      <c r="E183" t="s">
        <v>70</v>
      </c>
      <c r="G183">
        <v>240</v>
      </c>
      <c r="I183">
        <v>204.9</v>
      </c>
      <c r="K183" t="str">
        <f t="shared" si="2"/>
        <v>Válido</v>
      </c>
    </row>
    <row r="184" spans="1:12" x14ac:dyDescent="0.25">
      <c r="A184" t="s">
        <v>7</v>
      </c>
      <c r="B184" t="s">
        <v>162</v>
      </c>
      <c r="D184" s="1">
        <v>43552.474999999999</v>
      </c>
      <c r="E184" t="s">
        <v>72</v>
      </c>
      <c r="G184">
        <v>524</v>
      </c>
      <c r="I184">
        <v>10006</v>
      </c>
      <c r="K184" t="str">
        <f t="shared" si="2"/>
        <v>Inválido</v>
      </c>
      <c r="L184" t="s">
        <v>655</v>
      </c>
    </row>
    <row r="185" spans="1:12" x14ac:dyDescent="0.25">
      <c r="A185" t="s">
        <v>7</v>
      </c>
      <c r="B185" t="s">
        <v>162</v>
      </c>
      <c r="D185" s="1">
        <v>43580.445833333331</v>
      </c>
      <c r="E185" t="s">
        <v>70</v>
      </c>
      <c r="G185">
        <v>360</v>
      </c>
      <c r="I185">
        <v>297.10000000000002</v>
      </c>
      <c r="K185" t="str">
        <f t="shared" si="2"/>
        <v>Inválido</v>
      </c>
      <c r="L185" t="s">
        <v>655</v>
      </c>
    </row>
    <row r="186" spans="1:12" x14ac:dyDescent="0.25">
      <c r="A186" t="s">
        <v>7</v>
      </c>
      <c r="B186" t="s">
        <v>162</v>
      </c>
      <c r="D186" s="1">
        <v>43580.472916666666</v>
      </c>
      <c r="E186" t="s">
        <v>75</v>
      </c>
      <c r="G186">
        <v>335</v>
      </c>
      <c r="I186">
        <v>185.6</v>
      </c>
      <c r="K186" t="str">
        <f t="shared" si="2"/>
        <v>Inválido</v>
      </c>
      <c r="L186" t="s">
        <v>655</v>
      </c>
    </row>
    <row r="187" spans="1:12" x14ac:dyDescent="0.25">
      <c r="A187" t="s">
        <v>7</v>
      </c>
      <c r="B187" t="s">
        <v>170</v>
      </c>
      <c r="D187" s="1">
        <v>43524.506944444445</v>
      </c>
      <c r="E187" t="s">
        <v>70</v>
      </c>
      <c r="G187">
        <v>571</v>
      </c>
      <c r="I187">
        <v>394.6</v>
      </c>
      <c r="K187" t="str">
        <f t="shared" si="2"/>
        <v>Inválido</v>
      </c>
      <c r="L187" t="s">
        <v>655</v>
      </c>
    </row>
    <row r="188" spans="1:12" x14ac:dyDescent="0.25">
      <c r="A188" t="s">
        <v>7</v>
      </c>
      <c r="B188" t="s">
        <v>170</v>
      </c>
      <c r="D188" s="1">
        <v>43524.519444444442</v>
      </c>
      <c r="E188" t="s">
        <v>72</v>
      </c>
      <c r="G188">
        <v>573</v>
      </c>
      <c r="I188">
        <v>397.3</v>
      </c>
      <c r="K188" t="str">
        <f t="shared" si="2"/>
        <v>Inválido</v>
      </c>
      <c r="L188" t="s">
        <v>655</v>
      </c>
    </row>
    <row r="189" spans="1:12" x14ac:dyDescent="0.25">
      <c r="A189" t="s">
        <v>7</v>
      </c>
      <c r="B189" t="s">
        <v>170</v>
      </c>
      <c r="D189" s="1">
        <v>43552.441666666666</v>
      </c>
      <c r="E189" t="s">
        <v>70</v>
      </c>
      <c r="G189">
        <v>861</v>
      </c>
      <c r="I189">
        <v>718</v>
      </c>
      <c r="K189" t="str">
        <f t="shared" si="2"/>
        <v>Inválido</v>
      </c>
      <c r="L189" t="s">
        <v>655</v>
      </c>
    </row>
    <row r="190" spans="1:12" x14ac:dyDescent="0.25">
      <c r="A190" t="s">
        <v>7</v>
      </c>
      <c r="B190" t="s">
        <v>170</v>
      </c>
      <c r="D190" s="1">
        <v>43552.45208333333</v>
      </c>
      <c r="E190" t="s">
        <v>75</v>
      </c>
      <c r="G190">
        <v>859</v>
      </c>
      <c r="I190">
        <v>721</v>
      </c>
      <c r="K190" t="str">
        <f t="shared" si="2"/>
        <v>Inválido</v>
      </c>
      <c r="L190" t="s">
        <v>655</v>
      </c>
    </row>
    <row r="191" spans="1:12" x14ac:dyDescent="0.25">
      <c r="A191" t="s">
        <v>7</v>
      </c>
      <c r="B191" t="s">
        <v>170</v>
      </c>
      <c r="D191" s="1">
        <v>43580.390972222223</v>
      </c>
      <c r="E191" t="s">
        <v>70</v>
      </c>
      <c r="G191">
        <v>4870</v>
      </c>
      <c r="I191">
        <v>747</v>
      </c>
      <c r="K191" t="str">
        <f t="shared" si="2"/>
        <v>Inválido</v>
      </c>
      <c r="L191" t="s">
        <v>655</v>
      </c>
    </row>
    <row r="192" spans="1:12" x14ac:dyDescent="0.25">
      <c r="A192" t="s">
        <v>7</v>
      </c>
      <c r="B192" t="s">
        <v>170</v>
      </c>
      <c r="D192" s="1">
        <v>43580.423611111109</v>
      </c>
      <c r="E192" t="s">
        <v>75</v>
      </c>
      <c r="G192">
        <v>894</v>
      </c>
      <c r="I192">
        <v>747</v>
      </c>
      <c r="K192" t="str">
        <f t="shared" si="2"/>
        <v>Inválido</v>
      </c>
      <c r="L192" t="s">
        <v>655</v>
      </c>
    </row>
    <row r="193" spans="1:12" x14ac:dyDescent="0.25">
      <c r="A193" t="s">
        <v>7</v>
      </c>
      <c r="B193" t="s">
        <v>177</v>
      </c>
      <c r="D193" s="1">
        <v>43523.512499999997</v>
      </c>
      <c r="E193" t="s">
        <v>70</v>
      </c>
      <c r="G193">
        <v>100</v>
      </c>
      <c r="I193">
        <v>66.900000000000006</v>
      </c>
      <c r="K193" t="str">
        <f t="shared" si="2"/>
        <v>Inválido</v>
      </c>
      <c r="L193" t="s">
        <v>655</v>
      </c>
    </row>
    <row r="194" spans="1:12" x14ac:dyDescent="0.25">
      <c r="A194" t="s">
        <v>7</v>
      </c>
      <c r="B194" t="s">
        <v>177</v>
      </c>
      <c r="D194" s="1">
        <v>43523.527083333334</v>
      </c>
      <c r="E194" t="s">
        <v>72</v>
      </c>
      <c r="G194">
        <v>101</v>
      </c>
      <c r="I194">
        <v>66.900000000000006</v>
      </c>
      <c r="K194" t="str">
        <f t="shared" si="2"/>
        <v>Inválido</v>
      </c>
      <c r="L194" t="s">
        <v>655</v>
      </c>
    </row>
    <row r="195" spans="1:12" x14ac:dyDescent="0.25">
      <c r="A195" t="s">
        <v>7</v>
      </c>
      <c r="B195" t="s">
        <v>177</v>
      </c>
      <c r="D195" s="1">
        <v>43550.575694444444</v>
      </c>
      <c r="E195" t="s">
        <v>70</v>
      </c>
      <c r="G195">
        <v>97</v>
      </c>
      <c r="I195">
        <v>96.7</v>
      </c>
      <c r="K195" t="str">
        <f t="shared" ref="K195:K258" si="3">IF(AND((I195/G195)&lt;=1.15,(I195/G195)&gt;=0.85),"Válido","Inválido")</f>
        <v>Válido</v>
      </c>
    </row>
    <row r="196" spans="1:12" x14ac:dyDescent="0.25">
      <c r="A196" t="s">
        <v>7</v>
      </c>
      <c r="B196" t="s">
        <v>177</v>
      </c>
      <c r="D196" s="1">
        <v>43550.588888888888</v>
      </c>
      <c r="E196" t="s">
        <v>75</v>
      </c>
      <c r="G196">
        <v>98</v>
      </c>
      <c r="I196">
        <v>86.4</v>
      </c>
      <c r="K196" t="str">
        <f t="shared" si="3"/>
        <v>Válido</v>
      </c>
    </row>
    <row r="197" spans="1:12" x14ac:dyDescent="0.25">
      <c r="A197" t="s">
        <v>7</v>
      </c>
      <c r="B197" t="s">
        <v>177</v>
      </c>
      <c r="D197" s="1">
        <v>43578.413194444445</v>
      </c>
      <c r="E197" t="s">
        <v>70</v>
      </c>
      <c r="G197">
        <v>95</v>
      </c>
      <c r="I197">
        <v>85.4</v>
      </c>
      <c r="K197" t="str">
        <f t="shared" si="3"/>
        <v>Válido</v>
      </c>
    </row>
    <row r="198" spans="1:12" x14ac:dyDescent="0.25">
      <c r="A198" t="s">
        <v>7</v>
      </c>
      <c r="B198" t="s">
        <v>177</v>
      </c>
      <c r="D198" s="1">
        <v>43578.445833333331</v>
      </c>
      <c r="E198" t="s">
        <v>75</v>
      </c>
      <c r="G198">
        <v>107</v>
      </c>
      <c r="I198">
        <v>85.4</v>
      </c>
      <c r="K198" t="str">
        <f t="shared" si="3"/>
        <v>Inválido</v>
      </c>
      <c r="L198" t="s">
        <v>655</v>
      </c>
    </row>
    <row r="199" spans="1:12" x14ac:dyDescent="0.25">
      <c r="A199" t="s">
        <v>7</v>
      </c>
      <c r="B199" t="s">
        <v>184</v>
      </c>
      <c r="D199" s="1">
        <v>43523.366666666669</v>
      </c>
      <c r="E199" t="s">
        <v>70</v>
      </c>
      <c r="G199">
        <v>98</v>
      </c>
      <c r="I199">
        <v>66.7</v>
      </c>
      <c r="K199" t="str">
        <f t="shared" si="3"/>
        <v>Inválido</v>
      </c>
      <c r="L199" t="s">
        <v>655</v>
      </c>
    </row>
    <row r="200" spans="1:12" x14ac:dyDescent="0.25">
      <c r="A200" t="s">
        <v>7</v>
      </c>
      <c r="B200" t="s">
        <v>184</v>
      </c>
      <c r="D200" s="1">
        <v>43523.394444444442</v>
      </c>
      <c r="E200" t="s">
        <v>72</v>
      </c>
      <c r="G200">
        <v>97</v>
      </c>
      <c r="I200">
        <v>67.099999999999994</v>
      </c>
      <c r="K200" t="str">
        <f t="shared" si="3"/>
        <v>Inválido</v>
      </c>
      <c r="L200" t="s">
        <v>655</v>
      </c>
    </row>
    <row r="201" spans="1:12" x14ac:dyDescent="0.25">
      <c r="A201" t="s">
        <v>7</v>
      </c>
      <c r="B201" t="s">
        <v>184</v>
      </c>
      <c r="D201" s="1">
        <v>43523.408333333333</v>
      </c>
      <c r="E201" t="s">
        <v>75</v>
      </c>
      <c r="G201">
        <v>92</v>
      </c>
      <c r="I201">
        <v>67.3</v>
      </c>
      <c r="K201" t="str">
        <f t="shared" si="3"/>
        <v>Inválido</v>
      </c>
      <c r="L201" t="s">
        <v>655</v>
      </c>
    </row>
    <row r="202" spans="1:12" x14ac:dyDescent="0.25">
      <c r="A202" t="s">
        <v>7</v>
      </c>
      <c r="B202" t="s">
        <v>184</v>
      </c>
      <c r="D202" s="1">
        <v>43550.527777777781</v>
      </c>
      <c r="E202" t="s">
        <v>70</v>
      </c>
      <c r="G202">
        <v>99</v>
      </c>
      <c r="I202">
        <v>96.7</v>
      </c>
      <c r="K202" t="str">
        <f t="shared" si="3"/>
        <v>Válido</v>
      </c>
    </row>
    <row r="203" spans="1:12" x14ac:dyDescent="0.25">
      <c r="A203" t="s">
        <v>7</v>
      </c>
      <c r="B203" t="s">
        <v>184</v>
      </c>
      <c r="D203" s="1">
        <v>43550.538888888892</v>
      </c>
      <c r="E203" t="s">
        <v>72</v>
      </c>
      <c r="G203">
        <v>97</v>
      </c>
      <c r="I203">
        <v>96.4</v>
      </c>
      <c r="K203" t="str">
        <f t="shared" si="3"/>
        <v>Válido</v>
      </c>
    </row>
    <row r="204" spans="1:12" x14ac:dyDescent="0.25">
      <c r="A204" t="s">
        <v>7</v>
      </c>
      <c r="B204" t="s">
        <v>184</v>
      </c>
      <c r="D204" s="1">
        <v>43550.545138888891</v>
      </c>
      <c r="E204" t="s">
        <v>75</v>
      </c>
      <c r="G204">
        <v>99</v>
      </c>
      <c r="I204">
        <v>96.4</v>
      </c>
      <c r="K204" t="str">
        <f t="shared" si="3"/>
        <v>Válido</v>
      </c>
    </row>
    <row r="205" spans="1:12" x14ac:dyDescent="0.25">
      <c r="A205" t="s">
        <v>7</v>
      </c>
      <c r="B205" t="s">
        <v>184</v>
      </c>
      <c r="D205" s="1">
        <v>43578.481944444444</v>
      </c>
      <c r="E205" t="s">
        <v>70</v>
      </c>
      <c r="G205">
        <v>106</v>
      </c>
      <c r="I205">
        <v>85.3</v>
      </c>
      <c r="K205" t="str">
        <f t="shared" si="3"/>
        <v>Inválido</v>
      </c>
      <c r="L205" t="s">
        <v>655</v>
      </c>
    </row>
    <row r="206" spans="1:12" x14ac:dyDescent="0.25">
      <c r="A206" t="s">
        <v>7</v>
      </c>
      <c r="B206" t="s">
        <v>184</v>
      </c>
      <c r="D206" s="1">
        <v>43578.495138888888</v>
      </c>
      <c r="E206" t="s">
        <v>72</v>
      </c>
      <c r="G206">
        <v>104</v>
      </c>
      <c r="I206">
        <v>85.3</v>
      </c>
      <c r="K206" t="str">
        <f t="shared" si="3"/>
        <v>Inválido</v>
      </c>
      <c r="L206" t="s">
        <v>655</v>
      </c>
    </row>
    <row r="207" spans="1:12" x14ac:dyDescent="0.25">
      <c r="A207" t="s">
        <v>7</v>
      </c>
      <c r="B207" t="s">
        <v>184</v>
      </c>
      <c r="D207" s="1">
        <v>43578.51458333333</v>
      </c>
      <c r="E207" t="s">
        <v>75</v>
      </c>
      <c r="G207">
        <v>106</v>
      </c>
      <c r="I207">
        <v>85.7</v>
      </c>
      <c r="K207" t="str">
        <f t="shared" si="3"/>
        <v>Inválido</v>
      </c>
      <c r="L207" t="s">
        <v>655</v>
      </c>
    </row>
    <row r="208" spans="1:12" x14ac:dyDescent="0.25">
      <c r="A208" t="s">
        <v>7</v>
      </c>
      <c r="B208" t="s">
        <v>194</v>
      </c>
      <c r="D208" s="1">
        <v>43523.456944444442</v>
      </c>
      <c r="E208" t="s">
        <v>70</v>
      </c>
      <c r="G208">
        <v>98</v>
      </c>
      <c r="I208">
        <v>66.8</v>
      </c>
      <c r="K208" t="str">
        <f t="shared" si="3"/>
        <v>Inválido</v>
      </c>
      <c r="L208" t="s">
        <v>655</v>
      </c>
    </row>
    <row r="209" spans="1:12" x14ac:dyDescent="0.25">
      <c r="A209" t="s">
        <v>7</v>
      </c>
      <c r="B209" t="s">
        <v>194</v>
      </c>
      <c r="D209" s="1">
        <v>43523.474999999999</v>
      </c>
      <c r="E209" t="s">
        <v>72</v>
      </c>
      <c r="G209">
        <v>94</v>
      </c>
      <c r="I209">
        <v>68.7</v>
      </c>
      <c r="K209" t="str">
        <f t="shared" si="3"/>
        <v>Inválido</v>
      </c>
      <c r="L209" t="s">
        <v>655</v>
      </c>
    </row>
    <row r="210" spans="1:12" x14ac:dyDescent="0.25">
      <c r="A210" t="s">
        <v>7</v>
      </c>
      <c r="B210" t="s">
        <v>194</v>
      </c>
      <c r="D210" s="1">
        <v>43523.493750000001</v>
      </c>
      <c r="E210" t="s">
        <v>75</v>
      </c>
      <c r="G210">
        <v>93</v>
      </c>
      <c r="I210">
        <v>68.7</v>
      </c>
      <c r="K210" t="str">
        <f t="shared" si="3"/>
        <v>Inválido</v>
      </c>
      <c r="L210" t="s">
        <v>655</v>
      </c>
    </row>
    <row r="211" spans="1:12" x14ac:dyDescent="0.25">
      <c r="A211" t="s">
        <v>7</v>
      </c>
      <c r="B211" t="s">
        <v>194</v>
      </c>
      <c r="D211" s="1">
        <v>43550.445833333331</v>
      </c>
      <c r="E211" t="s">
        <v>70</v>
      </c>
      <c r="G211">
        <v>95</v>
      </c>
      <c r="I211">
        <v>96.7</v>
      </c>
      <c r="K211" t="str">
        <f t="shared" si="3"/>
        <v>Válido</v>
      </c>
    </row>
    <row r="212" spans="1:12" x14ac:dyDescent="0.25">
      <c r="A212" t="s">
        <v>7</v>
      </c>
      <c r="B212" t="s">
        <v>194</v>
      </c>
      <c r="D212" s="1">
        <v>43550.479166666664</v>
      </c>
      <c r="E212" t="s">
        <v>72</v>
      </c>
      <c r="G212">
        <v>98</v>
      </c>
      <c r="I212">
        <v>96.4</v>
      </c>
      <c r="K212" t="str">
        <f t="shared" si="3"/>
        <v>Válido</v>
      </c>
    </row>
    <row r="213" spans="1:12" x14ac:dyDescent="0.25">
      <c r="A213" t="s">
        <v>7</v>
      </c>
      <c r="B213" t="s">
        <v>194</v>
      </c>
      <c r="D213" s="1">
        <v>43578.552083333336</v>
      </c>
      <c r="E213" t="s">
        <v>70</v>
      </c>
      <c r="G213">
        <v>107</v>
      </c>
      <c r="I213">
        <v>85.3</v>
      </c>
      <c r="K213" t="str">
        <f t="shared" si="3"/>
        <v>Inválido</v>
      </c>
      <c r="L213" t="s">
        <v>655</v>
      </c>
    </row>
    <row r="214" spans="1:12" x14ac:dyDescent="0.25">
      <c r="A214" t="s">
        <v>7</v>
      </c>
      <c r="B214" t="s">
        <v>194</v>
      </c>
      <c r="D214" s="1">
        <v>43578.570138888892</v>
      </c>
      <c r="E214" t="s">
        <v>75</v>
      </c>
      <c r="G214">
        <v>107</v>
      </c>
      <c r="I214">
        <v>84.9</v>
      </c>
      <c r="K214" t="str">
        <f t="shared" si="3"/>
        <v>Inválido</v>
      </c>
      <c r="L214" t="s">
        <v>655</v>
      </c>
    </row>
    <row r="215" spans="1:12" x14ac:dyDescent="0.25">
      <c r="A215" t="s">
        <v>281</v>
      </c>
      <c r="B215" t="s">
        <v>282</v>
      </c>
      <c r="D215" s="1">
        <v>43508.702777777777</v>
      </c>
      <c r="E215" t="s">
        <v>284</v>
      </c>
      <c r="G215">
        <v>43540</v>
      </c>
      <c r="I215">
        <v>55293</v>
      </c>
      <c r="K215" t="str">
        <f t="shared" si="3"/>
        <v>Inválido</v>
      </c>
      <c r="L215" t="s">
        <v>655</v>
      </c>
    </row>
    <row r="216" spans="1:12" x14ac:dyDescent="0.25">
      <c r="A216" t="s">
        <v>281</v>
      </c>
      <c r="B216" t="s">
        <v>282</v>
      </c>
      <c r="D216" s="1">
        <v>43508.707638888889</v>
      </c>
      <c r="E216" t="s">
        <v>286</v>
      </c>
      <c r="G216">
        <v>42670</v>
      </c>
      <c r="I216">
        <v>55309</v>
      </c>
      <c r="K216" t="str">
        <f t="shared" si="3"/>
        <v>Inválido</v>
      </c>
      <c r="L216" t="s">
        <v>655</v>
      </c>
    </row>
    <row r="217" spans="1:12" x14ac:dyDescent="0.25">
      <c r="A217" t="s">
        <v>281</v>
      </c>
      <c r="B217" t="s">
        <v>282</v>
      </c>
      <c r="D217" s="1">
        <v>43537.285416666666</v>
      </c>
      <c r="E217" t="s">
        <v>284</v>
      </c>
      <c r="G217">
        <v>41480</v>
      </c>
      <c r="I217">
        <v>54672</v>
      </c>
      <c r="K217" t="str">
        <f t="shared" si="3"/>
        <v>Inválido</v>
      </c>
      <c r="L217" t="s">
        <v>655</v>
      </c>
    </row>
    <row r="218" spans="1:12" x14ac:dyDescent="0.25">
      <c r="A218" t="s">
        <v>281</v>
      </c>
      <c r="B218" t="s">
        <v>282</v>
      </c>
      <c r="D218" s="1">
        <v>43537.29583333333</v>
      </c>
      <c r="E218" t="s">
        <v>286</v>
      </c>
      <c r="G218">
        <v>43270</v>
      </c>
      <c r="I218">
        <v>54810</v>
      </c>
      <c r="K218" t="str">
        <f t="shared" si="3"/>
        <v>Inválido</v>
      </c>
      <c r="L218" t="s">
        <v>655</v>
      </c>
    </row>
    <row r="219" spans="1:12" x14ac:dyDescent="0.25">
      <c r="A219" t="s">
        <v>281</v>
      </c>
      <c r="B219" t="s">
        <v>282</v>
      </c>
      <c r="D219" s="1">
        <v>43560.298611111109</v>
      </c>
      <c r="E219" t="s">
        <v>284</v>
      </c>
      <c r="G219">
        <v>49790</v>
      </c>
      <c r="I219">
        <v>54357</v>
      </c>
      <c r="K219" t="str">
        <f t="shared" si="3"/>
        <v>Válido</v>
      </c>
    </row>
    <row r="220" spans="1:12" x14ac:dyDescent="0.25">
      <c r="A220" t="s">
        <v>281</v>
      </c>
      <c r="B220" t="s">
        <v>282</v>
      </c>
      <c r="D220" s="1">
        <v>43560.311111111114</v>
      </c>
      <c r="E220" t="s">
        <v>286</v>
      </c>
      <c r="G220">
        <v>48800</v>
      </c>
      <c r="I220">
        <v>55096</v>
      </c>
      <c r="K220" t="str">
        <f t="shared" si="3"/>
        <v>Válido</v>
      </c>
    </row>
    <row r="221" spans="1:12" x14ac:dyDescent="0.25">
      <c r="A221" t="s">
        <v>281</v>
      </c>
      <c r="B221" t="s">
        <v>291</v>
      </c>
      <c r="D221" s="1">
        <v>43508.768750000003</v>
      </c>
      <c r="E221" t="s">
        <v>284</v>
      </c>
      <c r="G221">
        <v>43200</v>
      </c>
      <c r="I221">
        <v>55324</v>
      </c>
      <c r="K221" t="str">
        <f t="shared" si="3"/>
        <v>Inválido</v>
      </c>
      <c r="L221" t="s">
        <v>655</v>
      </c>
    </row>
    <row r="222" spans="1:12" x14ac:dyDescent="0.25">
      <c r="A222" t="s">
        <v>281</v>
      </c>
      <c r="B222" t="s">
        <v>291</v>
      </c>
      <c r="D222" s="1">
        <v>43508.773611111108</v>
      </c>
      <c r="E222" t="s">
        <v>286</v>
      </c>
      <c r="G222">
        <v>43350</v>
      </c>
      <c r="I222">
        <v>55425</v>
      </c>
      <c r="K222" t="str">
        <f t="shared" si="3"/>
        <v>Inválido</v>
      </c>
      <c r="L222" t="s">
        <v>655</v>
      </c>
    </row>
    <row r="223" spans="1:12" x14ac:dyDescent="0.25">
      <c r="A223" t="s">
        <v>281</v>
      </c>
      <c r="B223" t="s">
        <v>291</v>
      </c>
      <c r="D223" s="1">
        <v>43537.380555555559</v>
      </c>
      <c r="E223" t="s">
        <v>284</v>
      </c>
      <c r="G223">
        <v>44910</v>
      </c>
      <c r="I223">
        <v>54903</v>
      </c>
      <c r="K223" t="str">
        <f t="shared" si="3"/>
        <v>Inválido</v>
      </c>
      <c r="L223" t="s">
        <v>655</v>
      </c>
    </row>
    <row r="224" spans="1:12" x14ac:dyDescent="0.25">
      <c r="A224" t="s">
        <v>281</v>
      </c>
      <c r="B224" t="s">
        <v>291</v>
      </c>
      <c r="D224" s="1">
        <v>43537.385416666664</v>
      </c>
      <c r="E224" t="s">
        <v>286</v>
      </c>
      <c r="G224">
        <v>44040</v>
      </c>
      <c r="I224">
        <v>54920</v>
      </c>
      <c r="K224" t="str">
        <f t="shared" si="3"/>
        <v>Inválido</v>
      </c>
      <c r="L224" t="s">
        <v>655</v>
      </c>
    </row>
    <row r="225" spans="1:12" x14ac:dyDescent="0.25">
      <c r="A225" t="s">
        <v>281</v>
      </c>
      <c r="B225" t="s">
        <v>291</v>
      </c>
      <c r="D225" s="1">
        <v>43560.375</v>
      </c>
      <c r="E225" t="s">
        <v>284</v>
      </c>
      <c r="G225">
        <v>49760</v>
      </c>
      <c r="I225">
        <v>56446</v>
      </c>
      <c r="K225" t="str">
        <f t="shared" si="3"/>
        <v>Válido</v>
      </c>
    </row>
    <row r="226" spans="1:12" x14ac:dyDescent="0.25">
      <c r="A226" t="s">
        <v>281</v>
      </c>
      <c r="B226" t="s">
        <v>291</v>
      </c>
      <c r="D226" s="1">
        <v>43560.382638888892</v>
      </c>
      <c r="E226" t="s">
        <v>286</v>
      </c>
      <c r="G226">
        <v>48800</v>
      </c>
      <c r="I226">
        <v>56203</v>
      </c>
      <c r="K226" t="str">
        <f t="shared" si="3"/>
        <v>Inválido</v>
      </c>
      <c r="L226" t="s">
        <v>655</v>
      </c>
    </row>
    <row r="227" spans="1:12" x14ac:dyDescent="0.25">
      <c r="A227" t="s">
        <v>281</v>
      </c>
      <c r="B227" t="s">
        <v>298</v>
      </c>
      <c r="D227" s="1">
        <v>43507.710416666669</v>
      </c>
      <c r="E227" t="s">
        <v>284</v>
      </c>
      <c r="G227">
        <v>42910</v>
      </c>
      <c r="I227">
        <v>52870</v>
      </c>
      <c r="K227" t="str">
        <f t="shared" si="3"/>
        <v>Inválido</v>
      </c>
      <c r="L227" t="s">
        <v>655</v>
      </c>
    </row>
    <row r="228" spans="1:12" x14ac:dyDescent="0.25">
      <c r="A228" t="s">
        <v>281</v>
      </c>
      <c r="B228" t="s">
        <v>298</v>
      </c>
      <c r="D228" s="1">
        <v>43507.719444444447</v>
      </c>
      <c r="E228" t="s">
        <v>286</v>
      </c>
      <c r="G228">
        <v>43150</v>
      </c>
      <c r="I228">
        <v>53901</v>
      </c>
      <c r="K228" t="str">
        <f t="shared" si="3"/>
        <v>Inválido</v>
      </c>
      <c r="L228" t="s">
        <v>655</v>
      </c>
    </row>
    <row r="229" spans="1:12" x14ac:dyDescent="0.25">
      <c r="A229" t="s">
        <v>281</v>
      </c>
      <c r="B229" t="s">
        <v>298</v>
      </c>
      <c r="D229" s="1">
        <v>43535.645833333336</v>
      </c>
      <c r="E229" t="s">
        <v>284</v>
      </c>
      <c r="G229">
        <v>46060</v>
      </c>
      <c r="I229">
        <v>54909</v>
      </c>
      <c r="K229" t="str">
        <f t="shared" si="3"/>
        <v>Inválido</v>
      </c>
      <c r="L229" t="s">
        <v>655</v>
      </c>
    </row>
    <row r="230" spans="1:12" x14ac:dyDescent="0.25">
      <c r="A230" t="s">
        <v>281</v>
      </c>
      <c r="B230" t="s">
        <v>298</v>
      </c>
      <c r="D230" s="1">
        <v>43535.65625</v>
      </c>
      <c r="E230" t="s">
        <v>286</v>
      </c>
      <c r="G230">
        <v>46060</v>
      </c>
      <c r="I230">
        <v>54900</v>
      </c>
      <c r="K230" t="str">
        <f t="shared" si="3"/>
        <v>Inválido</v>
      </c>
      <c r="L230" t="s">
        <v>655</v>
      </c>
    </row>
    <row r="231" spans="1:12" x14ac:dyDescent="0.25">
      <c r="A231" t="s">
        <v>281</v>
      </c>
      <c r="B231" t="s">
        <v>298</v>
      </c>
      <c r="D231" s="1">
        <v>43559.659722222219</v>
      </c>
      <c r="E231" t="s">
        <v>284</v>
      </c>
      <c r="G231">
        <v>50940</v>
      </c>
      <c r="I231">
        <v>48864</v>
      </c>
      <c r="K231" t="str">
        <f t="shared" si="3"/>
        <v>Válido</v>
      </c>
    </row>
    <row r="232" spans="1:12" x14ac:dyDescent="0.25">
      <c r="A232" t="s">
        <v>281</v>
      </c>
      <c r="B232" t="s">
        <v>298</v>
      </c>
      <c r="D232" s="1">
        <v>43559.673611111109</v>
      </c>
      <c r="E232" t="s">
        <v>286</v>
      </c>
      <c r="G232">
        <v>50160</v>
      </c>
      <c r="I232">
        <v>48864</v>
      </c>
      <c r="K232" t="str">
        <f t="shared" si="3"/>
        <v>Válido</v>
      </c>
    </row>
    <row r="233" spans="1:12" x14ac:dyDescent="0.25">
      <c r="A233" t="s">
        <v>281</v>
      </c>
      <c r="B233" t="s">
        <v>305</v>
      </c>
      <c r="D233" s="1">
        <v>43507.648611111108</v>
      </c>
      <c r="E233" t="s">
        <v>284</v>
      </c>
      <c r="G233">
        <v>36970</v>
      </c>
      <c r="I233">
        <v>45457</v>
      </c>
      <c r="K233" t="str">
        <f t="shared" si="3"/>
        <v>Inválido</v>
      </c>
      <c r="L233" t="s">
        <v>655</v>
      </c>
    </row>
    <row r="234" spans="1:12" x14ac:dyDescent="0.25">
      <c r="A234" t="s">
        <v>281</v>
      </c>
      <c r="B234" t="s">
        <v>305</v>
      </c>
      <c r="D234" s="1">
        <v>43507.65625</v>
      </c>
      <c r="E234" t="s">
        <v>286</v>
      </c>
      <c r="G234">
        <v>41550</v>
      </c>
      <c r="I234">
        <v>54375</v>
      </c>
      <c r="K234" t="str">
        <f t="shared" si="3"/>
        <v>Inválido</v>
      </c>
      <c r="L234" t="s">
        <v>655</v>
      </c>
    </row>
    <row r="235" spans="1:12" x14ac:dyDescent="0.25">
      <c r="A235" t="s">
        <v>281</v>
      </c>
      <c r="B235" t="s">
        <v>305</v>
      </c>
      <c r="D235" s="1">
        <v>43535.584722222222</v>
      </c>
      <c r="E235" t="s">
        <v>284</v>
      </c>
      <c r="G235">
        <v>39670</v>
      </c>
      <c r="I235">
        <v>51736</v>
      </c>
      <c r="K235" t="str">
        <f t="shared" si="3"/>
        <v>Inválido</v>
      </c>
      <c r="L235" t="s">
        <v>655</v>
      </c>
    </row>
    <row r="236" spans="1:12" x14ac:dyDescent="0.25">
      <c r="A236" t="s">
        <v>281</v>
      </c>
      <c r="B236" t="s">
        <v>305</v>
      </c>
      <c r="D236" s="1">
        <v>43535.595833333333</v>
      </c>
      <c r="E236" t="s">
        <v>286</v>
      </c>
      <c r="G236">
        <v>43460</v>
      </c>
      <c r="I236">
        <v>53514</v>
      </c>
      <c r="K236" t="str">
        <f t="shared" si="3"/>
        <v>Inválido</v>
      </c>
      <c r="L236" t="s">
        <v>655</v>
      </c>
    </row>
    <row r="237" spans="1:12" x14ac:dyDescent="0.25">
      <c r="A237" t="s">
        <v>281</v>
      </c>
      <c r="B237" t="s">
        <v>305</v>
      </c>
      <c r="D237" s="1">
        <v>43559.595833333333</v>
      </c>
      <c r="E237" t="s">
        <v>284</v>
      </c>
      <c r="G237">
        <v>49600</v>
      </c>
      <c r="I237">
        <v>48745</v>
      </c>
      <c r="K237" t="str">
        <f t="shared" si="3"/>
        <v>Válido</v>
      </c>
    </row>
    <row r="238" spans="1:12" x14ac:dyDescent="0.25">
      <c r="A238" t="s">
        <v>281</v>
      </c>
      <c r="B238" t="s">
        <v>305</v>
      </c>
      <c r="D238" s="1">
        <v>43559.603472222225</v>
      </c>
      <c r="E238" t="s">
        <v>286</v>
      </c>
      <c r="G238">
        <v>49990</v>
      </c>
      <c r="I238">
        <v>48739</v>
      </c>
      <c r="K238" t="str">
        <f t="shared" si="3"/>
        <v>Válido</v>
      </c>
    </row>
    <row r="239" spans="1:12" x14ac:dyDescent="0.25">
      <c r="A239" t="s">
        <v>281</v>
      </c>
      <c r="B239" t="s">
        <v>312</v>
      </c>
      <c r="D239" s="1">
        <v>43508.612500000003</v>
      </c>
      <c r="E239" t="s">
        <v>284</v>
      </c>
      <c r="G239">
        <v>3150</v>
      </c>
      <c r="I239">
        <v>3194</v>
      </c>
      <c r="K239" t="str">
        <f t="shared" si="3"/>
        <v>Válido</v>
      </c>
    </row>
    <row r="240" spans="1:12" x14ac:dyDescent="0.25">
      <c r="A240" t="s">
        <v>281</v>
      </c>
      <c r="B240" t="s">
        <v>312</v>
      </c>
      <c r="D240" s="1">
        <v>43508.625</v>
      </c>
      <c r="E240" t="s">
        <v>286</v>
      </c>
      <c r="G240">
        <v>3070</v>
      </c>
      <c r="I240">
        <v>3401</v>
      </c>
      <c r="K240" t="str">
        <f t="shared" si="3"/>
        <v>Válido</v>
      </c>
    </row>
    <row r="241" spans="1:12" x14ac:dyDescent="0.25">
      <c r="A241" t="s">
        <v>281</v>
      </c>
      <c r="B241" t="s">
        <v>312</v>
      </c>
      <c r="D241" s="1">
        <v>43536.506944444445</v>
      </c>
      <c r="E241" t="s">
        <v>284</v>
      </c>
      <c r="G241">
        <v>7720</v>
      </c>
      <c r="I241">
        <v>8588</v>
      </c>
      <c r="K241" t="str">
        <f t="shared" si="3"/>
        <v>Válido</v>
      </c>
    </row>
    <row r="242" spans="1:12" x14ac:dyDescent="0.25">
      <c r="A242" t="s">
        <v>281</v>
      </c>
      <c r="B242" t="s">
        <v>312</v>
      </c>
      <c r="D242" s="1">
        <v>43536.520833333336</v>
      </c>
      <c r="E242" t="s">
        <v>286</v>
      </c>
      <c r="G242">
        <v>9400</v>
      </c>
      <c r="I242">
        <v>40051</v>
      </c>
      <c r="K242" t="str">
        <f t="shared" si="3"/>
        <v>Inválido</v>
      </c>
      <c r="L242" t="s">
        <v>655</v>
      </c>
    </row>
    <row r="243" spans="1:12" x14ac:dyDescent="0.25">
      <c r="A243" t="s">
        <v>281</v>
      </c>
      <c r="B243" t="s">
        <v>312</v>
      </c>
      <c r="D243" s="1">
        <v>43560.458333333336</v>
      </c>
      <c r="E243" t="s">
        <v>284</v>
      </c>
      <c r="G243">
        <v>23140</v>
      </c>
      <c r="I243">
        <v>19311</v>
      </c>
      <c r="K243" t="str">
        <f t="shared" si="3"/>
        <v>Inválido</v>
      </c>
      <c r="L243" t="s">
        <v>655</v>
      </c>
    </row>
    <row r="244" spans="1:12" x14ac:dyDescent="0.25">
      <c r="A244" t="s">
        <v>281</v>
      </c>
      <c r="B244" t="s">
        <v>312</v>
      </c>
      <c r="D244" s="1">
        <v>43560.468055555553</v>
      </c>
      <c r="E244" t="s">
        <v>286</v>
      </c>
      <c r="G244">
        <v>22300</v>
      </c>
      <c r="I244">
        <v>20981</v>
      </c>
      <c r="K244" t="str">
        <f t="shared" si="3"/>
        <v>Válido</v>
      </c>
    </row>
    <row r="245" spans="1:12" x14ac:dyDescent="0.25">
      <c r="A245" t="s">
        <v>281</v>
      </c>
      <c r="B245" t="s">
        <v>319</v>
      </c>
      <c r="D245" s="1">
        <v>43508.583333333336</v>
      </c>
      <c r="E245" t="s">
        <v>284</v>
      </c>
      <c r="G245">
        <v>2307</v>
      </c>
      <c r="I245">
        <v>2904</v>
      </c>
      <c r="K245" t="str">
        <f t="shared" si="3"/>
        <v>Inválido</v>
      </c>
      <c r="L245" t="s">
        <v>655</v>
      </c>
    </row>
    <row r="246" spans="1:12" x14ac:dyDescent="0.25">
      <c r="A246" t="s">
        <v>281</v>
      </c>
      <c r="B246" t="s">
        <v>319</v>
      </c>
      <c r="D246" s="1">
        <v>43508.590277777781</v>
      </c>
      <c r="E246" t="s">
        <v>286</v>
      </c>
      <c r="G246">
        <v>2600</v>
      </c>
      <c r="I246">
        <v>2998</v>
      </c>
      <c r="K246" t="str">
        <f t="shared" si="3"/>
        <v>Inválido</v>
      </c>
      <c r="L246" t="s">
        <v>655</v>
      </c>
    </row>
    <row r="247" spans="1:12" x14ac:dyDescent="0.25">
      <c r="A247" t="s">
        <v>281</v>
      </c>
      <c r="B247" t="s">
        <v>319</v>
      </c>
      <c r="D247" s="1">
        <v>43536.430555555555</v>
      </c>
      <c r="E247" t="s">
        <v>284</v>
      </c>
      <c r="G247">
        <v>6970</v>
      </c>
      <c r="I247">
        <v>6799</v>
      </c>
      <c r="K247" t="str">
        <f t="shared" si="3"/>
        <v>Válido</v>
      </c>
    </row>
    <row r="248" spans="1:12" x14ac:dyDescent="0.25">
      <c r="A248" t="s">
        <v>281</v>
      </c>
      <c r="B248" t="s">
        <v>319</v>
      </c>
      <c r="D248" s="1">
        <v>43536.451388888891</v>
      </c>
      <c r="E248" t="s">
        <v>286</v>
      </c>
      <c r="G248">
        <v>14640</v>
      </c>
      <c r="I248">
        <v>45952</v>
      </c>
      <c r="K248" t="str">
        <f t="shared" si="3"/>
        <v>Inválido</v>
      </c>
      <c r="L248" t="s">
        <v>655</v>
      </c>
    </row>
    <row r="249" spans="1:12" x14ac:dyDescent="0.25">
      <c r="A249" t="s">
        <v>281</v>
      </c>
      <c r="B249" t="s">
        <v>319</v>
      </c>
      <c r="D249" s="1">
        <v>43560.412499999999</v>
      </c>
      <c r="E249" t="s">
        <v>284</v>
      </c>
      <c r="G249">
        <v>17880</v>
      </c>
      <c r="I249">
        <v>18801</v>
      </c>
      <c r="K249" t="str">
        <f t="shared" si="3"/>
        <v>Válido</v>
      </c>
    </row>
    <row r="250" spans="1:12" x14ac:dyDescent="0.25">
      <c r="A250" t="s">
        <v>281</v>
      </c>
      <c r="B250" t="s">
        <v>319</v>
      </c>
      <c r="D250" s="1">
        <v>43560.429861111108</v>
      </c>
      <c r="E250" t="s">
        <v>286</v>
      </c>
      <c r="G250">
        <v>17860</v>
      </c>
      <c r="I250">
        <v>20263</v>
      </c>
      <c r="K250" t="str">
        <f t="shared" si="3"/>
        <v>Válido</v>
      </c>
    </row>
    <row r="251" spans="1:12" x14ac:dyDescent="0.25">
      <c r="A251" t="s">
        <v>281</v>
      </c>
      <c r="B251" t="s">
        <v>326</v>
      </c>
      <c r="D251" s="1">
        <v>43508.572916666664</v>
      </c>
      <c r="E251" t="s">
        <v>284</v>
      </c>
      <c r="G251">
        <v>43020</v>
      </c>
      <c r="I251">
        <v>55224</v>
      </c>
      <c r="K251" t="str">
        <f t="shared" si="3"/>
        <v>Inválido</v>
      </c>
      <c r="L251" t="s">
        <v>655</v>
      </c>
    </row>
    <row r="252" spans="1:12" x14ac:dyDescent="0.25">
      <c r="A252" t="s">
        <v>281</v>
      </c>
      <c r="B252" t="s">
        <v>326</v>
      </c>
      <c r="D252" s="1">
        <v>43508.577777777777</v>
      </c>
      <c r="E252" t="s">
        <v>286</v>
      </c>
      <c r="G252">
        <v>43150</v>
      </c>
      <c r="I252">
        <v>55395</v>
      </c>
      <c r="K252" t="str">
        <f t="shared" si="3"/>
        <v>Inválido</v>
      </c>
      <c r="L252" t="s">
        <v>655</v>
      </c>
    </row>
    <row r="253" spans="1:12" x14ac:dyDescent="0.25">
      <c r="A253" t="s">
        <v>281</v>
      </c>
      <c r="B253" t="s">
        <v>326</v>
      </c>
      <c r="D253" s="1">
        <v>43536.701388888891</v>
      </c>
      <c r="E253" t="s">
        <v>284</v>
      </c>
      <c r="G253">
        <v>40770</v>
      </c>
      <c r="I253">
        <v>54492</v>
      </c>
      <c r="K253" t="str">
        <f t="shared" si="3"/>
        <v>Inválido</v>
      </c>
      <c r="L253" t="s">
        <v>655</v>
      </c>
    </row>
    <row r="254" spans="1:12" x14ac:dyDescent="0.25">
      <c r="A254" t="s">
        <v>281</v>
      </c>
      <c r="B254" t="s">
        <v>326</v>
      </c>
      <c r="D254" s="1">
        <v>43536.706250000003</v>
      </c>
      <c r="E254" t="s">
        <v>286</v>
      </c>
      <c r="G254">
        <v>40610</v>
      </c>
      <c r="I254">
        <v>54792</v>
      </c>
      <c r="K254" t="str">
        <f t="shared" si="3"/>
        <v>Inválido</v>
      </c>
      <c r="L254" t="s">
        <v>655</v>
      </c>
    </row>
    <row r="255" spans="1:12" x14ac:dyDescent="0.25">
      <c r="A255" t="s">
        <v>281</v>
      </c>
      <c r="B255" t="s">
        <v>326</v>
      </c>
      <c r="D255" s="1">
        <v>43559.744444444441</v>
      </c>
      <c r="E255" t="s">
        <v>284</v>
      </c>
      <c r="G255">
        <v>51110</v>
      </c>
      <c r="I255">
        <v>56285</v>
      </c>
      <c r="K255" t="str">
        <f t="shared" si="3"/>
        <v>Válido</v>
      </c>
    </row>
    <row r="256" spans="1:12" x14ac:dyDescent="0.25">
      <c r="A256" t="s">
        <v>281</v>
      </c>
      <c r="B256" t="s">
        <v>326</v>
      </c>
      <c r="D256" s="1">
        <v>43559.748611111114</v>
      </c>
      <c r="E256" t="s">
        <v>286</v>
      </c>
      <c r="G256">
        <v>50640</v>
      </c>
      <c r="I256">
        <v>56235</v>
      </c>
      <c r="K256" t="str">
        <f t="shared" si="3"/>
        <v>Válido</v>
      </c>
    </row>
    <row r="257" spans="1:12" x14ac:dyDescent="0.25">
      <c r="A257" t="s">
        <v>281</v>
      </c>
      <c r="B257" t="s">
        <v>333</v>
      </c>
      <c r="D257" s="1">
        <v>43508.505555555559</v>
      </c>
      <c r="E257" t="s">
        <v>284</v>
      </c>
      <c r="G257">
        <v>43860</v>
      </c>
      <c r="I257">
        <v>55243</v>
      </c>
      <c r="K257" t="str">
        <f t="shared" si="3"/>
        <v>Inválido</v>
      </c>
      <c r="L257" t="s">
        <v>655</v>
      </c>
    </row>
    <row r="258" spans="1:12" x14ac:dyDescent="0.25">
      <c r="A258" t="s">
        <v>281</v>
      </c>
      <c r="B258" t="s">
        <v>333</v>
      </c>
      <c r="D258" s="1">
        <v>43508.510416666664</v>
      </c>
      <c r="E258" t="s">
        <v>286</v>
      </c>
      <c r="G258">
        <v>47290</v>
      </c>
      <c r="I258">
        <v>55569</v>
      </c>
      <c r="K258" t="str">
        <f t="shared" si="3"/>
        <v>Inválido</v>
      </c>
      <c r="L258" t="s">
        <v>655</v>
      </c>
    </row>
    <row r="259" spans="1:12" x14ac:dyDescent="0.25">
      <c r="A259" t="s">
        <v>281</v>
      </c>
      <c r="B259" t="s">
        <v>333</v>
      </c>
      <c r="D259" s="1">
        <v>43536.62777777778</v>
      </c>
      <c r="E259" t="s">
        <v>284</v>
      </c>
      <c r="G259">
        <v>41230</v>
      </c>
      <c r="I259">
        <v>54659</v>
      </c>
      <c r="K259" t="str">
        <f t="shared" ref="K259:K322" si="4">IF(AND((I259/G259)&lt;=1.15,(I259/G259)&gt;=0.85),"Válido","Inválido")</f>
        <v>Inválido</v>
      </c>
      <c r="L259" t="s">
        <v>655</v>
      </c>
    </row>
    <row r="260" spans="1:12" x14ac:dyDescent="0.25">
      <c r="A260" t="s">
        <v>281</v>
      </c>
      <c r="B260" t="s">
        <v>333</v>
      </c>
      <c r="D260" s="1">
        <v>43536.632638888892</v>
      </c>
      <c r="E260" t="s">
        <v>286</v>
      </c>
      <c r="G260">
        <v>41250</v>
      </c>
      <c r="I260">
        <v>54837</v>
      </c>
      <c r="K260" t="str">
        <f t="shared" si="4"/>
        <v>Inválido</v>
      </c>
      <c r="L260" t="s">
        <v>655</v>
      </c>
    </row>
    <row r="261" spans="1:12" x14ac:dyDescent="0.25">
      <c r="A261" t="s">
        <v>281</v>
      </c>
      <c r="B261" t="s">
        <v>333</v>
      </c>
      <c r="D261" s="1">
        <v>43559.691666666666</v>
      </c>
      <c r="E261" t="s">
        <v>284</v>
      </c>
      <c r="G261">
        <v>49730</v>
      </c>
      <c r="I261">
        <v>56337</v>
      </c>
      <c r="K261" t="str">
        <f t="shared" si="4"/>
        <v>Válido</v>
      </c>
    </row>
    <row r="262" spans="1:12" x14ac:dyDescent="0.25">
      <c r="A262" t="s">
        <v>281</v>
      </c>
      <c r="B262" t="s">
        <v>333</v>
      </c>
      <c r="D262" s="1">
        <v>43559.695833333331</v>
      </c>
      <c r="E262" t="s">
        <v>286</v>
      </c>
      <c r="G262">
        <v>48800</v>
      </c>
      <c r="I262">
        <v>56257</v>
      </c>
      <c r="K262" t="str">
        <f t="shared" si="4"/>
        <v>Inválido</v>
      </c>
      <c r="L262" t="s">
        <v>655</v>
      </c>
    </row>
    <row r="263" spans="1:12" x14ac:dyDescent="0.25">
      <c r="A263" t="s">
        <v>281</v>
      </c>
      <c r="B263" t="s">
        <v>340</v>
      </c>
      <c r="D263" s="1">
        <v>43513.632638888892</v>
      </c>
      <c r="E263" t="s">
        <v>284</v>
      </c>
      <c r="G263">
        <v>34450</v>
      </c>
      <c r="I263">
        <v>54898</v>
      </c>
      <c r="K263" t="str">
        <f t="shared" si="4"/>
        <v>Inválido</v>
      </c>
      <c r="L263" t="s">
        <v>655</v>
      </c>
    </row>
    <row r="264" spans="1:12" x14ac:dyDescent="0.25">
      <c r="A264" t="s">
        <v>281</v>
      </c>
      <c r="B264" t="s">
        <v>340</v>
      </c>
      <c r="D264" s="1">
        <v>43513.636805555558</v>
      </c>
      <c r="E264" t="s">
        <v>286</v>
      </c>
      <c r="G264">
        <v>34920</v>
      </c>
      <c r="I264">
        <v>54995</v>
      </c>
      <c r="K264" t="str">
        <f t="shared" si="4"/>
        <v>Inválido</v>
      </c>
      <c r="L264" t="s">
        <v>655</v>
      </c>
    </row>
    <row r="265" spans="1:12" x14ac:dyDescent="0.25">
      <c r="A265" t="s">
        <v>281</v>
      </c>
      <c r="B265" t="s">
        <v>340</v>
      </c>
      <c r="D265" s="1">
        <v>43540.664583333331</v>
      </c>
      <c r="E265" t="s">
        <v>284</v>
      </c>
      <c r="G265">
        <v>45810</v>
      </c>
      <c r="I265">
        <v>55308</v>
      </c>
      <c r="K265" t="str">
        <f t="shared" si="4"/>
        <v>Inválido</v>
      </c>
      <c r="L265" t="s">
        <v>655</v>
      </c>
    </row>
    <row r="266" spans="1:12" x14ac:dyDescent="0.25">
      <c r="A266" t="s">
        <v>281</v>
      </c>
      <c r="B266" t="s">
        <v>340</v>
      </c>
      <c r="D266" s="1">
        <v>43540.669444444444</v>
      </c>
      <c r="E266" t="s">
        <v>286</v>
      </c>
      <c r="G266">
        <v>47410</v>
      </c>
      <c r="I266">
        <v>55254</v>
      </c>
      <c r="K266" t="str">
        <f t="shared" si="4"/>
        <v>Inválido</v>
      </c>
      <c r="L266" t="s">
        <v>655</v>
      </c>
    </row>
    <row r="267" spans="1:12" x14ac:dyDescent="0.25">
      <c r="A267" t="s">
        <v>281</v>
      </c>
      <c r="B267" t="s">
        <v>340</v>
      </c>
      <c r="D267" s="1">
        <v>43563.295138888891</v>
      </c>
      <c r="E267" t="s">
        <v>284</v>
      </c>
      <c r="G267">
        <v>49240</v>
      </c>
      <c r="I267">
        <v>55633</v>
      </c>
      <c r="K267" t="str">
        <f t="shared" si="4"/>
        <v>Válido</v>
      </c>
    </row>
    <row r="268" spans="1:12" x14ac:dyDescent="0.25">
      <c r="A268" t="s">
        <v>281</v>
      </c>
      <c r="B268" t="s">
        <v>340</v>
      </c>
      <c r="D268" s="1">
        <v>43563.305555555555</v>
      </c>
      <c r="E268" t="s">
        <v>286</v>
      </c>
      <c r="G268">
        <v>48830</v>
      </c>
      <c r="I268">
        <v>55627</v>
      </c>
      <c r="K268" t="str">
        <f t="shared" si="4"/>
        <v>Válido</v>
      </c>
    </row>
    <row r="269" spans="1:12" x14ac:dyDescent="0.25">
      <c r="A269" t="s">
        <v>281</v>
      </c>
      <c r="B269" t="s">
        <v>347</v>
      </c>
      <c r="D269" s="1">
        <v>43513.584027777775</v>
      </c>
      <c r="E269" t="s">
        <v>284</v>
      </c>
      <c r="G269">
        <v>35840</v>
      </c>
      <c r="I269">
        <v>55899</v>
      </c>
      <c r="K269" t="str">
        <f t="shared" si="4"/>
        <v>Inválido</v>
      </c>
      <c r="L269" t="s">
        <v>655</v>
      </c>
    </row>
    <row r="270" spans="1:12" x14ac:dyDescent="0.25">
      <c r="A270" t="s">
        <v>281</v>
      </c>
      <c r="B270" t="s">
        <v>347</v>
      </c>
      <c r="D270" s="1">
        <v>43513.584722222222</v>
      </c>
      <c r="E270" t="s">
        <v>286</v>
      </c>
      <c r="G270">
        <v>35130</v>
      </c>
      <c r="I270">
        <v>55902</v>
      </c>
      <c r="K270" t="str">
        <f t="shared" si="4"/>
        <v>Inválido</v>
      </c>
      <c r="L270" t="s">
        <v>655</v>
      </c>
    </row>
    <row r="271" spans="1:12" x14ac:dyDescent="0.25">
      <c r="A271" t="s">
        <v>281</v>
      </c>
      <c r="B271" t="s">
        <v>347</v>
      </c>
      <c r="D271" s="1">
        <v>43540.583333333336</v>
      </c>
      <c r="E271" t="s">
        <v>284</v>
      </c>
      <c r="G271">
        <v>45170</v>
      </c>
      <c r="I271">
        <v>55986</v>
      </c>
      <c r="K271" t="str">
        <f t="shared" si="4"/>
        <v>Inválido</v>
      </c>
      <c r="L271" t="s">
        <v>655</v>
      </c>
    </row>
    <row r="272" spans="1:12" x14ac:dyDescent="0.25">
      <c r="A272" t="s">
        <v>281</v>
      </c>
      <c r="B272" t="s">
        <v>347</v>
      </c>
      <c r="D272" s="1">
        <v>43540.591666666667</v>
      </c>
      <c r="E272" t="s">
        <v>286</v>
      </c>
      <c r="G272">
        <v>46550</v>
      </c>
      <c r="I272">
        <v>55980</v>
      </c>
      <c r="K272" t="str">
        <f t="shared" si="4"/>
        <v>Inválido</v>
      </c>
      <c r="L272" t="s">
        <v>655</v>
      </c>
    </row>
    <row r="273" spans="1:12" x14ac:dyDescent="0.25">
      <c r="A273" t="s">
        <v>281</v>
      </c>
      <c r="B273" t="s">
        <v>347</v>
      </c>
      <c r="D273" s="1">
        <v>43563.395833333336</v>
      </c>
      <c r="E273" t="s">
        <v>284</v>
      </c>
      <c r="G273">
        <v>49500</v>
      </c>
      <c r="I273">
        <v>55348</v>
      </c>
      <c r="K273" t="str">
        <f t="shared" si="4"/>
        <v>Válido</v>
      </c>
    </row>
    <row r="274" spans="1:12" x14ac:dyDescent="0.25">
      <c r="A274" t="s">
        <v>281</v>
      </c>
      <c r="B274" t="s">
        <v>347</v>
      </c>
      <c r="D274" s="1">
        <v>43563.409722222219</v>
      </c>
      <c r="E274" t="s">
        <v>286</v>
      </c>
      <c r="G274">
        <v>50040</v>
      </c>
      <c r="I274">
        <v>56190</v>
      </c>
      <c r="K274" t="str">
        <f t="shared" si="4"/>
        <v>Válido</v>
      </c>
    </row>
    <row r="275" spans="1:12" x14ac:dyDescent="0.25">
      <c r="A275" t="s">
        <v>281</v>
      </c>
      <c r="B275" t="s">
        <v>354</v>
      </c>
      <c r="D275" s="1">
        <v>43512.421527777777</v>
      </c>
      <c r="E275" t="s">
        <v>284</v>
      </c>
      <c r="G275">
        <v>16890</v>
      </c>
      <c r="I275">
        <v>23120</v>
      </c>
      <c r="K275" t="str">
        <f t="shared" si="4"/>
        <v>Inválido</v>
      </c>
      <c r="L275" t="s">
        <v>655</v>
      </c>
    </row>
    <row r="276" spans="1:12" x14ac:dyDescent="0.25">
      <c r="A276" t="s">
        <v>281</v>
      </c>
      <c r="B276" t="s">
        <v>354</v>
      </c>
      <c r="D276" s="1">
        <v>43512.426388888889</v>
      </c>
      <c r="E276" t="s">
        <v>286</v>
      </c>
      <c r="G276">
        <v>17010</v>
      </c>
      <c r="I276">
        <v>32903</v>
      </c>
      <c r="K276" t="str">
        <f t="shared" si="4"/>
        <v>Inválido</v>
      </c>
      <c r="L276" t="s">
        <v>655</v>
      </c>
    </row>
    <row r="277" spans="1:12" x14ac:dyDescent="0.25">
      <c r="A277" t="s">
        <v>281</v>
      </c>
      <c r="B277" t="s">
        <v>354</v>
      </c>
      <c r="D277" s="1">
        <v>43539.306944444441</v>
      </c>
      <c r="E277" t="s">
        <v>284</v>
      </c>
      <c r="G277">
        <v>10940</v>
      </c>
      <c r="I277">
        <v>16917</v>
      </c>
      <c r="K277" t="str">
        <f t="shared" si="4"/>
        <v>Inválido</v>
      </c>
      <c r="L277" t="s">
        <v>655</v>
      </c>
    </row>
    <row r="278" spans="1:12" x14ac:dyDescent="0.25">
      <c r="A278" t="s">
        <v>281</v>
      </c>
      <c r="B278" t="s">
        <v>354</v>
      </c>
      <c r="D278" s="1">
        <v>43539.316666666666</v>
      </c>
      <c r="E278" t="s">
        <v>286</v>
      </c>
      <c r="G278">
        <v>13570</v>
      </c>
      <c r="I278">
        <v>45820</v>
      </c>
      <c r="K278" t="str">
        <f t="shared" si="4"/>
        <v>Inválido</v>
      </c>
      <c r="L278" t="s">
        <v>655</v>
      </c>
    </row>
    <row r="279" spans="1:12" x14ac:dyDescent="0.25">
      <c r="A279" t="s">
        <v>281</v>
      </c>
      <c r="B279" t="s">
        <v>354</v>
      </c>
      <c r="D279" s="1">
        <v>43561.74722222222</v>
      </c>
      <c r="E279" t="s">
        <v>284</v>
      </c>
      <c r="G279">
        <v>48170</v>
      </c>
      <c r="I279">
        <v>53937</v>
      </c>
      <c r="K279" t="str">
        <f t="shared" si="4"/>
        <v>Válido</v>
      </c>
    </row>
    <row r="280" spans="1:12" x14ac:dyDescent="0.25">
      <c r="A280" t="s">
        <v>281</v>
      </c>
      <c r="B280" t="s">
        <v>354</v>
      </c>
      <c r="D280" s="1">
        <v>43561.753472222219</v>
      </c>
      <c r="E280" t="s">
        <v>286</v>
      </c>
      <c r="G280">
        <v>48650</v>
      </c>
      <c r="I280">
        <v>54199</v>
      </c>
      <c r="K280" t="str">
        <f t="shared" si="4"/>
        <v>Válido</v>
      </c>
    </row>
    <row r="281" spans="1:12" x14ac:dyDescent="0.25">
      <c r="A281" t="s">
        <v>281</v>
      </c>
      <c r="B281" t="s">
        <v>361</v>
      </c>
      <c r="D281" s="1">
        <v>43512.388194444444</v>
      </c>
      <c r="E281" t="s">
        <v>284</v>
      </c>
      <c r="G281">
        <v>11960</v>
      </c>
      <c r="I281">
        <v>15110</v>
      </c>
      <c r="K281" t="str">
        <f t="shared" si="4"/>
        <v>Inválido</v>
      </c>
      <c r="L281" t="s">
        <v>655</v>
      </c>
    </row>
    <row r="282" spans="1:12" x14ac:dyDescent="0.25">
      <c r="A282" t="s">
        <v>281</v>
      </c>
      <c r="B282" t="s">
        <v>361</v>
      </c>
      <c r="D282" s="1">
        <v>43512.393055555556</v>
      </c>
      <c r="E282" t="s">
        <v>286</v>
      </c>
      <c r="G282">
        <v>11870</v>
      </c>
      <c r="I282">
        <v>14706</v>
      </c>
      <c r="K282" t="str">
        <f t="shared" si="4"/>
        <v>Inválido</v>
      </c>
      <c r="L282" t="s">
        <v>655</v>
      </c>
    </row>
    <row r="283" spans="1:12" x14ac:dyDescent="0.25">
      <c r="A283" t="s">
        <v>281</v>
      </c>
      <c r="B283" t="s">
        <v>361</v>
      </c>
      <c r="D283" s="1">
        <v>43539.363888888889</v>
      </c>
      <c r="E283" t="s">
        <v>284</v>
      </c>
      <c r="G283">
        <v>3300</v>
      </c>
      <c r="I283">
        <v>3295</v>
      </c>
      <c r="K283" t="str">
        <f t="shared" si="4"/>
        <v>Válido</v>
      </c>
    </row>
    <row r="284" spans="1:12" x14ac:dyDescent="0.25">
      <c r="A284" t="s">
        <v>281</v>
      </c>
      <c r="B284" t="s">
        <v>361</v>
      </c>
      <c r="D284" s="1">
        <v>43539.368750000001</v>
      </c>
      <c r="E284" t="s">
        <v>286</v>
      </c>
      <c r="G284">
        <v>11370</v>
      </c>
      <c r="I284">
        <v>36517</v>
      </c>
      <c r="K284" t="str">
        <f t="shared" si="4"/>
        <v>Inválido</v>
      </c>
      <c r="L284" t="s">
        <v>655</v>
      </c>
    </row>
    <row r="285" spans="1:12" x14ac:dyDescent="0.25">
      <c r="A285" t="s">
        <v>281</v>
      </c>
      <c r="B285" t="s">
        <v>361</v>
      </c>
      <c r="D285" s="1">
        <v>43561.715277777781</v>
      </c>
      <c r="E285" t="s">
        <v>284</v>
      </c>
      <c r="G285">
        <v>48820</v>
      </c>
      <c r="I285">
        <v>54824</v>
      </c>
      <c r="K285" t="str">
        <f t="shared" si="4"/>
        <v>Válido</v>
      </c>
    </row>
    <row r="286" spans="1:12" x14ac:dyDescent="0.25">
      <c r="A286" t="s">
        <v>281</v>
      </c>
      <c r="B286" t="s">
        <v>361</v>
      </c>
      <c r="D286" s="1">
        <v>43561.722916666666</v>
      </c>
      <c r="E286" t="s">
        <v>286</v>
      </c>
      <c r="G286">
        <v>47370</v>
      </c>
      <c r="I286">
        <v>54671</v>
      </c>
      <c r="K286" t="str">
        <f t="shared" si="4"/>
        <v>Inválido</v>
      </c>
      <c r="L286" t="s">
        <v>655</v>
      </c>
    </row>
    <row r="287" spans="1:12" x14ac:dyDescent="0.25">
      <c r="A287" t="s">
        <v>281</v>
      </c>
      <c r="B287" t="s">
        <v>368</v>
      </c>
      <c r="D287" s="1">
        <v>43512.588194444441</v>
      </c>
      <c r="E287" t="s">
        <v>284</v>
      </c>
      <c r="G287">
        <v>34320</v>
      </c>
      <c r="I287">
        <v>53982</v>
      </c>
      <c r="K287" t="str">
        <f t="shared" si="4"/>
        <v>Inválido</v>
      </c>
      <c r="L287" t="s">
        <v>655</v>
      </c>
    </row>
    <row r="288" spans="1:12" x14ac:dyDescent="0.25">
      <c r="A288" t="s">
        <v>281</v>
      </c>
      <c r="B288" t="s">
        <v>368</v>
      </c>
      <c r="D288" s="1">
        <v>43512.593055555553</v>
      </c>
      <c r="E288" t="s">
        <v>286</v>
      </c>
      <c r="G288">
        <v>34690</v>
      </c>
      <c r="I288">
        <v>54314</v>
      </c>
      <c r="K288" t="str">
        <f t="shared" si="4"/>
        <v>Inválido</v>
      </c>
      <c r="L288" t="s">
        <v>655</v>
      </c>
    </row>
    <row r="289" spans="1:12" x14ac:dyDescent="0.25">
      <c r="A289" t="s">
        <v>281</v>
      </c>
      <c r="B289" t="s">
        <v>368</v>
      </c>
      <c r="D289" s="1">
        <v>43539.494444444441</v>
      </c>
      <c r="E289" t="s">
        <v>284</v>
      </c>
      <c r="G289">
        <v>46790</v>
      </c>
      <c r="I289">
        <v>55565</v>
      </c>
      <c r="K289" t="str">
        <f t="shared" si="4"/>
        <v>Inválido</v>
      </c>
      <c r="L289" t="s">
        <v>655</v>
      </c>
    </row>
    <row r="290" spans="1:12" x14ac:dyDescent="0.25">
      <c r="A290" t="s">
        <v>281</v>
      </c>
      <c r="B290" t="s">
        <v>368</v>
      </c>
      <c r="D290" s="1">
        <v>43539.499305555553</v>
      </c>
      <c r="E290" t="s">
        <v>286</v>
      </c>
      <c r="G290">
        <v>47240</v>
      </c>
      <c r="I290">
        <v>55686</v>
      </c>
      <c r="K290" t="str">
        <f t="shared" si="4"/>
        <v>Inválido</v>
      </c>
      <c r="L290" t="s">
        <v>655</v>
      </c>
    </row>
    <row r="291" spans="1:12" x14ac:dyDescent="0.25">
      <c r="A291" t="s">
        <v>281</v>
      </c>
      <c r="B291" t="s">
        <v>368</v>
      </c>
      <c r="D291" s="1">
        <v>43562.311805555553</v>
      </c>
      <c r="E291" t="s">
        <v>284</v>
      </c>
      <c r="G291">
        <v>45180</v>
      </c>
      <c r="I291">
        <v>50551</v>
      </c>
      <c r="K291" t="str">
        <f t="shared" si="4"/>
        <v>Válido</v>
      </c>
    </row>
    <row r="292" spans="1:12" x14ac:dyDescent="0.25">
      <c r="A292" t="s">
        <v>281</v>
      </c>
      <c r="B292" t="s">
        <v>368</v>
      </c>
      <c r="D292" s="1">
        <v>43562.318055555559</v>
      </c>
      <c r="E292" t="s">
        <v>286</v>
      </c>
      <c r="G292">
        <v>44470</v>
      </c>
      <c r="I292">
        <v>50047</v>
      </c>
      <c r="K292" t="str">
        <f t="shared" si="4"/>
        <v>Válido</v>
      </c>
    </row>
    <row r="293" spans="1:12" x14ac:dyDescent="0.25">
      <c r="A293" t="s">
        <v>281</v>
      </c>
      <c r="B293" t="s">
        <v>375</v>
      </c>
      <c r="D293" s="1">
        <v>43512.560416666667</v>
      </c>
      <c r="E293" t="s">
        <v>284</v>
      </c>
      <c r="G293">
        <v>38750</v>
      </c>
      <c r="I293">
        <v>53724</v>
      </c>
      <c r="K293" t="str">
        <f t="shared" si="4"/>
        <v>Inválido</v>
      </c>
      <c r="L293" t="s">
        <v>655</v>
      </c>
    </row>
    <row r="294" spans="1:12" x14ac:dyDescent="0.25">
      <c r="A294" t="s">
        <v>281</v>
      </c>
      <c r="B294" t="s">
        <v>375</v>
      </c>
      <c r="D294" s="1">
        <v>43512.56527777778</v>
      </c>
      <c r="E294" t="s">
        <v>286</v>
      </c>
      <c r="G294">
        <v>39970</v>
      </c>
      <c r="I294">
        <v>53786</v>
      </c>
      <c r="K294" t="str">
        <f t="shared" si="4"/>
        <v>Inválido</v>
      </c>
      <c r="L294" t="s">
        <v>655</v>
      </c>
    </row>
    <row r="295" spans="1:12" x14ac:dyDescent="0.25">
      <c r="A295" t="s">
        <v>281</v>
      </c>
      <c r="B295" t="s">
        <v>375</v>
      </c>
      <c r="D295" s="1">
        <v>43539.464583333334</v>
      </c>
      <c r="E295" t="s">
        <v>284</v>
      </c>
      <c r="G295">
        <v>23920</v>
      </c>
      <c r="I295">
        <v>55122</v>
      </c>
      <c r="K295" t="str">
        <f t="shared" si="4"/>
        <v>Inválido</v>
      </c>
      <c r="L295" t="s">
        <v>655</v>
      </c>
    </row>
    <row r="296" spans="1:12" x14ac:dyDescent="0.25">
      <c r="A296" t="s">
        <v>281</v>
      </c>
      <c r="B296" t="s">
        <v>375</v>
      </c>
      <c r="D296" s="1">
        <v>43539.470138888886</v>
      </c>
      <c r="E296" t="s">
        <v>286</v>
      </c>
      <c r="G296">
        <v>22570</v>
      </c>
      <c r="I296">
        <v>26648</v>
      </c>
      <c r="K296" t="str">
        <f t="shared" si="4"/>
        <v>Inválido</v>
      </c>
      <c r="L296" t="s">
        <v>655</v>
      </c>
    </row>
    <row r="297" spans="1:12" x14ac:dyDescent="0.25">
      <c r="A297" t="s">
        <v>281</v>
      </c>
      <c r="B297" t="s">
        <v>375</v>
      </c>
      <c r="D297" s="1">
        <v>43562.284722222219</v>
      </c>
      <c r="E297" t="s">
        <v>284</v>
      </c>
      <c r="G297">
        <v>36610</v>
      </c>
      <c r="I297">
        <v>41215</v>
      </c>
      <c r="K297" t="str">
        <f t="shared" si="4"/>
        <v>Válido</v>
      </c>
    </row>
    <row r="298" spans="1:12" x14ac:dyDescent="0.25">
      <c r="A298" t="s">
        <v>281</v>
      </c>
      <c r="B298" t="s">
        <v>375</v>
      </c>
      <c r="D298" s="1">
        <v>43562.291666666664</v>
      </c>
      <c r="E298" t="s">
        <v>286</v>
      </c>
      <c r="G298">
        <v>36450</v>
      </c>
      <c r="I298">
        <v>42645</v>
      </c>
      <c r="K298" t="str">
        <f t="shared" si="4"/>
        <v>Inválido</v>
      </c>
      <c r="L298" t="s">
        <v>655</v>
      </c>
    </row>
    <row r="299" spans="1:12" x14ac:dyDescent="0.25">
      <c r="A299" t="s">
        <v>281</v>
      </c>
      <c r="B299" t="s">
        <v>382</v>
      </c>
      <c r="D299" s="1">
        <v>43507.50277777778</v>
      </c>
      <c r="E299" t="s">
        <v>284</v>
      </c>
      <c r="G299">
        <v>26140</v>
      </c>
      <c r="I299">
        <v>26211</v>
      </c>
      <c r="K299" t="str">
        <f t="shared" si="4"/>
        <v>Válido</v>
      </c>
    </row>
    <row r="300" spans="1:12" x14ac:dyDescent="0.25">
      <c r="A300" t="s">
        <v>281</v>
      </c>
      <c r="B300" t="s">
        <v>382</v>
      </c>
      <c r="D300" s="1">
        <v>43507.508333333331</v>
      </c>
      <c r="E300" t="s">
        <v>286</v>
      </c>
      <c r="G300">
        <v>28080</v>
      </c>
      <c r="I300">
        <v>30241</v>
      </c>
      <c r="K300" t="str">
        <f t="shared" si="4"/>
        <v>Válido</v>
      </c>
    </row>
    <row r="301" spans="1:12" x14ac:dyDescent="0.25">
      <c r="A301" t="s">
        <v>281</v>
      </c>
      <c r="B301" t="s">
        <v>382</v>
      </c>
      <c r="D301" s="1">
        <v>43535.46875</v>
      </c>
      <c r="E301" t="s">
        <v>284</v>
      </c>
      <c r="G301">
        <v>46250</v>
      </c>
      <c r="I301">
        <v>46192</v>
      </c>
      <c r="K301" t="str">
        <f t="shared" si="4"/>
        <v>Válido</v>
      </c>
    </row>
    <row r="302" spans="1:12" x14ac:dyDescent="0.25">
      <c r="A302" t="s">
        <v>281</v>
      </c>
      <c r="B302" t="s">
        <v>382</v>
      </c>
      <c r="D302" s="1">
        <v>43535.475694444445</v>
      </c>
      <c r="E302" t="s">
        <v>286</v>
      </c>
      <c r="G302">
        <v>39470</v>
      </c>
      <c r="I302">
        <v>45987</v>
      </c>
      <c r="K302" t="str">
        <f t="shared" si="4"/>
        <v>Inválido</v>
      </c>
      <c r="L302" t="s">
        <v>655</v>
      </c>
    </row>
    <row r="303" spans="1:12" x14ac:dyDescent="0.25">
      <c r="A303" t="s">
        <v>281</v>
      </c>
      <c r="B303" t="s">
        <v>382</v>
      </c>
      <c r="D303" s="1">
        <v>43559.396527777775</v>
      </c>
      <c r="E303" t="s">
        <v>284</v>
      </c>
      <c r="G303">
        <v>37320</v>
      </c>
      <c r="I303">
        <v>35631</v>
      </c>
      <c r="K303" t="str">
        <f t="shared" si="4"/>
        <v>Válido</v>
      </c>
    </row>
    <row r="304" spans="1:12" x14ac:dyDescent="0.25">
      <c r="A304" t="s">
        <v>281</v>
      </c>
      <c r="B304" t="s">
        <v>382</v>
      </c>
      <c r="D304" s="1">
        <v>43559.416666666664</v>
      </c>
      <c r="E304" t="s">
        <v>286</v>
      </c>
      <c r="G304">
        <v>33400</v>
      </c>
      <c r="I304">
        <v>31301</v>
      </c>
      <c r="K304" t="str">
        <f t="shared" si="4"/>
        <v>Válido</v>
      </c>
    </row>
    <row r="305" spans="1:12" x14ac:dyDescent="0.25">
      <c r="A305" t="s">
        <v>281</v>
      </c>
      <c r="B305" t="s">
        <v>389</v>
      </c>
      <c r="D305" s="1">
        <v>43507.420138888891</v>
      </c>
      <c r="E305" t="s">
        <v>284</v>
      </c>
      <c r="G305">
        <v>22880</v>
      </c>
      <c r="I305">
        <v>31119</v>
      </c>
      <c r="K305" t="str">
        <f t="shared" si="4"/>
        <v>Inválido</v>
      </c>
      <c r="L305" t="s">
        <v>655</v>
      </c>
    </row>
    <row r="306" spans="1:12" x14ac:dyDescent="0.25">
      <c r="A306" t="s">
        <v>281</v>
      </c>
      <c r="B306" t="s">
        <v>389</v>
      </c>
      <c r="D306" s="1">
        <v>43507.427083333336</v>
      </c>
      <c r="E306" t="s">
        <v>286</v>
      </c>
      <c r="G306">
        <v>25220</v>
      </c>
      <c r="I306">
        <v>31419</v>
      </c>
      <c r="K306" t="str">
        <f t="shared" si="4"/>
        <v>Inválido</v>
      </c>
      <c r="L306" t="s">
        <v>655</v>
      </c>
    </row>
    <row r="307" spans="1:12" x14ac:dyDescent="0.25">
      <c r="A307" t="s">
        <v>281</v>
      </c>
      <c r="B307" t="s">
        <v>389</v>
      </c>
      <c r="D307" s="1">
        <v>43535.395833333336</v>
      </c>
      <c r="E307" t="s">
        <v>284</v>
      </c>
      <c r="G307">
        <v>45910</v>
      </c>
      <c r="I307">
        <v>54576</v>
      </c>
      <c r="K307" t="str">
        <f t="shared" si="4"/>
        <v>Inválido</v>
      </c>
      <c r="L307" t="s">
        <v>655</v>
      </c>
    </row>
    <row r="308" spans="1:12" x14ac:dyDescent="0.25">
      <c r="A308" t="s">
        <v>281</v>
      </c>
      <c r="B308" t="s">
        <v>389</v>
      </c>
      <c r="D308" s="1">
        <v>43535.409722222219</v>
      </c>
      <c r="E308" t="s">
        <v>286</v>
      </c>
      <c r="G308">
        <v>44340</v>
      </c>
      <c r="I308">
        <v>54216</v>
      </c>
      <c r="K308" t="str">
        <f t="shared" si="4"/>
        <v>Inválido</v>
      </c>
      <c r="L308" t="s">
        <v>655</v>
      </c>
    </row>
    <row r="309" spans="1:12" x14ac:dyDescent="0.25">
      <c r="A309" t="s">
        <v>281</v>
      </c>
      <c r="B309" t="s">
        <v>389</v>
      </c>
      <c r="D309" s="1">
        <v>43559.462500000001</v>
      </c>
      <c r="E309" t="s">
        <v>284</v>
      </c>
      <c r="G309">
        <v>24960</v>
      </c>
      <c r="I309">
        <v>26189</v>
      </c>
      <c r="K309" t="str">
        <f t="shared" si="4"/>
        <v>Válido</v>
      </c>
    </row>
    <row r="310" spans="1:12" x14ac:dyDescent="0.25">
      <c r="A310" t="s">
        <v>281</v>
      </c>
      <c r="B310" t="s">
        <v>389</v>
      </c>
      <c r="D310" s="1">
        <v>43559.473611111112</v>
      </c>
      <c r="E310" t="s">
        <v>286</v>
      </c>
      <c r="G310">
        <v>24090</v>
      </c>
      <c r="I310">
        <v>24217</v>
      </c>
      <c r="K310" t="str">
        <f t="shared" si="4"/>
        <v>Válido</v>
      </c>
    </row>
    <row r="311" spans="1:12" x14ac:dyDescent="0.25">
      <c r="A311" t="s">
        <v>281</v>
      </c>
      <c r="B311" t="s">
        <v>396</v>
      </c>
      <c r="D311" s="1">
        <v>43508.401388888888</v>
      </c>
      <c r="E311" t="s">
        <v>284</v>
      </c>
      <c r="G311">
        <v>76</v>
      </c>
      <c r="I311">
        <v>72.599999999999994</v>
      </c>
      <c r="K311" t="str">
        <f t="shared" si="4"/>
        <v>Válido</v>
      </c>
    </row>
    <row r="312" spans="1:12" x14ac:dyDescent="0.25">
      <c r="A312" t="s">
        <v>281</v>
      </c>
      <c r="B312" t="s">
        <v>396</v>
      </c>
      <c r="D312" s="1">
        <v>43508.415972222225</v>
      </c>
      <c r="E312" t="s">
        <v>286</v>
      </c>
      <c r="G312">
        <v>76</v>
      </c>
      <c r="I312">
        <v>72.7</v>
      </c>
      <c r="K312" t="str">
        <f t="shared" si="4"/>
        <v>Válido</v>
      </c>
    </row>
    <row r="313" spans="1:12" x14ac:dyDescent="0.25">
      <c r="A313" t="s">
        <v>281</v>
      </c>
      <c r="B313" t="s">
        <v>396</v>
      </c>
      <c r="D313" s="1">
        <v>43537.493055555555</v>
      </c>
      <c r="E313" t="s">
        <v>284</v>
      </c>
      <c r="G313">
        <v>51000</v>
      </c>
      <c r="I313">
        <v>75.900000000000006</v>
      </c>
      <c r="K313" t="str">
        <f t="shared" si="4"/>
        <v>Inválido</v>
      </c>
      <c r="L313" t="s">
        <v>655</v>
      </c>
    </row>
    <row r="314" spans="1:12" x14ac:dyDescent="0.25">
      <c r="A314" t="s">
        <v>281</v>
      </c>
      <c r="B314" t="s">
        <v>396</v>
      </c>
      <c r="D314" s="1">
        <v>43537.513888888891</v>
      </c>
      <c r="E314" t="s">
        <v>286</v>
      </c>
      <c r="G314">
        <v>70</v>
      </c>
      <c r="I314">
        <v>76</v>
      </c>
      <c r="K314" t="str">
        <f t="shared" si="4"/>
        <v>Válido</v>
      </c>
    </row>
    <row r="315" spans="1:12" x14ac:dyDescent="0.25">
      <c r="A315" t="s">
        <v>281</v>
      </c>
      <c r="B315" t="s">
        <v>396</v>
      </c>
      <c r="D315" s="1">
        <v>43560.631249999999</v>
      </c>
      <c r="E315" t="s">
        <v>284</v>
      </c>
      <c r="G315">
        <v>80</v>
      </c>
      <c r="I315">
        <v>54.2</v>
      </c>
      <c r="K315" t="str">
        <f t="shared" si="4"/>
        <v>Inválido</v>
      </c>
      <c r="L315" t="s">
        <v>655</v>
      </c>
    </row>
    <row r="316" spans="1:12" x14ac:dyDescent="0.25">
      <c r="A316" t="s">
        <v>281</v>
      </c>
      <c r="B316" t="s">
        <v>396</v>
      </c>
      <c r="D316" s="1">
        <v>43560.643055555556</v>
      </c>
      <c r="E316" t="s">
        <v>286</v>
      </c>
      <c r="G316">
        <v>99</v>
      </c>
      <c r="I316">
        <v>54.4</v>
      </c>
      <c r="K316" t="str">
        <f t="shared" si="4"/>
        <v>Inválido</v>
      </c>
      <c r="L316" t="s">
        <v>655</v>
      </c>
    </row>
    <row r="317" spans="1:12" x14ac:dyDescent="0.25">
      <c r="A317" t="s">
        <v>281</v>
      </c>
      <c r="B317" t="s">
        <v>403</v>
      </c>
      <c r="D317" s="1">
        <v>43510.432638888888</v>
      </c>
      <c r="E317" t="s">
        <v>284</v>
      </c>
      <c r="G317">
        <v>5960</v>
      </c>
      <c r="I317">
        <v>24101</v>
      </c>
      <c r="K317" t="str">
        <f t="shared" si="4"/>
        <v>Inválido</v>
      </c>
      <c r="L317" t="s">
        <v>655</v>
      </c>
    </row>
    <row r="318" spans="1:12" x14ac:dyDescent="0.25">
      <c r="A318" t="s">
        <v>281</v>
      </c>
      <c r="B318" t="s">
        <v>403</v>
      </c>
      <c r="D318" s="1">
        <v>43510.44027777778</v>
      </c>
      <c r="E318" t="s">
        <v>286</v>
      </c>
      <c r="G318">
        <v>43870</v>
      </c>
      <c r="I318">
        <v>47908</v>
      </c>
      <c r="K318" t="str">
        <f t="shared" si="4"/>
        <v>Válido</v>
      </c>
    </row>
    <row r="319" spans="1:12" x14ac:dyDescent="0.25">
      <c r="A319" t="s">
        <v>281</v>
      </c>
      <c r="B319" t="s">
        <v>403</v>
      </c>
      <c r="D319" s="1">
        <v>43539.458333333336</v>
      </c>
      <c r="E319" t="s">
        <v>284</v>
      </c>
      <c r="G319">
        <v>40850</v>
      </c>
      <c r="I319">
        <v>48670</v>
      </c>
      <c r="K319" t="str">
        <f t="shared" si="4"/>
        <v>Inválido</v>
      </c>
      <c r="L319" t="s">
        <v>655</v>
      </c>
    </row>
    <row r="320" spans="1:12" x14ac:dyDescent="0.25">
      <c r="A320" t="s">
        <v>281</v>
      </c>
      <c r="B320" t="s">
        <v>403</v>
      </c>
      <c r="D320" s="1">
        <v>43539.466666666667</v>
      </c>
      <c r="E320" t="s">
        <v>286</v>
      </c>
      <c r="G320">
        <v>40720</v>
      </c>
      <c r="I320">
        <v>52639</v>
      </c>
      <c r="K320" t="str">
        <f t="shared" si="4"/>
        <v>Inválido</v>
      </c>
      <c r="L320" t="s">
        <v>655</v>
      </c>
    </row>
    <row r="321" spans="1:12" x14ac:dyDescent="0.25">
      <c r="A321" t="s">
        <v>281</v>
      </c>
      <c r="B321" t="s">
        <v>403</v>
      </c>
      <c r="D321" s="1">
        <v>43561.472222222219</v>
      </c>
      <c r="E321" t="s">
        <v>284</v>
      </c>
      <c r="G321">
        <v>15100</v>
      </c>
      <c r="I321">
        <v>13781</v>
      </c>
      <c r="K321" t="str">
        <f t="shared" si="4"/>
        <v>Válido</v>
      </c>
    </row>
    <row r="322" spans="1:12" x14ac:dyDescent="0.25">
      <c r="A322" t="s">
        <v>281</v>
      </c>
      <c r="B322" t="s">
        <v>403</v>
      </c>
      <c r="D322" s="1">
        <v>43561.481944444444</v>
      </c>
      <c r="E322" t="s">
        <v>286</v>
      </c>
      <c r="G322">
        <v>14360</v>
      </c>
      <c r="I322">
        <v>16702</v>
      </c>
      <c r="K322" t="str">
        <f t="shared" si="4"/>
        <v>Inválido</v>
      </c>
      <c r="L322" t="s">
        <v>655</v>
      </c>
    </row>
    <row r="323" spans="1:12" x14ac:dyDescent="0.25">
      <c r="A323" t="s">
        <v>281</v>
      </c>
      <c r="B323" t="s">
        <v>410</v>
      </c>
      <c r="D323" s="1">
        <v>43510.373611111114</v>
      </c>
      <c r="E323" t="s">
        <v>284</v>
      </c>
      <c r="G323">
        <v>1107</v>
      </c>
      <c r="I323">
        <v>990</v>
      </c>
      <c r="K323" t="str">
        <f t="shared" ref="K323:K386" si="5">IF(AND((I323/G323)&lt;=1.15,(I323/G323)&gt;=0.85),"Válido","Inválido")</f>
        <v>Válido</v>
      </c>
    </row>
    <row r="324" spans="1:12" x14ac:dyDescent="0.25">
      <c r="A324" t="s">
        <v>281</v>
      </c>
      <c r="B324" t="s">
        <v>410</v>
      </c>
      <c r="D324" s="1">
        <v>43510.385416666664</v>
      </c>
      <c r="E324" t="s">
        <v>286</v>
      </c>
      <c r="G324">
        <v>1122</v>
      </c>
      <c r="I324">
        <v>1015</v>
      </c>
      <c r="K324" t="str">
        <f t="shared" si="5"/>
        <v>Válido</v>
      </c>
    </row>
    <row r="325" spans="1:12" x14ac:dyDescent="0.25">
      <c r="A325" t="s">
        <v>281</v>
      </c>
      <c r="B325" t="s">
        <v>410</v>
      </c>
      <c r="D325" s="1">
        <v>43539.40625</v>
      </c>
      <c r="E325" t="s">
        <v>284</v>
      </c>
      <c r="G325">
        <v>1838</v>
      </c>
      <c r="I325">
        <v>1932</v>
      </c>
      <c r="K325" t="str">
        <f t="shared" si="5"/>
        <v>Válido</v>
      </c>
    </row>
    <row r="326" spans="1:12" x14ac:dyDescent="0.25">
      <c r="A326" t="s">
        <v>281</v>
      </c>
      <c r="B326" t="s">
        <v>410</v>
      </c>
      <c r="D326" s="1">
        <v>43539.427083333336</v>
      </c>
      <c r="E326" t="s">
        <v>286</v>
      </c>
      <c r="G326">
        <v>1863</v>
      </c>
      <c r="I326">
        <v>1824</v>
      </c>
      <c r="K326" t="str">
        <f t="shared" si="5"/>
        <v>Válido</v>
      </c>
    </row>
    <row r="327" spans="1:12" x14ac:dyDescent="0.25">
      <c r="A327" t="s">
        <v>281</v>
      </c>
      <c r="B327" t="s">
        <v>410</v>
      </c>
      <c r="D327" s="1">
        <v>43561.415972222225</v>
      </c>
      <c r="E327" t="s">
        <v>284</v>
      </c>
      <c r="G327">
        <v>11290</v>
      </c>
      <c r="I327">
        <v>9670</v>
      </c>
      <c r="K327" t="str">
        <f t="shared" si="5"/>
        <v>Válido</v>
      </c>
    </row>
    <row r="328" spans="1:12" x14ac:dyDescent="0.25">
      <c r="A328" t="s">
        <v>281</v>
      </c>
      <c r="B328" t="s">
        <v>410</v>
      </c>
      <c r="D328" s="1">
        <v>43561.431944444441</v>
      </c>
      <c r="E328" t="s">
        <v>286</v>
      </c>
      <c r="G328">
        <v>9560</v>
      </c>
      <c r="I328">
        <v>9433</v>
      </c>
      <c r="K328" t="str">
        <f t="shared" si="5"/>
        <v>Válido</v>
      </c>
    </row>
    <row r="329" spans="1:12" x14ac:dyDescent="0.25">
      <c r="A329" t="s">
        <v>281</v>
      </c>
      <c r="B329" t="s">
        <v>417</v>
      </c>
      <c r="D329" s="1">
        <v>43511.640972222223</v>
      </c>
      <c r="E329" t="s">
        <v>284</v>
      </c>
      <c r="G329">
        <v>39430</v>
      </c>
      <c r="I329">
        <v>53977</v>
      </c>
      <c r="K329" t="str">
        <f t="shared" si="5"/>
        <v>Inválido</v>
      </c>
      <c r="L329" t="s">
        <v>655</v>
      </c>
    </row>
    <row r="330" spans="1:12" x14ac:dyDescent="0.25">
      <c r="A330" t="s">
        <v>281</v>
      </c>
      <c r="B330" t="s">
        <v>417</v>
      </c>
      <c r="D330" s="1">
        <v>43511.645833333336</v>
      </c>
      <c r="E330" t="s">
        <v>286</v>
      </c>
      <c r="G330">
        <v>40800</v>
      </c>
      <c r="I330">
        <v>54225</v>
      </c>
      <c r="K330" t="str">
        <f t="shared" si="5"/>
        <v>Inválido</v>
      </c>
      <c r="L330" t="s">
        <v>655</v>
      </c>
    </row>
    <row r="331" spans="1:12" x14ac:dyDescent="0.25">
      <c r="A331" t="s">
        <v>281</v>
      </c>
      <c r="B331" t="s">
        <v>417</v>
      </c>
      <c r="D331" s="1">
        <v>43538.45416666667</v>
      </c>
      <c r="E331" t="s">
        <v>284</v>
      </c>
      <c r="G331">
        <v>52070</v>
      </c>
      <c r="I331">
        <v>55866</v>
      </c>
      <c r="K331" t="str">
        <f t="shared" si="5"/>
        <v>Válido</v>
      </c>
    </row>
    <row r="332" spans="1:12" x14ac:dyDescent="0.25">
      <c r="A332" t="s">
        <v>281</v>
      </c>
      <c r="B332" t="s">
        <v>417</v>
      </c>
      <c r="D332" s="1">
        <v>43538.460416666669</v>
      </c>
      <c r="E332" t="s">
        <v>286</v>
      </c>
      <c r="G332">
        <v>51860</v>
      </c>
      <c r="I332">
        <v>55898</v>
      </c>
      <c r="K332" t="str">
        <f t="shared" si="5"/>
        <v>Válido</v>
      </c>
    </row>
    <row r="333" spans="1:12" x14ac:dyDescent="0.25">
      <c r="A333" t="s">
        <v>281</v>
      </c>
      <c r="B333" t="s">
        <v>417</v>
      </c>
      <c r="D333" s="1">
        <v>43561.40625</v>
      </c>
      <c r="E333" t="s">
        <v>284</v>
      </c>
      <c r="G333">
        <v>50090</v>
      </c>
      <c r="I333">
        <v>56114</v>
      </c>
      <c r="K333" t="str">
        <f t="shared" si="5"/>
        <v>Válido</v>
      </c>
    </row>
    <row r="334" spans="1:12" x14ac:dyDescent="0.25">
      <c r="A334" t="s">
        <v>281</v>
      </c>
      <c r="B334" t="s">
        <v>417</v>
      </c>
      <c r="D334" s="1">
        <v>43561.413888888892</v>
      </c>
      <c r="E334" t="s">
        <v>286</v>
      </c>
      <c r="G334">
        <v>47700</v>
      </c>
      <c r="I334">
        <v>55961</v>
      </c>
      <c r="K334" t="str">
        <f t="shared" si="5"/>
        <v>Inválido</v>
      </c>
      <c r="L334" t="s">
        <v>655</v>
      </c>
    </row>
    <row r="335" spans="1:12" x14ac:dyDescent="0.25">
      <c r="A335" t="s">
        <v>281</v>
      </c>
      <c r="B335" t="s">
        <v>424</v>
      </c>
      <c r="D335" s="1">
        <v>43509.49722222222</v>
      </c>
      <c r="E335" t="s">
        <v>284</v>
      </c>
      <c r="G335">
        <v>37830</v>
      </c>
      <c r="I335">
        <v>55290</v>
      </c>
      <c r="K335" t="str">
        <f t="shared" si="5"/>
        <v>Inválido</v>
      </c>
      <c r="L335" t="s">
        <v>655</v>
      </c>
    </row>
    <row r="336" spans="1:12" x14ac:dyDescent="0.25">
      <c r="A336" t="s">
        <v>281</v>
      </c>
      <c r="B336" t="s">
        <v>424</v>
      </c>
      <c r="D336" s="1">
        <v>43509.50277777778</v>
      </c>
      <c r="E336" t="s">
        <v>286</v>
      </c>
      <c r="G336">
        <v>37670</v>
      </c>
      <c r="I336">
        <v>55170</v>
      </c>
      <c r="K336" t="str">
        <f t="shared" si="5"/>
        <v>Inválido</v>
      </c>
      <c r="L336" t="s">
        <v>655</v>
      </c>
    </row>
    <row r="337" spans="1:12" x14ac:dyDescent="0.25">
      <c r="A337" t="s">
        <v>281</v>
      </c>
      <c r="B337" t="s">
        <v>424</v>
      </c>
      <c r="D337" s="1">
        <v>43537.627083333333</v>
      </c>
      <c r="E337" t="s">
        <v>284</v>
      </c>
      <c r="G337">
        <v>43230</v>
      </c>
      <c r="I337">
        <v>55127</v>
      </c>
      <c r="K337" t="str">
        <f t="shared" si="5"/>
        <v>Inválido</v>
      </c>
      <c r="L337" t="s">
        <v>655</v>
      </c>
    </row>
    <row r="338" spans="1:12" x14ac:dyDescent="0.25">
      <c r="A338" t="s">
        <v>281</v>
      </c>
      <c r="B338" t="s">
        <v>424</v>
      </c>
      <c r="D338" s="1">
        <v>43537.62777777778</v>
      </c>
      <c r="E338" t="s">
        <v>286</v>
      </c>
      <c r="G338">
        <v>42950</v>
      </c>
      <c r="I338">
        <v>54876</v>
      </c>
      <c r="K338" t="str">
        <f t="shared" si="5"/>
        <v>Inválido</v>
      </c>
      <c r="L338" t="s">
        <v>655</v>
      </c>
    </row>
    <row r="339" spans="1:12" x14ac:dyDescent="0.25">
      <c r="A339" t="s">
        <v>281</v>
      </c>
      <c r="B339" t="s">
        <v>424</v>
      </c>
      <c r="D339" s="1">
        <v>43560.543749999997</v>
      </c>
      <c r="E339" t="s">
        <v>284</v>
      </c>
      <c r="G339">
        <v>50250</v>
      </c>
      <c r="I339">
        <v>56296</v>
      </c>
      <c r="K339" t="str">
        <f t="shared" si="5"/>
        <v>Válido</v>
      </c>
    </row>
    <row r="340" spans="1:12" x14ac:dyDescent="0.25">
      <c r="A340" t="s">
        <v>281</v>
      </c>
      <c r="B340" t="s">
        <v>424</v>
      </c>
      <c r="D340" s="1">
        <v>43560.552777777775</v>
      </c>
      <c r="E340" t="s">
        <v>286</v>
      </c>
      <c r="G340">
        <v>49270</v>
      </c>
      <c r="I340">
        <v>56315</v>
      </c>
      <c r="K340" t="str">
        <f t="shared" si="5"/>
        <v>Válido</v>
      </c>
    </row>
    <row r="341" spans="1:12" x14ac:dyDescent="0.25">
      <c r="A341" t="s">
        <v>281</v>
      </c>
      <c r="B341" t="s">
        <v>431</v>
      </c>
      <c r="D341" s="1">
        <v>43509.4</v>
      </c>
      <c r="E341" t="s">
        <v>284</v>
      </c>
      <c r="G341">
        <v>37670</v>
      </c>
      <c r="I341">
        <v>55087</v>
      </c>
      <c r="K341" t="str">
        <f t="shared" si="5"/>
        <v>Inválido</v>
      </c>
      <c r="L341" t="s">
        <v>655</v>
      </c>
    </row>
    <row r="342" spans="1:12" x14ac:dyDescent="0.25">
      <c r="A342" t="s">
        <v>281</v>
      </c>
      <c r="B342" t="s">
        <v>431</v>
      </c>
      <c r="D342" s="1">
        <v>43509.411111111112</v>
      </c>
      <c r="E342" t="s">
        <v>286</v>
      </c>
      <c r="G342">
        <v>37940</v>
      </c>
      <c r="I342">
        <v>55223</v>
      </c>
      <c r="K342" t="str">
        <f t="shared" si="5"/>
        <v>Inválido</v>
      </c>
      <c r="L342" t="s">
        <v>655</v>
      </c>
    </row>
    <row r="343" spans="1:12" x14ac:dyDescent="0.25">
      <c r="A343" t="s">
        <v>281</v>
      </c>
      <c r="B343" t="s">
        <v>431</v>
      </c>
      <c r="D343" s="1">
        <v>43537.464583333334</v>
      </c>
      <c r="E343" t="s">
        <v>284</v>
      </c>
      <c r="G343">
        <v>43710</v>
      </c>
      <c r="I343">
        <v>55024</v>
      </c>
      <c r="K343" t="str">
        <f t="shared" si="5"/>
        <v>Inválido</v>
      </c>
      <c r="L343" t="s">
        <v>655</v>
      </c>
    </row>
    <row r="344" spans="1:12" x14ac:dyDescent="0.25">
      <c r="A344" t="s">
        <v>281</v>
      </c>
      <c r="B344" t="s">
        <v>431</v>
      </c>
      <c r="D344" s="1">
        <v>43537.469444444447</v>
      </c>
      <c r="E344" t="s">
        <v>286</v>
      </c>
      <c r="G344">
        <v>43320</v>
      </c>
      <c r="I344">
        <v>54996</v>
      </c>
      <c r="K344" t="str">
        <f t="shared" si="5"/>
        <v>Inválido</v>
      </c>
      <c r="L344" t="s">
        <v>655</v>
      </c>
    </row>
    <row r="345" spans="1:12" x14ac:dyDescent="0.25">
      <c r="A345" t="s">
        <v>281</v>
      </c>
      <c r="B345" t="s">
        <v>431</v>
      </c>
      <c r="D345" s="1">
        <v>43560.44027777778</v>
      </c>
      <c r="E345" t="s">
        <v>284</v>
      </c>
      <c r="G345">
        <v>49870</v>
      </c>
      <c r="I345">
        <v>55864</v>
      </c>
      <c r="K345" t="str">
        <f t="shared" si="5"/>
        <v>Válido</v>
      </c>
    </row>
    <row r="346" spans="1:12" x14ac:dyDescent="0.25">
      <c r="A346" t="s">
        <v>281</v>
      </c>
      <c r="B346" t="s">
        <v>431</v>
      </c>
      <c r="D346" s="1">
        <v>43560.446527777778</v>
      </c>
      <c r="E346" t="s">
        <v>286</v>
      </c>
      <c r="G346">
        <v>50200</v>
      </c>
      <c r="I346">
        <v>55694</v>
      </c>
      <c r="K346" t="str">
        <f t="shared" si="5"/>
        <v>Válido</v>
      </c>
    </row>
    <row r="347" spans="1:12" x14ac:dyDescent="0.25">
      <c r="A347" t="s">
        <v>281</v>
      </c>
      <c r="B347" t="s">
        <v>438</v>
      </c>
      <c r="D347" s="1">
        <v>43509.440972222219</v>
      </c>
      <c r="E347" t="s">
        <v>284</v>
      </c>
      <c r="G347">
        <v>34340</v>
      </c>
      <c r="I347">
        <v>54513</v>
      </c>
      <c r="K347" t="str">
        <f t="shared" si="5"/>
        <v>Inválido</v>
      </c>
      <c r="L347" t="s">
        <v>655</v>
      </c>
    </row>
    <row r="348" spans="1:12" x14ac:dyDescent="0.25">
      <c r="A348" t="s">
        <v>281</v>
      </c>
      <c r="B348" t="s">
        <v>438</v>
      </c>
      <c r="D348" s="1">
        <v>43509.446527777778</v>
      </c>
      <c r="E348" t="s">
        <v>286</v>
      </c>
      <c r="G348">
        <v>34640</v>
      </c>
      <c r="I348">
        <v>55231</v>
      </c>
      <c r="K348" t="str">
        <f t="shared" si="5"/>
        <v>Inválido</v>
      </c>
      <c r="L348" t="s">
        <v>655</v>
      </c>
    </row>
    <row r="349" spans="1:12" x14ac:dyDescent="0.25">
      <c r="A349" t="s">
        <v>281</v>
      </c>
      <c r="B349" t="s">
        <v>438</v>
      </c>
      <c r="D349" s="1">
        <v>43537.522916666669</v>
      </c>
      <c r="E349" t="s">
        <v>284</v>
      </c>
      <c r="G349">
        <v>43010</v>
      </c>
      <c r="I349">
        <v>46999</v>
      </c>
      <c r="K349" t="str">
        <f t="shared" si="5"/>
        <v>Válido</v>
      </c>
    </row>
    <row r="350" spans="1:12" x14ac:dyDescent="0.25">
      <c r="A350" t="s">
        <v>281</v>
      </c>
      <c r="B350" t="s">
        <v>438</v>
      </c>
      <c r="D350" s="1">
        <v>43537.527777777781</v>
      </c>
      <c r="E350" t="s">
        <v>286</v>
      </c>
      <c r="G350">
        <v>42190</v>
      </c>
      <c r="I350">
        <v>54985</v>
      </c>
      <c r="K350" t="str">
        <f t="shared" si="5"/>
        <v>Inválido</v>
      </c>
      <c r="L350" t="s">
        <v>655</v>
      </c>
    </row>
    <row r="351" spans="1:12" x14ac:dyDescent="0.25">
      <c r="A351" t="s">
        <v>281</v>
      </c>
      <c r="B351" t="s">
        <v>438</v>
      </c>
      <c r="D351" s="1">
        <v>43560.479861111111</v>
      </c>
      <c r="E351" t="s">
        <v>284</v>
      </c>
      <c r="G351">
        <v>45320</v>
      </c>
      <c r="I351">
        <v>52260</v>
      </c>
      <c r="K351" t="str">
        <f t="shared" si="5"/>
        <v>Inválido</v>
      </c>
      <c r="L351" t="s">
        <v>655</v>
      </c>
    </row>
    <row r="352" spans="1:12" x14ac:dyDescent="0.25">
      <c r="A352" t="s">
        <v>281</v>
      </c>
      <c r="B352" t="s">
        <v>438</v>
      </c>
      <c r="D352" s="1">
        <v>43560.486111111109</v>
      </c>
      <c r="E352" t="s">
        <v>286</v>
      </c>
      <c r="G352">
        <v>47800</v>
      </c>
      <c r="I352">
        <v>52070</v>
      </c>
      <c r="K352" t="str">
        <f t="shared" si="5"/>
        <v>Válido</v>
      </c>
    </row>
    <row r="353" spans="1:12" x14ac:dyDescent="0.25">
      <c r="A353" t="s">
        <v>281</v>
      </c>
      <c r="B353" t="s">
        <v>445</v>
      </c>
      <c r="D353" s="1">
        <v>43510.479861111111</v>
      </c>
      <c r="E353" t="s">
        <v>284</v>
      </c>
      <c r="G353">
        <v>40300</v>
      </c>
      <c r="I353">
        <v>52935</v>
      </c>
      <c r="K353" t="str">
        <f t="shared" si="5"/>
        <v>Inválido</v>
      </c>
      <c r="L353" t="s">
        <v>655</v>
      </c>
    </row>
    <row r="354" spans="1:12" x14ac:dyDescent="0.25">
      <c r="A354" t="s">
        <v>281</v>
      </c>
      <c r="B354" t="s">
        <v>445</v>
      </c>
      <c r="D354" s="1">
        <v>43510.490972222222</v>
      </c>
      <c r="E354" t="s">
        <v>286</v>
      </c>
      <c r="G354">
        <v>38760</v>
      </c>
      <c r="I354">
        <v>52950</v>
      </c>
      <c r="K354" t="str">
        <f t="shared" si="5"/>
        <v>Inválido</v>
      </c>
      <c r="L354" t="s">
        <v>655</v>
      </c>
    </row>
    <row r="355" spans="1:12" x14ac:dyDescent="0.25">
      <c r="A355" t="s">
        <v>281</v>
      </c>
      <c r="B355" t="s">
        <v>445</v>
      </c>
      <c r="D355" s="1">
        <v>43538.304166666669</v>
      </c>
      <c r="E355" t="s">
        <v>284</v>
      </c>
      <c r="G355">
        <v>52290</v>
      </c>
      <c r="I355">
        <v>55952</v>
      </c>
      <c r="K355" t="str">
        <f t="shared" si="5"/>
        <v>Válido</v>
      </c>
    </row>
    <row r="356" spans="1:12" x14ac:dyDescent="0.25">
      <c r="A356" t="s">
        <v>281</v>
      </c>
      <c r="B356" t="s">
        <v>445</v>
      </c>
      <c r="D356" s="1">
        <v>43538.31527777778</v>
      </c>
      <c r="E356" t="s">
        <v>286</v>
      </c>
      <c r="G356">
        <v>52260</v>
      </c>
      <c r="I356">
        <v>55888</v>
      </c>
      <c r="K356" t="str">
        <f t="shared" si="5"/>
        <v>Válido</v>
      </c>
    </row>
    <row r="357" spans="1:12" x14ac:dyDescent="0.25">
      <c r="A357" t="s">
        <v>281</v>
      </c>
      <c r="B357" t="s">
        <v>445</v>
      </c>
      <c r="D357" s="1">
        <v>43561.302777777775</v>
      </c>
      <c r="E357" t="s">
        <v>284</v>
      </c>
      <c r="G357">
        <v>48890</v>
      </c>
      <c r="I357">
        <v>54823</v>
      </c>
      <c r="K357" t="str">
        <f t="shared" si="5"/>
        <v>Válido</v>
      </c>
    </row>
    <row r="358" spans="1:12" x14ac:dyDescent="0.25">
      <c r="A358" t="s">
        <v>281</v>
      </c>
      <c r="B358" t="s">
        <v>445</v>
      </c>
      <c r="D358" s="1">
        <v>43561.313888888886</v>
      </c>
      <c r="E358" t="s">
        <v>286</v>
      </c>
      <c r="G358">
        <v>50230</v>
      </c>
      <c r="I358">
        <v>55980</v>
      </c>
      <c r="K358" t="str">
        <f t="shared" si="5"/>
        <v>Válido</v>
      </c>
    </row>
    <row r="359" spans="1:12" x14ac:dyDescent="0.25">
      <c r="A359" t="s">
        <v>281</v>
      </c>
      <c r="B359" t="s">
        <v>452</v>
      </c>
      <c r="D359" s="1">
        <v>43513.320833333331</v>
      </c>
      <c r="E359" t="s">
        <v>284</v>
      </c>
      <c r="G359">
        <v>39800</v>
      </c>
      <c r="I359">
        <v>55893</v>
      </c>
      <c r="K359" t="str">
        <f t="shared" si="5"/>
        <v>Inválido</v>
      </c>
      <c r="L359" t="s">
        <v>655</v>
      </c>
    </row>
    <row r="360" spans="1:12" x14ac:dyDescent="0.25">
      <c r="A360" t="s">
        <v>281</v>
      </c>
      <c r="B360" t="s">
        <v>452</v>
      </c>
      <c r="D360" s="1">
        <v>43513.325694444444</v>
      </c>
      <c r="E360" t="s">
        <v>286</v>
      </c>
      <c r="G360">
        <v>39270</v>
      </c>
      <c r="I360">
        <v>55897</v>
      </c>
      <c r="K360" t="str">
        <f t="shared" si="5"/>
        <v>Inválido</v>
      </c>
      <c r="L360" t="s">
        <v>655</v>
      </c>
    </row>
    <row r="361" spans="1:12" x14ac:dyDescent="0.25">
      <c r="A361" t="s">
        <v>281</v>
      </c>
      <c r="B361" t="s">
        <v>452</v>
      </c>
      <c r="D361" s="1">
        <v>43539.704861111109</v>
      </c>
      <c r="E361" t="s">
        <v>284</v>
      </c>
      <c r="G361">
        <v>48830</v>
      </c>
      <c r="I361">
        <v>55928</v>
      </c>
      <c r="K361" t="str">
        <f t="shared" si="5"/>
        <v>Válido</v>
      </c>
    </row>
    <row r="362" spans="1:12" x14ac:dyDescent="0.25">
      <c r="A362" t="s">
        <v>281</v>
      </c>
      <c r="B362" t="s">
        <v>452</v>
      </c>
      <c r="D362" s="1">
        <v>43539.709722222222</v>
      </c>
      <c r="E362" t="s">
        <v>286</v>
      </c>
      <c r="G362">
        <v>48460</v>
      </c>
      <c r="I362">
        <v>55743</v>
      </c>
      <c r="K362" t="str">
        <f t="shared" si="5"/>
        <v>Inválido</v>
      </c>
      <c r="L362" t="s">
        <v>655</v>
      </c>
    </row>
    <row r="363" spans="1:12" x14ac:dyDescent="0.25">
      <c r="A363" t="s">
        <v>281</v>
      </c>
      <c r="B363" t="s">
        <v>452</v>
      </c>
      <c r="D363" s="1">
        <v>43562.481944444444</v>
      </c>
      <c r="E363" t="s">
        <v>284</v>
      </c>
      <c r="G363">
        <v>46680</v>
      </c>
      <c r="I363">
        <v>54026</v>
      </c>
      <c r="K363" t="str">
        <f t="shared" si="5"/>
        <v>Inválido</v>
      </c>
      <c r="L363" t="s">
        <v>655</v>
      </c>
    </row>
    <row r="364" spans="1:12" x14ac:dyDescent="0.25">
      <c r="A364" t="s">
        <v>281</v>
      </c>
      <c r="B364" t="s">
        <v>452</v>
      </c>
      <c r="D364" s="1">
        <v>43562.486805555556</v>
      </c>
      <c r="E364" t="s">
        <v>286</v>
      </c>
      <c r="G364">
        <v>49220</v>
      </c>
      <c r="I364">
        <v>54624</v>
      </c>
      <c r="K364" t="str">
        <f t="shared" si="5"/>
        <v>Válido</v>
      </c>
    </row>
    <row r="365" spans="1:12" x14ac:dyDescent="0.25">
      <c r="A365" t="s">
        <v>281</v>
      </c>
      <c r="B365" t="s">
        <v>459</v>
      </c>
      <c r="D365" s="1">
        <v>43512.518055555556</v>
      </c>
      <c r="E365" t="s">
        <v>284</v>
      </c>
      <c r="G365">
        <v>39570</v>
      </c>
      <c r="I365">
        <v>46950</v>
      </c>
      <c r="K365" t="str">
        <f t="shared" si="5"/>
        <v>Inválido</v>
      </c>
      <c r="L365" t="s">
        <v>655</v>
      </c>
    </row>
    <row r="366" spans="1:12" x14ac:dyDescent="0.25">
      <c r="A366" t="s">
        <v>281</v>
      </c>
      <c r="B366" t="s">
        <v>459</v>
      </c>
      <c r="D366" s="1">
        <v>43512.52847222222</v>
      </c>
      <c r="E366" t="s">
        <v>286</v>
      </c>
      <c r="G366">
        <v>39760</v>
      </c>
      <c r="I366">
        <v>46959</v>
      </c>
      <c r="K366" t="str">
        <f t="shared" si="5"/>
        <v>Inválido</v>
      </c>
      <c r="L366" t="s">
        <v>655</v>
      </c>
    </row>
    <row r="367" spans="1:12" x14ac:dyDescent="0.25">
      <c r="A367" t="s">
        <v>281</v>
      </c>
      <c r="B367" t="s">
        <v>459</v>
      </c>
      <c r="D367" s="1">
        <v>43540.423611111109</v>
      </c>
      <c r="E367" t="s">
        <v>284</v>
      </c>
      <c r="G367">
        <v>47200</v>
      </c>
      <c r="I367">
        <v>56230</v>
      </c>
      <c r="K367" t="str">
        <f t="shared" si="5"/>
        <v>Inválido</v>
      </c>
      <c r="L367" t="s">
        <v>655</v>
      </c>
    </row>
    <row r="368" spans="1:12" x14ac:dyDescent="0.25">
      <c r="A368" t="s">
        <v>281</v>
      </c>
      <c r="B368" t="s">
        <v>459</v>
      </c>
      <c r="D368" s="1">
        <v>43540.440972222219</v>
      </c>
      <c r="E368" t="s">
        <v>286</v>
      </c>
      <c r="G368">
        <v>45910</v>
      </c>
      <c r="I368">
        <v>56191</v>
      </c>
      <c r="K368" t="str">
        <f t="shared" si="5"/>
        <v>Inválido</v>
      </c>
      <c r="L368" t="s">
        <v>655</v>
      </c>
    </row>
    <row r="369" spans="1:12" x14ac:dyDescent="0.25">
      <c r="A369" t="s">
        <v>281</v>
      </c>
      <c r="B369" t="s">
        <v>459</v>
      </c>
      <c r="D369" s="1">
        <v>43562.456250000003</v>
      </c>
      <c r="E369" t="s">
        <v>284</v>
      </c>
      <c r="G369">
        <v>22170</v>
      </c>
      <c r="I369">
        <v>26849</v>
      </c>
      <c r="K369" t="str">
        <f t="shared" si="5"/>
        <v>Inválido</v>
      </c>
      <c r="L369" t="s">
        <v>655</v>
      </c>
    </row>
    <row r="370" spans="1:12" x14ac:dyDescent="0.25">
      <c r="A370" t="s">
        <v>281</v>
      </c>
      <c r="B370" t="s">
        <v>459</v>
      </c>
      <c r="D370" s="1">
        <v>43562.473611111112</v>
      </c>
      <c r="E370" t="s">
        <v>286</v>
      </c>
      <c r="G370">
        <v>18000</v>
      </c>
      <c r="I370">
        <v>29693</v>
      </c>
      <c r="K370" t="str">
        <f t="shared" si="5"/>
        <v>Inválido</v>
      </c>
      <c r="L370" t="s">
        <v>655</v>
      </c>
    </row>
    <row r="371" spans="1:12" x14ac:dyDescent="0.25">
      <c r="A371" t="s">
        <v>281</v>
      </c>
      <c r="B371" t="s">
        <v>466</v>
      </c>
      <c r="D371" s="1">
        <v>43513.409722222219</v>
      </c>
      <c r="E371" t="s">
        <v>284</v>
      </c>
      <c r="G371">
        <v>35390</v>
      </c>
      <c r="I371">
        <v>55775</v>
      </c>
      <c r="K371" t="str">
        <f t="shared" si="5"/>
        <v>Inválido</v>
      </c>
      <c r="L371" t="s">
        <v>655</v>
      </c>
    </row>
    <row r="372" spans="1:12" x14ac:dyDescent="0.25">
      <c r="A372" t="s">
        <v>281</v>
      </c>
      <c r="B372" t="s">
        <v>466</v>
      </c>
      <c r="D372" s="1">
        <v>43513.414583333331</v>
      </c>
      <c r="E372" t="s">
        <v>286</v>
      </c>
      <c r="G372">
        <v>35670</v>
      </c>
      <c r="I372">
        <v>55797</v>
      </c>
      <c r="K372" t="str">
        <f t="shared" si="5"/>
        <v>Inválido</v>
      </c>
      <c r="L372" t="s">
        <v>655</v>
      </c>
    </row>
    <row r="373" spans="1:12" x14ac:dyDescent="0.25">
      <c r="A373" t="s">
        <v>281</v>
      </c>
      <c r="B373" t="s">
        <v>466</v>
      </c>
      <c r="D373" s="1">
        <v>43540.34375</v>
      </c>
      <c r="E373" t="s">
        <v>284</v>
      </c>
      <c r="G373">
        <v>45710</v>
      </c>
      <c r="I373">
        <v>56040</v>
      </c>
      <c r="K373" t="str">
        <f t="shared" si="5"/>
        <v>Inválido</v>
      </c>
      <c r="L373" t="s">
        <v>655</v>
      </c>
    </row>
    <row r="374" spans="1:12" x14ac:dyDescent="0.25">
      <c r="A374" t="s">
        <v>281</v>
      </c>
      <c r="B374" t="s">
        <v>466</v>
      </c>
      <c r="D374" s="1">
        <v>43540.353472222225</v>
      </c>
      <c r="E374" t="s">
        <v>286</v>
      </c>
      <c r="G374">
        <v>46870</v>
      </c>
      <c r="I374">
        <v>56014</v>
      </c>
      <c r="K374" t="str">
        <f t="shared" si="5"/>
        <v>Inválido</v>
      </c>
      <c r="L374" t="s">
        <v>655</v>
      </c>
    </row>
    <row r="375" spans="1:12" x14ac:dyDescent="0.25">
      <c r="A375" t="s">
        <v>281</v>
      </c>
      <c r="B375" t="s">
        <v>466</v>
      </c>
      <c r="D375" s="1">
        <v>43562.581250000003</v>
      </c>
      <c r="E375" t="s">
        <v>284</v>
      </c>
      <c r="G375">
        <v>47060</v>
      </c>
      <c r="I375">
        <v>56016</v>
      </c>
      <c r="K375" t="str">
        <f t="shared" si="5"/>
        <v>Inválido</v>
      </c>
      <c r="L375" t="s">
        <v>655</v>
      </c>
    </row>
    <row r="376" spans="1:12" x14ac:dyDescent="0.25">
      <c r="A376" t="s">
        <v>281</v>
      </c>
      <c r="B376" t="s">
        <v>466</v>
      </c>
      <c r="D376" s="1">
        <v>43562.588194444441</v>
      </c>
      <c r="E376" t="s">
        <v>286</v>
      </c>
      <c r="G376">
        <v>50530</v>
      </c>
      <c r="I376">
        <v>56068</v>
      </c>
      <c r="K376" t="str">
        <f t="shared" si="5"/>
        <v>Válido</v>
      </c>
    </row>
    <row r="377" spans="1:12" x14ac:dyDescent="0.25">
      <c r="A377" t="s">
        <v>281</v>
      </c>
      <c r="B377" t="s">
        <v>473</v>
      </c>
      <c r="D377" s="1">
        <v>43513.272222222222</v>
      </c>
      <c r="E377" t="s">
        <v>284</v>
      </c>
      <c r="G377">
        <v>34750</v>
      </c>
      <c r="I377">
        <v>46959</v>
      </c>
      <c r="K377" t="str">
        <f t="shared" si="5"/>
        <v>Inválido</v>
      </c>
      <c r="L377" t="s">
        <v>655</v>
      </c>
    </row>
    <row r="378" spans="1:12" x14ac:dyDescent="0.25">
      <c r="A378" t="s">
        <v>281</v>
      </c>
      <c r="B378" t="s">
        <v>473</v>
      </c>
      <c r="D378" s="1">
        <v>43513.288194444445</v>
      </c>
      <c r="E378" t="s">
        <v>286</v>
      </c>
      <c r="G378">
        <v>34690</v>
      </c>
      <c r="I378">
        <v>47276</v>
      </c>
      <c r="K378" t="str">
        <f t="shared" si="5"/>
        <v>Inválido</v>
      </c>
      <c r="L378" t="s">
        <v>655</v>
      </c>
    </row>
    <row r="379" spans="1:12" x14ac:dyDescent="0.25">
      <c r="A379" t="s">
        <v>281</v>
      </c>
      <c r="B379" t="s">
        <v>473</v>
      </c>
      <c r="D379" s="1">
        <v>43540.565972222219</v>
      </c>
      <c r="E379" t="s">
        <v>284</v>
      </c>
      <c r="G379">
        <v>46990</v>
      </c>
      <c r="I379">
        <v>56500</v>
      </c>
      <c r="K379" t="str">
        <f t="shared" si="5"/>
        <v>Inválido</v>
      </c>
      <c r="L379" t="s">
        <v>655</v>
      </c>
    </row>
    <row r="380" spans="1:12" x14ac:dyDescent="0.25">
      <c r="A380" t="s">
        <v>281</v>
      </c>
      <c r="B380" t="s">
        <v>473</v>
      </c>
      <c r="D380" s="1">
        <v>43540.574999999997</v>
      </c>
      <c r="E380" t="s">
        <v>286</v>
      </c>
      <c r="G380">
        <v>47840</v>
      </c>
      <c r="I380">
        <v>56497</v>
      </c>
      <c r="K380" t="str">
        <f t="shared" si="5"/>
        <v>Inválido</v>
      </c>
      <c r="L380" t="s">
        <v>655</v>
      </c>
    </row>
    <row r="381" spans="1:12" x14ac:dyDescent="0.25">
      <c r="A381" t="s">
        <v>281</v>
      </c>
      <c r="B381" t="s">
        <v>473</v>
      </c>
      <c r="D381" s="1">
        <v>43562.602777777778</v>
      </c>
      <c r="E381" t="s">
        <v>284</v>
      </c>
      <c r="G381">
        <v>47860</v>
      </c>
      <c r="I381">
        <v>48331</v>
      </c>
      <c r="K381" t="str">
        <f t="shared" si="5"/>
        <v>Válido</v>
      </c>
    </row>
    <row r="382" spans="1:12" x14ac:dyDescent="0.25">
      <c r="A382" t="s">
        <v>281</v>
      </c>
      <c r="B382" t="s">
        <v>473</v>
      </c>
      <c r="D382" s="1">
        <v>43562.612500000003</v>
      </c>
      <c r="E382" t="s">
        <v>286</v>
      </c>
      <c r="G382">
        <v>49590</v>
      </c>
      <c r="I382">
        <v>48513</v>
      </c>
      <c r="K382" t="str">
        <f t="shared" si="5"/>
        <v>Válido</v>
      </c>
    </row>
    <row r="383" spans="1:12" x14ac:dyDescent="0.25">
      <c r="A383" t="s">
        <v>281</v>
      </c>
      <c r="B383" t="s">
        <v>480</v>
      </c>
      <c r="D383" s="1">
        <v>43513.494444444441</v>
      </c>
      <c r="E383" t="s">
        <v>284</v>
      </c>
      <c r="G383">
        <v>40090</v>
      </c>
      <c r="I383">
        <v>54940</v>
      </c>
      <c r="K383" t="str">
        <f t="shared" si="5"/>
        <v>Inválido</v>
      </c>
      <c r="L383" t="s">
        <v>655</v>
      </c>
    </row>
    <row r="384" spans="1:12" x14ac:dyDescent="0.25">
      <c r="A384" t="s">
        <v>281</v>
      </c>
      <c r="B384" t="s">
        <v>480</v>
      </c>
      <c r="D384" s="1">
        <v>43513.499305555553</v>
      </c>
      <c r="E384" t="s">
        <v>286</v>
      </c>
      <c r="G384">
        <v>38650</v>
      </c>
      <c r="I384">
        <v>55719</v>
      </c>
      <c r="K384" t="str">
        <f t="shared" si="5"/>
        <v>Inválido</v>
      </c>
      <c r="L384" t="s">
        <v>655</v>
      </c>
    </row>
    <row r="385" spans="1:12" x14ac:dyDescent="0.25">
      <c r="A385" t="s">
        <v>281</v>
      </c>
      <c r="B385" t="s">
        <v>480</v>
      </c>
      <c r="D385" s="1">
        <v>43540.461805555555</v>
      </c>
      <c r="E385" t="s">
        <v>284</v>
      </c>
      <c r="G385">
        <v>45790</v>
      </c>
      <c r="I385">
        <v>56073</v>
      </c>
      <c r="K385" t="str">
        <f t="shared" si="5"/>
        <v>Inválido</v>
      </c>
      <c r="L385" t="s">
        <v>655</v>
      </c>
    </row>
    <row r="386" spans="1:12" x14ac:dyDescent="0.25">
      <c r="A386" t="s">
        <v>281</v>
      </c>
      <c r="B386" t="s">
        <v>480</v>
      </c>
      <c r="D386" s="1">
        <v>43540.463194444441</v>
      </c>
      <c r="E386" t="s">
        <v>286</v>
      </c>
      <c r="G386">
        <v>44900</v>
      </c>
      <c r="I386">
        <v>55970</v>
      </c>
      <c r="K386" t="str">
        <f t="shared" si="5"/>
        <v>Inválido</v>
      </c>
      <c r="L386" t="s">
        <v>655</v>
      </c>
    </row>
    <row r="387" spans="1:12" x14ac:dyDescent="0.25">
      <c r="A387" t="s">
        <v>281</v>
      </c>
      <c r="B387" t="s">
        <v>480</v>
      </c>
      <c r="D387" s="1">
        <v>43562.675694444442</v>
      </c>
      <c r="E387" t="s">
        <v>284</v>
      </c>
      <c r="G387">
        <v>51110</v>
      </c>
      <c r="I387">
        <v>56926</v>
      </c>
      <c r="K387" t="str">
        <f t="shared" ref="K387:K430" si="6">IF(AND((I387/G387)&lt;=1.15,(I387/G387)&gt;=0.85),"Válido","Inválido")</f>
        <v>Válido</v>
      </c>
    </row>
    <row r="388" spans="1:12" x14ac:dyDescent="0.25">
      <c r="A388" t="s">
        <v>281</v>
      </c>
      <c r="B388" t="s">
        <v>480</v>
      </c>
      <c r="D388" s="1">
        <v>43562.681250000001</v>
      </c>
      <c r="E388" t="s">
        <v>286</v>
      </c>
      <c r="G388">
        <v>49610</v>
      </c>
      <c r="I388">
        <v>56842</v>
      </c>
      <c r="K388" t="str">
        <f t="shared" si="6"/>
        <v>Válido</v>
      </c>
    </row>
    <row r="389" spans="1:12" x14ac:dyDescent="0.25">
      <c r="A389" t="s">
        <v>281</v>
      </c>
      <c r="B389" t="s">
        <v>487</v>
      </c>
      <c r="D389" s="1">
        <v>43510.611805555556</v>
      </c>
      <c r="E389" t="s">
        <v>284</v>
      </c>
      <c r="G389">
        <v>36680</v>
      </c>
      <c r="I389">
        <v>47601</v>
      </c>
      <c r="K389" t="str">
        <f t="shared" si="6"/>
        <v>Inválido</v>
      </c>
      <c r="L389" t="s">
        <v>655</v>
      </c>
    </row>
    <row r="390" spans="1:12" x14ac:dyDescent="0.25">
      <c r="A390" t="s">
        <v>281</v>
      </c>
      <c r="B390" t="s">
        <v>487</v>
      </c>
      <c r="D390" s="1">
        <v>43510.62222222222</v>
      </c>
      <c r="E390" t="s">
        <v>286</v>
      </c>
      <c r="G390">
        <v>44330</v>
      </c>
      <c r="I390">
        <v>46589</v>
      </c>
      <c r="K390" t="str">
        <f t="shared" si="6"/>
        <v>Válido</v>
      </c>
    </row>
    <row r="391" spans="1:12" x14ac:dyDescent="0.25">
      <c r="A391" t="s">
        <v>281</v>
      </c>
      <c r="B391" t="s">
        <v>487</v>
      </c>
      <c r="D391" s="1">
        <v>43539.607638888891</v>
      </c>
      <c r="E391" t="s">
        <v>284</v>
      </c>
      <c r="G391">
        <v>40160</v>
      </c>
      <c r="I391">
        <v>49551</v>
      </c>
      <c r="K391" t="str">
        <f t="shared" si="6"/>
        <v>Inválido</v>
      </c>
      <c r="L391" t="s">
        <v>655</v>
      </c>
    </row>
    <row r="392" spans="1:12" x14ac:dyDescent="0.25">
      <c r="A392" t="s">
        <v>281</v>
      </c>
      <c r="B392" t="s">
        <v>487</v>
      </c>
      <c r="D392" s="1">
        <v>43539.614583333336</v>
      </c>
      <c r="E392" t="s">
        <v>286</v>
      </c>
      <c r="G392">
        <v>42650</v>
      </c>
      <c r="I392">
        <v>54187</v>
      </c>
      <c r="K392" t="str">
        <f t="shared" si="6"/>
        <v>Inválido</v>
      </c>
      <c r="L392" t="s">
        <v>655</v>
      </c>
    </row>
    <row r="393" spans="1:12" x14ac:dyDescent="0.25">
      <c r="A393" t="s">
        <v>281</v>
      </c>
      <c r="B393" t="s">
        <v>487</v>
      </c>
      <c r="D393" s="1">
        <v>43561.611805555556</v>
      </c>
      <c r="E393" t="s">
        <v>284</v>
      </c>
      <c r="G393">
        <v>48040</v>
      </c>
      <c r="I393">
        <v>48429</v>
      </c>
      <c r="K393" t="str">
        <f t="shared" si="6"/>
        <v>Válido</v>
      </c>
    </row>
    <row r="394" spans="1:12" x14ac:dyDescent="0.25">
      <c r="A394" t="s">
        <v>281</v>
      </c>
      <c r="B394" t="s">
        <v>487</v>
      </c>
      <c r="D394" s="1">
        <v>43561.616666666669</v>
      </c>
      <c r="E394" t="s">
        <v>286</v>
      </c>
      <c r="G394">
        <v>48430</v>
      </c>
      <c r="I394">
        <v>48494</v>
      </c>
      <c r="K394" t="str">
        <f t="shared" si="6"/>
        <v>Válido</v>
      </c>
    </row>
    <row r="395" spans="1:12" x14ac:dyDescent="0.25">
      <c r="A395" t="s">
        <v>281</v>
      </c>
      <c r="B395" t="s">
        <v>494</v>
      </c>
      <c r="D395" s="1">
        <v>43510.556250000001</v>
      </c>
      <c r="E395" t="s">
        <v>284</v>
      </c>
      <c r="G395">
        <v>27470</v>
      </c>
      <c r="I395">
        <v>22945</v>
      </c>
      <c r="K395" t="str">
        <f t="shared" si="6"/>
        <v>Inválido</v>
      </c>
      <c r="L395" t="s">
        <v>655</v>
      </c>
    </row>
    <row r="396" spans="1:12" x14ac:dyDescent="0.25">
      <c r="A396" t="s">
        <v>281</v>
      </c>
      <c r="B396" t="s">
        <v>494</v>
      </c>
      <c r="D396" s="1">
        <v>43510.557638888888</v>
      </c>
      <c r="E396" t="s">
        <v>286</v>
      </c>
      <c r="G396">
        <v>29200</v>
      </c>
      <c r="I396">
        <v>30874</v>
      </c>
      <c r="K396" t="str">
        <f t="shared" si="6"/>
        <v>Válido</v>
      </c>
    </row>
    <row r="397" spans="1:12" x14ac:dyDescent="0.25">
      <c r="A397" t="s">
        <v>281</v>
      </c>
      <c r="B397" t="s">
        <v>494</v>
      </c>
      <c r="D397" s="1">
        <v>43539.673611111109</v>
      </c>
      <c r="E397" t="s">
        <v>284</v>
      </c>
      <c r="G397">
        <v>26310</v>
      </c>
      <c r="I397">
        <v>33149</v>
      </c>
      <c r="K397" t="str">
        <f t="shared" si="6"/>
        <v>Inválido</v>
      </c>
      <c r="L397" t="s">
        <v>655</v>
      </c>
    </row>
    <row r="398" spans="1:12" x14ac:dyDescent="0.25">
      <c r="A398" t="s">
        <v>281</v>
      </c>
      <c r="B398" t="s">
        <v>494</v>
      </c>
      <c r="D398" s="1">
        <v>43539.682638888888</v>
      </c>
      <c r="E398" t="s">
        <v>286</v>
      </c>
      <c r="G398">
        <v>26900</v>
      </c>
      <c r="I398">
        <v>32508</v>
      </c>
      <c r="K398" t="str">
        <f t="shared" si="6"/>
        <v>Inválido</v>
      </c>
      <c r="L398" t="s">
        <v>655</v>
      </c>
    </row>
    <row r="399" spans="1:12" x14ac:dyDescent="0.25">
      <c r="A399" t="s">
        <v>281</v>
      </c>
      <c r="B399" t="s">
        <v>494</v>
      </c>
      <c r="D399" s="1">
        <v>43561.647916666669</v>
      </c>
      <c r="E399" t="s">
        <v>284</v>
      </c>
      <c r="G399">
        <v>47970</v>
      </c>
      <c r="I399">
        <v>48442</v>
      </c>
      <c r="K399" t="str">
        <f t="shared" si="6"/>
        <v>Válido</v>
      </c>
    </row>
    <row r="400" spans="1:12" x14ac:dyDescent="0.25">
      <c r="A400" t="s">
        <v>281</v>
      </c>
      <c r="B400" t="s">
        <v>494</v>
      </c>
      <c r="D400" s="1">
        <v>43561.65347222222</v>
      </c>
      <c r="E400" t="s">
        <v>286</v>
      </c>
      <c r="G400">
        <v>48940</v>
      </c>
      <c r="I400">
        <v>48421</v>
      </c>
      <c r="K400" t="str">
        <f t="shared" si="6"/>
        <v>Válido</v>
      </c>
    </row>
    <row r="401" spans="1:12" x14ac:dyDescent="0.25">
      <c r="A401" t="s">
        <v>281</v>
      </c>
      <c r="B401" t="s">
        <v>501</v>
      </c>
      <c r="D401" s="1">
        <v>43511.853472222225</v>
      </c>
      <c r="E401" t="s">
        <v>284</v>
      </c>
      <c r="G401">
        <v>41710</v>
      </c>
      <c r="I401">
        <v>55890</v>
      </c>
      <c r="K401" t="str">
        <f t="shared" si="6"/>
        <v>Inválido</v>
      </c>
      <c r="L401" t="s">
        <v>655</v>
      </c>
    </row>
    <row r="402" spans="1:12" x14ac:dyDescent="0.25">
      <c r="A402" t="s">
        <v>281</v>
      </c>
      <c r="B402" t="s">
        <v>501</v>
      </c>
      <c r="D402" s="1">
        <v>43511.85833333333</v>
      </c>
      <c r="E402" t="s">
        <v>286</v>
      </c>
      <c r="G402">
        <v>41780</v>
      </c>
      <c r="I402">
        <v>55902</v>
      </c>
      <c r="K402" t="str">
        <f t="shared" si="6"/>
        <v>Inválido</v>
      </c>
      <c r="L402" t="s">
        <v>655</v>
      </c>
    </row>
    <row r="403" spans="1:12" x14ac:dyDescent="0.25">
      <c r="A403" t="s">
        <v>281</v>
      </c>
      <c r="B403" t="s">
        <v>501</v>
      </c>
      <c r="D403" s="1">
        <v>43538.761111111111</v>
      </c>
      <c r="E403" t="s">
        <v>284</v>
      </c>
      <c r="G403">
        <v>51790</v>
      </c>
      <c r="I403">
        <v>55979</v>
      </c>
      <c r="K403" t="str">
        <f t="shared" si="6"/>
        <v>Válido</v>
      </c>
    </row>
    <row r="404" spans="1:12" x14ac:dyDescent="0.25">
      <c r="A404" t="s">
        <v>281</v>
      </c>
      <c r="B404" t="s">
        <v>501</v>
      </c>
      <c r="D404" s="1">
        <v>43538.765972222223</v>
      </c>
      <c r="E404" t="s">
        <v>286</v>
      </c>
      <c r="G404">
        <v>51910</v>
      </c>
      <c r="I404">
        <v>55983</v>
      </c>
      <c r="K404" t="str">
        <f t="shared" si="6"/>
        <v>Válido</v>
      </c>
    </row>
    <row r="405" spans="1:12" x14ac:dyDescent="0.25">
      <c r="A405" t="s">
        <v>281</v>
      </c>
      <c r="B405" t="s">
        <v>501</v>
      </c>
      <c r="D405" s="1">
        <v>43561.618055555555</v>
      </c>
      <c r="E405" t="s">
        <v>284</v>
      </c>
      <c r="G405">
        <v>48850</v>
      </c>
      <c r="I405">
        <v>55235</v>
      </c>
      <c r="K405" t="str">
        <f t="shared" si="6"/>
        <v>Válido</v>
      </c>
    </row>
    <row r="406" spans="1:12" x14ac:dyDescent="0.25">
      <c r="A406" t="s">
        <v>281</v>
      </c>
      <c r="B406" t="s">
        <v>501</v>
      </c>
      <c r="D406" s="1">
        <v>43561.623611111114</v>
      </c>
      <c r="E406" t="s">
        <v>286</v>
      </c>
      <c r="G406">
        <v>48260</v>
      </c>
      <c r="I406">
        <v>55151</v>
      </c>
      <c r="K406" t="str">
        <f t="shared" si="6"/>
        <v>Válido</v>
      </c>
    </row>
    <row r="407" spans="1:12" x14ac:dyDescent="0.25">
      <c r="A407" t="s">
        <v>281</v>
      </c>
      <c r="B407" t="s">
        <v>508</v>
      </c>
      <c r="D407" s="1">
        <v>43513.241666666669</v>
      </c>
      <c r="E407" t="s">
        <v>284</v>
      </c>
      <c r="G407">
        <v>35350</v>
      </c>
      <c r="I407">
        <v>55764</v>
      </c>
      <c r="K407" t="str">
        <f t="shared" si="6"/>
        <v>Inválido</v>
      </c>
      <c r="L407" t="s">
        <v>655</v>
      </c>
    </row>
    <row r="408" spans="1:12" x14ac:dyDescent="0.25">
      <c r="A408" t="s">
        <v>281</v>
      </c>
      <c r="B408" t="s">
        <v>508</v>
      </c>
      <c r="D408" s="1">
        <v>43513.246527777781</v>
      </c>
      <c r="E408" t="s">
        <v>286</v>
      </c>
      <c r="G408">
        <v>35130</v>
      </c>
      <c r="I408">
        <v>55780</v>
      </c>
      <c r="K408" t="str">
        <f t="shared" si="6"/>
        <v>Inválido</v>
      </c>
      <c r="L408" t="s">
        <v>655</v>
      </c>
    </row>
    <row r="409" spans="1:12" x14ac:dyDescent="0.25">
      <c r="A409" t="s">
        <v>281</v>
      </c>
      <c r="B409" t="s">
        <v>508</v>
      </c>
      <c r="D409" s="1">
        <v>43539.587500000001</v>
      </c>
      <c r="E409" t="s">
        <v>284</v>
      </c>
      <c r="G409">
        <v>42230</v>
      </c>
      <c r="I409">
        <v>56025</v>
      </c>
      <c r="K409" t="str">
        <f t="shared" si="6"/>
        <v>Inválido</v>
      </c>
      <c r="L409" t="s">
        <v>655</v>
      </c>
    </row>
    <row r="410" spans="1:12" x14ac:dyDescent="0.25">
      <c r="A410" t="s">
        <v>281</v>
      </c>
      <c r="B410" t="s">
        <v>508</v>
      </c>
      <c r="D410" s="1">
        <v>43539.592361111114</v>
      </c>
      <c r="E410" t="s">
        <v>286</v>
      </c>
      <c r="G410">
        <v>47020</v>
      </c>
      <c r="I410">
        <v>55989</v>
      </c>
      <c r="K410" t="str">
        <f t="shared" si="6"/>
        <v>Inválido</v>
      </c>
      <c r="L410" t="s">
        <v>655</v>
      </c>
    </row>
    <row r="411" spans="1:12" x14ac:dyDescent="0.25">
      <c r="A411" t="s">
        <v>281</v>
      </c>
      <c r="B411" t="s">
        <v>508</v>
      </c>
      <c r="D411" s="1">
        <v>43562.388888888891</v>
      </c>
      <c r="E411" t="s">
        <v>286</v>
      </c>
      <c r="G411">
        <v>48440</v>
      </c>
      <c r="I411">
        <v>55152</v>
      </c>
      <c r="K411" t="str">
        <f t="shared" si="6"/>
        <v>Válido</v>
      </c>
    </row>
    <row r="412" spans="1:12" x14ac:dyDescent="0.25">
      <c r="A412" t="s">
        <v>281</v>
      </c>
      <c r="B412" t="s">
        <v>508</v>
      </c>
      <c r="D412" s="1">
        <v>43562.396527777775</v>
      </c>
      <c r="E412" t="s">
        <v>284</v>
      </c>
      <c r="G412">
        <v>47160</v>
      </c>
      <c r="I412">
        <v>54914</v>
      </c>
      <c r="K412" t="str">
        <f t="shared" si="6"/>
        <v>Inválido</v>
      </c>
      <c r="L412" t="s">
        <v>655</v>
      </c>
    </row>
    <row r="413" spans="1:12" x14ac:dyDescent="0.25">
      <c r="A413" t="s">
        <v>281</v>
      </c>
      <c r="B413" t="s">
        <v>515</v>
      </c>
      <c r="D413" s="1">
        <v>43511.728472222225</v>
      </c>
      <c r="E413" t="s">
        <v>284</v>
      </c>
      <c r="G413">
        <v>39410</v>
      </c>
      <c r="I413">
        <v>54219</v>
      </c>
      <c r="K413" t="str">
        <f t="shared" si="6"/>
        <v>Inválido</v>
      </c>
      <c r="L413" t="s">
        <v>655</v>
      </c>
    </row>
    <row r="414" spans="1:12" x14ac:dyDescent="0.25">
      <c r="A414" t="s">
        <v>281</v>
      </c>
      <c r="B414" t="s">
        <v>515</v>
      </c>
      <c r="D414" s="1">
        <v>43511.73333333333</v>
      </c>
      <c r="E414" t="s">
        <v>286</v>
      </c>
      <c r="G414">
        <v>40910</v>
      </c>
      <c r="I414">
        <v>54208</v>
      </c>
      <c r="K414" t="str">
        <f t="shared" si="6"/>
        <v>Inválido</v>
      </c>
      <c r="L414" t="s">
        <v>655</v>
      </c>
    </row>
    <row r="415" spans="1:12" x14ac:dyDescent="0.25">
      <c r="A415" t="s">
        <v>281</v>
      </c>
      <c r="B415" t="s">
        <v>515</v>
      </c>
      <c r="D415" s="1">
        <v>43538.579861111109</v>
      </c>
      <c r="E415" t="s">
        <v>284</v>
      </c>
      <c r="G415">
        <v>51770</v>
      </c>
      <c r="I415">
        <v>55870</v>
      </c>
      <c r="K415" t="str">
        <f t="shared" si="6"/>
        <v>Válido</v>
      </c>
    </row>
    <row r="416" spans="1:12" x14ac:dyDescent="0.25">
      <c r="A416" t="s">
        <v>281</v>
      </c>
      <c r="B416" t="s">
        <v>515</v>
      </c>
      <c r="D416" s="1">
        <v>43538.584722222222</v>
      </c>
      <c r="E416" t="s">
        <v>286</v>
      </c>
      <c r="G416">
        <v>52180</v>
      </c>
      <c r="I416">
        <v>55884</v>
      </c>
      <c r="K416" t="str">
        <f t="shared" si="6"/>
        <v>Válido</v>
      </c>
    </row>
    <row r="417" spans="1:12" x14ac:dyDescent="0.25">
      <c r="A417" t="s">
        <v>281</v>
      </c>
      <c r="B417" t="s">
        <v>515</v>
      </c>
      <c r="D417" s="1">
        <v>43561.495833333334</v>
      </c>
      <c r="E417" t="s">
        <v>284</v>
      </c>
      <c r="G417">
        <v>48480</v>
      </c>
      <c r="I417">
        <v>55739</v>
      </c>
      <c r="K417" t="str">
        <f t="shared" si="6"/>
        <v>Válido</v>
      </c>
    </row>
    <row r="418" spans="1:12" x14ac:dyDescent="0.25">
      <c r="A418" t="s">
        <v>281</v>
      </c>
      <c r="B418" t="s">
        <v>515</v>
      </c>
      <c r="D418" s="1">
        <v>43561.503472222219</v>
      </c>
      <c r="E418" t="s">
        <v>286</v>
      </c>
      <c r="G418">
        <v>49190</v>
      </c>
      <c r="I418">
        <v>55700</v>
      </c>
      <c r="K418" t="str">
        <f t="shared" si="6"/>
        <v>Válido</v>
      </c>
    </row>
    <row r="419" spans="1:12" x14ac:dyDescent="0.25">
      <c r="A419" t="s">
        <v>281</v>
      </c>
      <c r="B419" t="s">
        <v>522</v>
      </c>
      <c r="D419" s="1">
        <v>43508.359027777777</v>
      </c>
      <c r="E419" t="s">
        <v>284</v>
      </c>
      <c r="G419">
        <v>43060</v>
      </c>
      <c r="I419">
        <v>55204</v>
      </c>
      <c r="K419" t="str">
        <f t="shared" si="6"/>
        <v>Inválido</v>
      </c>
      <c r="L419" t="s">
        <v>655</v>
      </c>
    </row>
    <row r="420" spans="1:12" x14ac:dyDescent="0.25">
      <c r="A420" t="s">
        <v>281</v>
      </c>
      <c r="B420" t="s">
        <v>522</v>
      </c>
      <c r="D420" s="1">
        <v>43508.363888888889</v>
      </c>
      <c r="E420" t="s">
        <v>286</v>
      </c>
      <c r="G420">
        <v>45100</v>
      </c>
      <c r="I420">
        <v>55249</v>
      </c>
      <c r="K420" t="str">
        <f t="shared" si="6"/>
        <v>Inválido</v>
      </c>
      <c r="L420" t="s">
        <v>655</v>
      </c>
    </row>
    <row r="421" spans="1:12" x14ac:dyDescent="0.25">
      <c r="A421" t="s">
        <v>281</v>
      </c>
      <c r="B421" t="s">
        <v>522</v>
      </c>
      <c r="D421" s="1">
        <v>43536.527083333334</v>
      </c>
      <c r="E421" t="s">
        <v>284</v>
      </c>
      <c r="G421">
        <v>40800</v>
      </c>
      <c r="I421">
        <v>54797</v>
      </c>
      <c r="K421" t="str">
        <f t="shared" si="6"/>
        <v>Inválido</v>
      </c>
      <c r="L421" t="s">
        <v>655</v>
      </c>
    </row>
    <row r="422" spans="1:12" x14ac:dyDescent="0.25">
      <c r="A422" t="s">
        <v>281</v>
      </c>
      <c r="B422" t="s">
        <v>522</v>
      </c>
      <c r="D422" s="1">
        <v>43536.531944444447</v>
      </c>
      <c r="E422" t="s">
        <v>286</v>
      </c>
      <c r="G422">
        <v>41430</v>
      </c>
      <c r="I422">
        <v>54875</v>
      </c>
      <c r="K422" t="str">
        <f t="shared" si="6"/>
        <v>Inválido</v>
      </c>
      <c r="L422" t="s">
        <v>655</v>
      </c>
    </row>
    <row r="423" spans="1:12" x14ac:dyDescent="0.25">
      <c r="A423" t="s">
        <v>281</v>
      </c>
      <c r="B423" t="s">
        <v>522</v>
      </c>
      <c r="D423" s="1">
        <v>43559.59375</v>
      </c>
      <c r="E423" t="s">
        <v>284</v>
      </c>
      <c r="G423">
        <v>50950</v>
      </c>
      <c r="I423">
        <v>56294</v>
      </c>
      <c r="K423" t="str">
        <f t="shared" si="6"/>
        <v>Válido</v>
      </c>
    </row>
    <row r="424" spans="1:12" x14ac:dyDescent="0.25">
      <c r="A424" t="s">
        <v>281</v>
      </c>
      <c r="B424" t="s">
        <v>522</v>
      </c>
      <c r="D424" s="1">
        <v>43559.600694444445</v>
      </c>
      <c r="E424" t="s">
        <v>286</v>
      </c>
      <c r="G424">
        <v>49450</v>
      </c>
      <c r="I424">
        <v>56257</v>
      </c>
      <c r="K424" t="str">
        <f t="shared" si="6"/>
        <v>Válido</v>
      </c>
    </row>
    <row r="425" spans="1:12" x14ac:dyDescent="0.25">
      <c r="A425" t="s">
        <v>281</v>
      </c>
      <c r="B425" t="s">
        <v>529</v>
      </c>
      <c r="D425" s="1">
        <v>43508.287499999999</v>
      </c>
      <c r="E425" t="s">
        <v>284</v>
      </c>
      <c r="G425">
        <v>42630</v>
      </c>
      <c r="I425">
        <v>55199</v>
      </c>
      <c r="K425" t="str">
        <f t="shared" si="6"/>
        <v>Inválido</v>
      </c>
      <c r="L425" t="s">
        <v>655</v>
      </c>
    </row>
    <row r="426" spans="1:12" x14ac:dyDescent="0.25">
      <c r="A426" t="s">
        <v>281</v>
      </c>
      <c r="B426" t="s">
        <v>529</v>
      </c>
      <c r="D426" s="1">
        <v>43508.298611111109</v>
      </c>
      <c r="E426" t="s">
        <v>286</v>
      </c>
      <c r="G426">
        <v>43170</v>
      </c>
      <c r="I426">
        <v>55314</v>
      </c>
      <c r="K426" t="str">
        <f t="shared" si="6"/>
        <v>Inválido</v>
      </c>
      <c r="L426" t="s">
        <v>655</v>
      </c>
    </row>
    <row r="427" spans="1:12" x14ac:dyDescent="0.25">
      <c r="A427" t="s">
        <v>281</v>
      </c>
      <c r="B427" t="s">
        <v>529</v>
      </c>
      <c r="D427" s="1">
        <v>43536.427777777775</v>
      </c>
      <c r="E427" t="s">
        <v>284</v>
      </c>
      <c r="G427">
        <v>40660</v>
      </c>
      <c r="I427">
        <v>54784</v>
      </c>
      <c r="K427" t="str">
        <f t="shared" si="6"/>
        <v>Inválido</v>
      </c>
      <c r="L427" t="s">
        <v>655</v>
      </c>
    </row>
    <row r="428" spans="1:12" x14ac:dyDescent="0.25">
      <c r="A428" t="s">
        <v>281</v>
      </c>
      <c r="B428" t="s">
        <v>529</v>
      </c>
      <c r="D428" s="1">
        <v>43536.438194444447</v>
      </c>
      <c r="E428" t="s">
        <v>286</v>
      </c>
      <c r="G428">
        <v>40470</v>
      </c>
      <c r="I428">
        <v>54913</v>
      </c>
      <c r="K428" t="str">
        <f t="shared" si="6"/>
        <v>Inválido</v>
      </c>
      <c r="L428" t="s">
        <v>655</v>
      </c>
    </row>
    <row r="429" spans="1:12" x14ac:dyDescent="0.25">
      <c r="A429" t="s">
        <v>281</v>
      </c>
      <c r="B429" t="s">
        <v>529</v>
      </c>
      <c r="D429" s="1">
        <v>43559.541666666664</v>
      </c>
      <c r="E429" t="s">
        <v>284</v>
      </c>
      <c r="G429">
        <v>49830</v>
      </c>
      <c r="I429">
        <v>54730</v>
      </c>
      <c r="K429" t="str">
        <f t="shared" si="6"/>
        <v>Válido</v>
      </c>
    </row>
    <row r="430" spans="1:12" x14ac:dyDescent="0.25">
      <c r="A430" t="s">
        <v>281</v>
      </c>
      <c r="B430" t="s">
        <v>529</v>
      </c>
      <c r="D430" s="1">
        <v>43559.555555555555</v>
      </c>
      <c r="E430" t="s">
        <v>286</v>
      </c>
      <c r="G430">
        <v>50110</v>
      </c>
      <c r="I430">
        <v>56118</v>
      </c>
      <c r="K430" t="str">
        <f t="shared" si="6"/>
        <v>Válido</v>
      </c>
    </row>
    <row r="432" spans="1:12" x14ac:dyDescent="0.25">
      <c r="G432">
        <f>COUNT(G2:G430)</f>
        <v>429</v>
      </c>
      <c r="I432">
        <f t="shared" ref="I432" si="7">COUNT(I2:I430)</f>
        <v>429</v>
      </c>
      <c r="K432">
        <f>COUNTIF(K2:K430, "inválido")</f>
        <v>213</v>
      </c>
    </row>
    <row r="433" spans="8:8" x14ac:dyDescent="0.25">
      <c r="H433">
        <f>G432+I432</f>
        <v>858</v>
      </c>
    </row>
  </sheetData>
  <conditionalFormatting sqref="K2:L430">
    <cfRule type="containsText" dxfId="7" priority="2" operator="containsText" text="Inválido">
      <formula>NOT(ISERROR(SEARCH("Inválido",K2)))</formula>
    </cfRule>
  </conditionalFormatting>
  <conditionalFormatting sqref="K1:L1048576">
    <cfRule type="cellIs" dxfId="6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3"/>
  <sheetViews>
    <sheetView topLeftCell="A409" workbookViewId="0">
      <selection activeCell="D433" sqref="D433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5.85546875" bestFit="1" customWidth="1"/>
    <col min="5" max="6" width="13.5703125" bestFit="1" customWidth="1"/>
    <col min="7" max="7" width="22.42578125" customWidth="1"/>
    <col min="8" max="8" width="15.5703125" customWidth="1"/>
    <col min="9" max="9" width="11.140625" customWidth="1"/>
    <col min="10" max="10" width="12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612</v>
      </c>
      <c r="H1" t="s">
        <v>613</v>
      </c>
      <c r="I1" t="s">
        <v>614</v>
      </c>
    </row>
    <row r="2" spans="1:11" x14ac:dyDescent="0.25">
      <c r="A2" t="s">
        <v>7</v>
      </c>
      <c r="B2" t="s">
        <v>8</v>
      </c>
      <c r="C2" t="s">
        <v>9</v>
      </c>
      <c r="D2" s="1">
        <v>43508.495138888888</v>
      </c>
      <c r="E2" t="s">
        <v>10</v>
      </c>
      <c r="F2" t="s">
        <v>10</v>
      </c>
      <c r="G2">
        <v>44</v>
      </c>
      <c r="H2">
        <v>20</v>
      </c>
      <c r="I2">
        <v>64</v>
      </c>
      <c r="J2">
        <f>I2/(G2+H2)</f>
        <v>1</v>
      </c>
      <c r="K2" t="str">
        <f>IF(AND(J2&gt;0.91,J2&lt;1.13),"OK","INCONSISTENTE")</f>
        <v>OK</v>
      </c>
    </row>
    <row r="3" spans="1:11" x14ac:dyDescent="0.25">
      <c r="A3" t="s">
        <v>7</v>
      </c>
      <c r="B3" t="s">
        <v>8</v>
      </c>
      <c r="C3" t="s">
        <v>9</v>
      </c>
      <c r="D3" s="1">
        <v>43544.423611111109</v>
      </c>
      <c r="E3" t="s">
        <v>12</v>
      </c>
      <c r="F3" t="s">
        <v>12</v>
      </c>
      <c r="G3">
        <v>49</v>
      </c>
      <c r="H3">
        <v>230</v>
      </c>
      <c r="I3">
        <v>281</v>
      </c>
      <c r="J3">
        <f>I3/(G3+H3)</f>
        <v>1.0071684587813621</v>
      </c>
      <c r="K3" t="str">
        <f t="shared" ref="K3:K66" si="0">IF(AND(J3&gt;0.91,J3&lt;1.13),"OK","INCONSISTENTE")</f>
        <v>OK</v>
      </c>
    </row>
    <row r="4" spans="1:11" x14ac:dyDescent="0.25">
      <c r="A4" t="s">
        <v>7</v>
      </c>
      <c r="B4" t="s">
        <v>8</v>
      </c>
      <c r="C4" t="s">
        <v>9</v>
      </c>
      <c r="D4" s="1">
        <v>43565.450694444444</v>
      </c>
      <c r="E4" t="s">
        <v>13</v>
      </c>
      <c r="F4" t="s">
        <v>13</v>
      </c>
      <c r="G4">
        <v>37</v>
      </c>
      <c r="H4">
        <v>18</v>
      </c>
      <c r="I4">
        <v>60</v>
      </c>
      <c r="J4">
        <f t="shared" ref="J4:J66" si="1">I4/(G4+H4)</f>
        <v>1.0909090909090908</v>
      </c>
      <c r="K4" t="str">
        <f t="shared" si="0"/>
        <v>OK</v>
      </c>
    </row>
    <row r="5" spans="1:11" x14ac:dyDescent="0.25">
      <c r="A5" t="s">
        <v>7</v>
      </c>
      <c r="B5" t="s">
        <v>14</v>
      </c>
      <c r="C5" t="s">
        <v>9</v>
      </c>
      <c r="D5" s="1">
        <v>43507.665972222225</v>
      </c>
      <c r="E5" t="s">
        <v>15</v>
      </c>
      <c r="F5" t="s">
        <v>15</v>
      </c>
      <c r="G5">
        <v>26</v>
      </c>
      <c r="H5">
        <v>71</v>
      </c>
      <c r="I5">
        <v>97</v>
      </c>
    </row>
    <row r="6" spans="1:11" x14ac:dyDescent="0.25">
      <c r="A6" t="s">
        <v>7</v>
      </c>
      <c r="B6" t="s">
        <v>14</v>
      </c>
      <c r="C6" t="s">
        <v>9</v>
      </c>
      <c r="D6" s="1">
        <v>43543.40902777778</v>
      </c>
      <c r="E6" t="s">
        <v>16</v>
      </c>
      <c r="F6" t="s">
        <v>16</v>
      </c>
      <c r="G6">
        <v>34</v>
      </c>
      <c r="H6">
        <v>15</v>
      </c>
      <c r="I6">
        <v>51</v>
      </c>
      <c r="J6">
        <f t="shared" si="1"/>
        <v>1.0408163265306123</v>
      </c>
      <c r="K6" t="str">
        <f t="shared" si="0"/>
        <v>OK</v>
      </c>
    </row>
    <row r="7" spans="1:11" x14ac:dyDescent="0.25">
      <c r="A7" t="s">
        <v>7</v>
      </c>
      <c r="B7" t="s">
        <v>14</v>
      </c>
      <c r="C7" t="s">
        <v>9</v>
      </c>
      <c r="D7" s="1">
        <v>43565.489583333336</v>
      </c>
      <c r="E7" t="s">
        <v>17</v>
      </c>
      <c r="F7" t="s">
        <v>17</v>
      </c>
      <c r="G7">
        <v>35</v>
      </c>
      <c r="H7">
        <v>45</v>
      </c>
      <c r="I7">
        <v>82</v>
      </c>
      <c r="J7">
        <f t="shared" si="1"/>
        <v>1.0249999999999999</v>
      </c>
      <c r="K7" t="str">
        <f t="shared" si="0"/>
        <v>OK</v>
      </c>
    </row>
    <row r="8" spans="1:11" x14ac:dyDescent="0.25">
      <c r="A8" t="s">
        <v>7</v>
      </c>
      <c r="B8" t="s">
        <v>18</v>
      </c>
      <c r="C8" t="s">
        <v>9</v>
      </c>
      <c r="D8" s="1">
        <v>43508.434027777781</v>
      </c>
      <c r="E8" t="s">
        <v>19</v>
      </c>
      <c r="F8" t="s">
        <v>19</v>
      </c>
      <c r="G8">
        <v>49</v>
      </c>
      <c r="H8">
        <v>22</v>
      </c>
      <c r="I8">
        <v>71</v>
      </c>
      <c r="J8">
        <f t="shared" si="1"/>
        <v>1</v>
      </c>
      <c r="K8" t="str">
        <f t="shared" si="0"/>
        <v>OK</v>
      </c>
    </row>
    <row r="9" spans="1:11" x14ac:dyDescent="0.25">
      <c r="A9" t="s">
        <v>7</v>
      </c>
      <c r="B9" t="s">
        <v>18</v>
      </c>
      <c r="C9" t="s">
        <v>9</v>
      </c>
      <c r="D9" s="1">
        <v>43544.458333333336</v>
      </c>
      <c r="E9" t="s">
        <v>20</v>
      </c>
      <c r="F9" t="s">
        <v>20</v>
      </c>
      <c r="G9">
        <v>48</v>
      </c>
      <c r="H9" t="s">
        <v>616</v>
      </c>
      <c r="I9">
        <v>50</v>
      </c>
    </row>
    <row r="10" spans="1:11" x14ac:dyDescent="0.25">
      <c r="A10" t="s">
        <v>7</v>
      </c>
      <c r="B10" t="s">
        <v>18</v>
      </c>
      <c r="C10" t="s">
        <v>9</v>
      </c>
      <c r="D10" s="1">
        <v>43566.405555555553</v>
      </c>
      <c r="E10" t="s">
        <v>21</v>
      </c>
      <c r="F10" t="s">
        <v>21</v>
      </c>
      <c r="G10">
        <v>51</v>
      </c>
      <c r="H10">
        <v>12</v>
      </c>
      <c r="I10">
        <v>66</v>
      </c>
      <c r="J10">
        <f t="shared" si="1"/>
        <v>1.0476190476190477</v>
      </c>
      <c r="K10" t="str">
        <f t="shared" si="0"/>
        <v>OK</v>
      </c>
    </row>
    <row r="11" spans="1:11" x14ac:dyDescent="0.25">
      <c r="A11" t="s">
        <v>7</v>
      </c>
      <c r="B11" t="s">
        <v>22</v>
      </c>
      <c r="C11" t="s">
        <v>9</v>
      </c>
      <c r="D11" s="1">
        <v>43508.597916666666</v>
      </c>
      <c r="E11" t="s">
        <v>23</v>
      </c>
      <c r="F11" t="s">
        <v>23</v>
      </c>
      <c r="G11">
        <v>48</v>
      </c>
      <c r="H11">
        <v>182</v>
      </c>
      <c r="I11">
        <v>230</v>
      </c>
      <c r="J11">
        <f t="shared" si="1"/>
        <v>1</v>
      </c>
      <c r="K11" t="str">
        <f t="shared" si="0"/>
        <v>OK</v>
      </c>
    </row>
    <row r="12" spans="1:11" x14ac:dyDescent="0.25">
      <c r="A12" t="s">
        <v>7</v>
      </c>
      <c r="B12" t="s">
        <v>22</v>
      </c>
      <c r="C12" t="s">
        <v>9</v>
      </c>
      <c r="D12" s="1">
        <v>43543.677083333336</v>
      </c>
      <c r="E12" t="s">
        <v>24</v>
      </c>
      <c r="F12" t="s">
        <v>24</v>
      </c>
      <c r="G12">
        <v>44</v>
      </c>
      <c r="H12">
        <v>433</v>
      </c>
      <c r="I12">
        <v>479</v>
      </c>
      <c r="J12">
        <f t="shared" si="1"/>
        <v>1.0041928721174005</v>
      </c>
      <c r="K12" t="str">
        <f t="shared" si="0"/>
        <v>OK</v>
      </c>
    </row>
    <row r="13" spans="1:11" x14ac:dyDescent="0.25">
      <c r="A13" t="s">
        <v>7</v>
      </c>
      <c r="B13" t="s">
        <v>22</v>
      </c>
      <c r="C13" t="s">
        <v>9</v>
      </c>
      <c r="D13" s="1">
        <v>43566.692361111112</v>
      </c>
      <c r="E13" t="s">
        <v>25</v>
      </c>
      <c r="F13" t="s">
        <v>25</v>
      </c>
      <c r="G13">
        <v>57</v>
      </c>
      <c r="H13">
        <v>257</v>
      </c>
      <c r="I13">
        <v>322</v>
      </c>
      <c r="J13">
        <f t="shared" si="1"/>
        <v>1.0254777070063694</v>
      </c>
      <c r="K13" t="str">
        <f t="shared" si="0"/>
        <v>OK</v>
      </c>
    </row>
    <row r="14" spans="1:11" x14ac:dyDescent="0.25">
      <c r="A14" t="s">
        <v>7</v>
      </c>
      <c r="B14" t="s">
        <v>26</v>
      </c>
      <c r="C14" t="s">
        <v>9</v>
      </c>
      <c r="D14" s="1">
        <v>43508.722222222219</v>
      </c>
      <c r="E14" t="s">
        <v>27</v>
      </c>
      <c r="F14" t="s">
        <v>27</v>
      </c>
      <c r="G14">
        <v>45</v>
      </c>
      <c r="H14">
        <v>13</v>
      </c>
      <c r="I14">
        <v>58</v>
      </c>
      <c r="J14">
        <f t="shared" si="1"/>
        <v>1</v>
      </c>
      <c r="K14" t="str">
        <f t="shared" si="0"/>
        <v>OK</v>
      </c>
    </row>
    <row r="15" spans="1:11" x14ac:dyDescent="0.25">
      <c r="A15" t="s">
        <v>7</v>
      </c>
      <c r="B15" t="s">
        <v>26</v>
      </c>
      <c r="C15" t="s">
        <v>9</v>
      </c>
      <c r="D15" s="1">
        <v>43544.493055555555</v>
      </c>
      <c r="E15" t="s">
        <v>28</v>
      </c>
      <c r="F15" t="s">
        <v>28</v>
      </c>
      <c r="G15">
        <v>27</v>
      </c>
      <c r="H15">
        <v>227</v>
      </c>
      <c r="I15">
        <v>256</v>
      </c>
      <c r="J15">
        <f t="shared" si="1"/>
        <v>1.0078740157480315</v>
      </c>
      <c r="K15" t="str">
        <f t="shared" si="0"/>
        <v>OK</v>
      </c>
    </row>
    <row r="16" spans="1:11" x14ac:dyDescent="0.25">
      <c r="A16" t="s">
        <v>7</v>
      </c>
      <c r="B16" t="s">
        <v>26</v>
      </c>
      <c r="C16" t="s">
        <v>9</v>
      </c>
      <c r="D16" s="1">
        <v>43565.5625</v>
      </c>
      <c r="E16" t="s">
        <v>29</v>
      </c>
      <c r="F16" t="s">
        <v>29</v>
      </c>
      <c r="G16">
        <v>34</v>
      </c>
      <c r="H16">
        <v>65</v>
      </c>
      <c r="I16">
        <v>102</v>
      </c>
      <c r="J16">
        <f t="shared" si="1"/>
        <v>1.0303030303030303</v>
      </c>
      <c r="K16" t="str">
        <f t="shared" si="0"/>
        <v>OK</v>
      </c>
    </row>
    <row r="17" spans="1:11" x14ac:dyDescent="0.25">
      <c r="A17" t="s">
        <v>7</v>
      </c>
      <c r="B17" t="s">
        <v>30</v>
      </c>
      <c r="C17" t="s">
        <v>9</v>
      </c>
      <c r="D17" s="1">
        <v>43509.597222222219</v>
      </c>
      <c r="E17" t="s">
        <v>31</v>
      </c>
      <c r="F17" t="s">
        <v>31</v>
      </c>
      <c r="G17">
        <v>40</v>
      </c>
      <c r="H17">
        <v>17</v>
      </c>
      <c r="I17">
        <v>59</v>
      </c>
      <c r="J17">
        <f t="shared" si="1"/>
        <v>1.0350877192982457</v>
      </c>
      <c r="K17" t="str">
        <f t="shared" si="0"/>
        <v>OK</v>
      </c>
    </row>
    <row r="18" spans="1:11" x14ac:dyDescent="0.25">
      <c r="A18" t="s">
        <v>7</v>
      </c>
      <c r="B18" t="s">
        <v>30</v>
      </c>
      <c r="C18" t="s">
        <v>9</v>
      </c>
      <c r="D18" s="1">
        <v>43545.434027777781</v>
      </c>
      <c r="E18" t="s">
        <v>32</v>
      </c>
      <c r="F18" t="s">
        <v>32</v>
      </c>
      <c r="G18">
        <v>28</v>
      </c>
      <c r="H18">
        <v>104</v>
      </c>
      <c r="I18">
        <v>134</v>
      </c>
      <c r="J18">
        <f t="shared" si="1"/>
        <v>1.0151515151515151</v>
      </c>
      <c r="K18" t="str">
        <f t="shared" si="0"/>
        <v>OK</v>
      </c>
    </row>
    <row r="19" spans="1:11" x14ac:dyDescent="0.25">
      <c r="A19" t="s">
        <v>7</v>
      </c>
      <c r="B19" t="s">
        <v>30</v>
      </c>
      <c r="C19" t="s">
        <v>9</v>
      </c>
      <c r="D19" s="1">
        <v>43566.440972222219</v>
      </c>
      <c r="E19" t="s">
        <v>33</v>
      </c>
      <c r="F19" t="s">
        <v>33</v>
      </c>
      <c r="G19">
        <v>36</v>
      </c>
      <c r="H19">
        <v>40</v>
      </c>
      <c r="I19">
        <v>79</v>
      </c>
      <c r="J19">
        <f t="shared" si="1"/>
        <v>1.0394736842105263</v>
      </c>
      <c r="K19" t="str">
        <f t="shared" si="0"/>
        <v>OK</v>
      </c>
    </row>
    <row r="20" spans="1:11" x14ac:dyDescent="0.25">
      <c r="A20" t="s">
        <v>7</v>
      </c>
      <c r="B20" t="s">
        <v>34</v>
      </c>
      <c r="C20" t="s">
        <v>9</v>
      </c>
      <c r="D20" s="1">
        <v>43509.662499999999</v>
      </c>
      <c r="E20" t="s">
        <v>35</v>
      </c>
      <c r="F20" t="s">
        <v>35</v>
      </c>
      <c r="G20">
        <v>41</v>
      </c>
      <c r="H20">
        <v>17</v>
      </c>
      <c r="I20">
        <v>61</v>
      </c>
      <c r="J20">
        <f t="shared" si="1"/>
        <v>1.0517241379310345</v>
      </c>
      <c r="K20" t="str">
        <f t="shared" si="0"/>
        <v>OK</v>
      </c>
    </row>
    <row r="21" spans="1:11" x14ac:dyDescent="0.25">
      <c r="A21" t="s">
        <v>7</v>
      </c>
      <c r="B21" t="s">
        <v>36</v>
      </c>
      <c r="C21" t="s">
        <v>9</v>
      </c>
      <c r="D21" s="1">
        <v>43510.454861111109</v>
      </c>
      <c r="E21" t="s">
        <v>37</v>
      </c>
      <c r="F21" t="s">
        <v>37</v>
      </c>
      <c r="G21">
        <v>47</v>
      </c>
      <c r="H21">
        <v>10</v>
      </c>
      <c r="I21">
        <v>57</v>
      </c>
      <c r="J21">
        <f t="shared" si="1"/>
        <v>1</v>
      </c>
      <c r="K21" t="str">
        <f t="shared" si="0"/>
        <v>OK</v>
      </c>
    </row>
    <row r="22" spans="1:11" x14ac:dyDescent="0.25">
      <c r="A22" t="s">
        <v>7</v>
      </c>
      <c r="B22" t="s">
        <v>36</v>
      </c>
      <c r="C22" t="s">
        <v>9</v>
      </c>
      <c r="D22" s="1">
        <v>43545.526388888888</v>
      </c>
      <c r="E22" t="s">
        <v>38</v>
      </c>
      <c r="F22" t="s">
        <v>38</v>
      </c>
      <c r="G22">
        <v>28</v>
      </c>
      <c r="H22">
        <v>97</v>
      </c>
      <c r="I22">
        <v>127</v>
      </c>
      <c r="J22">
        <f t="shared" si="1"/>
        <v>1.016</v>
      </c>
      <c r="K22" t="str">
        <f t="shared" si="0"/>
        <v>OK</v>
      </c>
    </row>
    <row r="23" spans="1:11" x14ac:dyDescent="0.25">
      <c r="A23" t="s">
        <v>7</v>
      </c>
      <c r="B23" t="s">
        <v>36</v>
      </c>
      <c r="C23" t="s">
        <v>9</v>
      </c>
      <c r="D23" s="1">
        <v>43566.538194444445</v>
      </c>
      <c r="E23" t="s">
        <v>39</v>
      </c>
      <c r="F23" t="s">
        <v>39</v>
      </c>
      <c r="G23">
        <v>37</v>
      </c>
      <c r="H23">
        <v>44</v>
      </c>
      <c r="I23">
        <v>87</v>
      </c>
      <c r="J23">
        <f t="shared" si="1"/>
        <v>1.0740740740740742</v>
      </c>
      <c r="K23" t="str">
        <f t="shared" si="0"/>
        <v>OK</v>
      </c>
    </row>
    <row r="24" spans="1:11" x14ac:dyDescent="0.25">
      <c r="A24" t="s">
        <v>7</v>
      </c>
      <c r="B24" t="s">
        <v>40</v>
      </c>
      <c r="C24" t="s">
        <v>9</v>
      </c>
      <c r="D24" s="1">
        <v>43510.624305555553</v>
      </c>
      <c r="E24" t="s">
        <v>41</v>
      </c>
      <c r="F24" t="s">
        <v>41</v>
      </c>
      <c r="G24">
        <v>46</v>
      </c>
      <c r="H24">
        <v>10</v>
      </c>
      <c r="I24">
        <v>56</v>
      </c>
      <c r="J24">
        <f t="shared" si="1"/>
        <v>1</v>
      </c>
      <c r="K24" t="str">
        <f t="shared" si="0"/>
        <v>OK</v>
      </c>
    </row>
    <row r="25" spans="1:11" x14ac:dyDescent="0.25">
      <c r="A25" t="s">
        <v>7</v>
      </c>
      <c r="B25" t="s">
        <v>40</v>
      </c>
      <c r="C25" t="s">
        <v>9</v>
      </c>
      <c r="D25" s="1">
        <v>43545.697916666664</v>
      </c>
      <c r="E25" t="s">
        <v>42</v>
      </c>
      <c r="F25" t="s">
        <v>42</v>
      </c>
      <c r="G25">
        <v>30</v>
      </c>
      <c r="H25">
        <v>95</v>
      </c>
      <c r="I25">
        <v>130</v>
      </c>
      <c r="J25">
        <f t="shared" si="1"/>
        <v>1.04</v>
      </c>
      <c r="K25" t="str">
        <f t="shared" si="0"/>
        <v>OK</v>
      </c>
    </row>
    <row r="26" spans="1:11" x14ac:dyDescent="0.25">
      <c r="A26" t="s">
        <v>7</v>
      </c>
      <c r="B26" t="s">
        <v>40</v>
      </c>
      <c r="C26" t="s">
        <v>9</v>
      </c>
      <c r="D26" s="1">
        <v>43566.684027777781</v>
      </c>
      <c r="E26" t="s">
        <v>43</v>
      </c>
      <c r="F26" t="s">
        <v>43</v>
      </c>
      <c r="G26">
        <v>36</v>
      </c>
      <c r="H26">
        <v>53</v>
      </c>
      <c r="I26">
        <v>89</v>
      </c>
      <c r="J26">
        <f t="shared" si="1"/>
        <v>1</v>
      </c>
      <c r="K26" t="str">
        <f t="shared" si="0"/>
        <v>OK</v>
      </c>
    </row>
    <row r="27" spans="1:11" x14ac:dyDescent="0.25">
      <c r="A27" t="s">
        <v>7</v>
      </c>
      <c r="B27" t="s">
        <v>44</v>
      </c>
      <c r="C27" t="s">
        <v>9</v>
      </c>
      <c r="D27" s="1">
        <v>43504.535416666666</v>
      </c>
      <c r="E27" t="s">
        <v>45</v>
      </c>
      <c r="F27" t="s">
        <v>45</v>
      </c>
      <c r="G27">
        <v>24</v>
      </c>
      <c r="H27">
        <v>79</v>
      </c>
      <c r="I27">
        <v>103</v>
      </c>
      <c r="J27">
        <f t="shared" si="1"/>
        <v>1</v>
      </c>
      <c r="K27" t="str">
        <f t="shared" si="0"/>
        <v>OK</v>
      </c>
    </row>
    <row r="28" spans="1:11" x14ac:dyDescent="0.25">
      <c r="A28" t="s">
        <v>7</v>
      </c>
      <c r="B28" t="s">
        <v>44</v>
      </c>
      <c r="C28" t="s">
        <v>9</v>
      </c>
      <c r="D28" s="1">
        <v>43543.498611111114</v>
      </c>
      <c r="E28" t="s">
        <v>46</v>
      </c>
      <c r="F28" t="s">
        <v>46</v>
      </c>
      <c r="G28">
        <v>24</v>
      </c>
      <c r="H28">
        <v>303</v>
      </c>
      <c r="I28">
        <v>329</v>
      </c>
      <c r="J28">
        <f t="shared" si="1"/>
        <v>1.0061162079510704</v>
      </c>
      <c r="K28" t="str">
        <f t="shared" si="0"/>
        <v>OK</v>
      </c>
    </row>
    <row r="29" spans="1:11" x14ac:dyDescent="0.25">
      <c r="A29" t="s">
        <v>7</v>
      </c>
      <c r="B29" t="s">
        <v>44</v>
      </c>
      <c r="C29" t="s">
        <v>9</v>
      </c>
      <c r="D29" s="1">
        <v>43564.452777777777</v>
      </c>
      <c r="E29" t="s">
        <v>47</v>
      </c>
      <c r="F29" t="s">
        <v>47</v>
      </c>
      <c r="G29">
        <v>39</v>
      </c>
      <c r="H29">
        <v>92</v>
      </c>
      <c r="I29">
        <v>133</v>
      </c>
    </row>
    <row r="30" spans="1:11" x14ac:dyDescent="0.25">
      <c r="A30" t="s">
        <v>7</v>
      </c>
      <c r="B30" t="s">
        <v>48</v>
      </c>
      <c r="C30" t="s">
        <v>9</v>
      </c>
      <c r="D30" s="1">
        <v>43516.584722222222</v>
      </c>
      <c r="E30" t="s">
        <v>49</v>
      </c>
      <c r="F30" t="s">
        <v>49</v>
      </c>
      <c r="G30">
        <v>46</v>
      </c>
      <c r="H30">
        <v>131</v>
      </c>
      <c r="I30">
        <v>177</v>
      </c>
    </row>
    <row r="31" spans="1:11" x14ac:dyDescent="0.25">
      <c r="A31" t="s">
        <v>7</v>
      </c>
      <c r="B31" t="s">
        <v>48</v>
      </c>
      <c r="C31" t="s">
        <v>9</v>
      </c>
      <c r="D31" s="1">
        <v>43551.436111111114</v>
      </c>
      <c r="E31" t="s">
        <v>50</v>
      </c>
      <c r="F31" t="s">
        <v>50</v>
      </c>
      <c r="G31">
        <v>54</v>
      </c>
      <c r="H31">
        <v>47</v>
      </c>
      <c r="I31">
        <v>102</v>
      </c>
      <c r="J31">
        <f t="shared" si="1"/>
        <v>1.0099009900990099</v>
      </c>
      <c r="K31" t="str">
        <f t="shared" si="0"/>
        <v>OK</v>
      </c>
    </row>
    <row r="32" spans="1:11" x14ac:dyDescent="0.25">
      <c r="A32" t="s">
        <v>7</v>
      </c>
      <c r="B32" t="s">
        <v>48</v>
      </c>
      <c r="C32" t="s">
        <v>9</v>
      </c>
      <c r="D32" s="1">
        <v>43580.420138888891</v>
      </c>
      <c r="E32" t="s">
        <v>51</v>
      </c>
      <c r="F32" t="s">
        <v>51</v>
      </c>
      <c r="G32">
        <v>62</v>
      </c>
      <c r="H32">
        <v>39</v>
      </c>
      <c r="I32">
        <v>103</v>
      </c>
      <c r="J32">
        <f t="shared" si="1"/>
        <v>1.0198019801980198</v>
      </c>
      <c r="K32" t="str">
        <f t="shared" si="0"/>
        <v>OK</v>
      </c>
    </row>
    <row r="33" spans="1:11" x14ac:dyDescent="0.25">
      <c r="A33" t="s">
        <v>7</v>
      </c>
      <c r="B33" t="s">
        <v>52</v>
      </c>
      <c r="C33" t="s">
        <v>9</v>
      </c>
      <c r="D33" s="1">
        <v>43516.402777777781</v>
      </c>
      <c r="E33" t="s">
        <v>53</v>
      </c>
      <c r="F33" t="s">
        <v>53</v>
      </c>
      <c r="G33">
        <v>39</v>
      </c>
      <c r="H33">
        <v>103</v>
      </c>
      <c r="I33">
        <v>144</v>
      </c>
    </row>
    <row r="34" spans="1:11" x14ac:dyDescent="0.25">
      <c r="A34" t="s">
        <v>7</v>
      </c>
      <c r="B34" t="s">
        <v>52</v>
      </c>
      <c r="C34" t="s">
        <v>9</v>
      </c>
      <c r="D34" s="1">
        <v>43550.62222222222</v>
      </c>
      <c r="E34" t="s">
        <v>54</v>
      </c>
      <c r="F34" t="s">
        <v>54</v>
      </c>
      <c r="G34">
        <v>33</v>
      </c>
      <c r="H34">
        <v>47</v>
      </c>
      <c r="I34">
        <v>83</v>
      </c>
    </row>
    <row r="35" spans="1:11" x14ac:dyDescent="0.25">
      <c r="A35" t="s">
        <v>7</v>
      </c>
      <c r="B35" t="s">
        <v>52</v>
      </c>
      <c r="C35" t="s">
        <v>9</v>
      </c>
      <c r="D35" s="1">
        <v>43579.595833333333</v>
      </c>
      <c r="E35" t="s">
        <v>55</v>
      </c>
      <c r="F35" t="s">
        <v>55</v>
      </c>
      <c r="G35">
        <v>38</v>
      </c>
      <c r="H35">
        <v>40</v>
      </c>
      <c r="I35">
        <v>80</v>
      </c>
    </row>
    <row r="36" spans="1:11" x14ac:dyDescent="0.25">
      <c r="A36" t="s">
        <v>7</v>
      </c>
      <c r="B36" t="s">
        <v>56</v>
      </c>
      <c r="C36" t="s">
        <v>9</v>
      </c>
      <c r="D36" s="1">
        <v>43509.454861111109</v>
      </c>
      <c r="E36" t="s">
        <v>57</v>
      </c>
      <c r="F36" t="s">
        <v>57</v>
      </c>
      <c r="G36">
        <v>47</v>
      </c>
      <c r="H36">
        <v>11</v>
      </c>
      <c r="I36">
        <v>60</v>
      </c>
    </row>
    <row r="37" spans="1:11" x14ac:dyDescent="0.25">
      <c r="A37" t="s">
        <v>7</v>
      </c>
      <c r="B37" t="s">
        <v>56</v>
      </c>
      <c r="C37" t="s">
        <v>9</v>
      </c>
      <c r="D37" s="1">
        <v>43545.430555555555</v>
      </c>
      <c r="E37" t="s">
        <v>58</v>
      </c>
      <c r="F37" t="s">
        <v>58</v>
      </c>
      <c r="G37">
        <v>46</v>
      </c>
      <c r="H37">
        <v>20</v>
      </c>
      <c r="I37">
        <v>68</v>
      </c>
    </row>
    <row r="38" spans="1:11" x14ac:dyDescent="0.25">
      <c r="A38" t="s">
        <v>7</v>
      </c>
      <c r="B38" t="s">
        <v>56</v>
      </c>
      <c r="C38" t="s">
        <v>9</v>
      </c>
      <c r="D38" s="1">
        <v>43571.496527777781</v>
      </c>
      <c r="E38" t="s">
        <v>59</v>
      </c>
      <c r="F38" t="s">
        <v>59</v>
      </c>
      <c r="G38">
        <v>52</v>
      </c>
      <c r="H38">
        <v>17</v>
      </c>
      <c r="I38">
        <v>71</v>
      </c>
    </row>
    <row r="39" spans="1:11" x14ac:dyDescent="0.25">
      <c r="A39" t="s">
        <v>7</v>
      </c>
      <c r="B39" t="s">
        <v>60</v>
      </c>
      <c r="C39" t="s">
        <v>9</v>
      </c>
      <c r="D39" s="1">
        <v>43509.661805555559</v>
      </c>
      <c r="E39" t="s">
        <v>61</v>
      </c>
      <c r="F39" t="s">
        <v>61</v>
      </c>
      <c r="G39">
        <v>58</v>
      </c>
      <c r="H39">
        <v>13</v>
      </c>
      <c r="I39">
        <v>73</v>
      </c>
    </row>
    <row r="40" spans="1:11" x14ac:dyDescent="0.25">
      <c r="A40" t="s">
        <v>7</v>
      </c>
      <c r="B40" t="s">
        <v>60</v>
      </c>
      <c r="C40" t="s">
        <v>9</v>
      </c>
      <c r="D40" s="1">
        <v>43545.619444444441</v>
      </c>
      <c r="E40" t="s">
        <v>62</v>
      </c>
      <c r="F40" t="s">
        <v>62</v>
      </c>
      <c r="G40">
        <v>43</v>
      </c>
      <c r="H40">
        <v>19</v>
      </c>
      <c r="I40">
        <v>64</v>
      </c>
      <c r="J40">
        <f>I40/(G40+H40)</f>
        <v>1.032258064516129</v>
      </c>
      <c r="K40" t="str">
        <f>IF(AND(J40&gt;0.91,J40&lt;1.13),"OK","INCONSISTENTE")</f>
        <v>OK</v>
      </c>
    </row>
    <row r="41" spans="1:11" x14ac:dyDescent="0.25">
      <c r="A41" t="s">
        <v>7</v>
      </c>
      <c r="B41" t="s">
        <v>60</v>
      </c>
      <c r="C41" t="s">
        <v>9</v>
      </c>
      <c r="D41" s="1">
        <v>43572.42291666667</v>
      </c>
      <c r="E41" t="s">
        <v>63</v>
      </c>
      <c r="F41" t="s">
        <v>63</v>
      </c>
      <c r="G41">
        <v>51</v>
      </c>
      <c r="H41">
        <v>15</v>
      </c>
      <c r="I41">
        <v>68</v>
      </c>
      <c r="J41">
        <f t="shared" si="1"/>
        <v>1.0303030303030303</v>
      </c>
      <c r="K41" t="str">
        <f t="shared" si="0"/>
        <v>OK</v>
      </c>
    </row>
    <row r="42" spans="1:11" x14ac:dyDescent="0.25">
      <c r="A42" t="s">
        <v>7</v>
      </c>
      <c r="B42" t="s">
        <v>64</v>
      </c>
      <c r="C42" t="s">
        <v>9</v>
      </c>
      <c r="D42" s="1">
        <v>43510.42291666667</v>
      </c>
      <c r="E42" t="s">
        <v>65</v>
      </c>
      <c r="F42" t="s">
        <v>65</v>
      </c>
      <c r="G42">
        <v>55</v>
      </c>
      <c r="H42">
        <v>20</v>
      </c>
      <c r="I42">
        <v>79</v>
      </c>
      <c r="J42">
        <f t="shared" si="1"/>
        <v>1.0533333333333332</v>
      </c>
      <c r="K42" t="str">
        <f t="shared" si="0"/>
        <v>OK</v>
      </c>
    </row>
    <row r="43" spans="1:11" x14ac:dyDescent="0.25">
      <c r="A43" t="s">
        <v>7</v>
      </c>
      <c r="B43" t="s">
        <v>64</v>
      </c>
      <c r="C43" t="s">
        <v>9</v>
      </c>
      <c r="D43" s="1">
        <v>43550.513888888891</v>
      </c>
      <c r="E43" t="s">
        <v>66</v>
      </c>
      <c r="F43" t="s">
        <v>66</v>
      </c>
      <c r="G43">
        <v>44</v>
      </c>
      <c r="H43">
        <v>54</v>
      </c>
      <c r="I43">
        <v>100</v>
      </c>
      <c r="J43">
        <f t="shared" si="1"/>
        <v>1.0204081632653061</v>
      </c>
      <c r="K43" t="str">
        <f t="shared" si="0"/>
        <v>OK</v>
      </c>
    </row>
    <row r="44" spans="1:11" x14ac:dyDescent="0.25">
      <c r="A44" t="s">
        <v>7</v>
      </c>
      <c r="B44" t="s">
        <v>64</v>
      </c>
      <c r="C44" t="s">
        <v>9</v>
      </c>
      <c r="D44" s="1">
        <v>43578.479166666664</v>
      </c>
      <c r="E44" t="s">
        <v>67</v>
      </c>
      <c r="F44" t="s">
        <v>67</v>
      </c>
      <c r="G44">
        <v>50</v>
      </c>
      <c r="H44">
        <v>6</v>
      </c>
      <c r="I44">
        <v>59</v>
      </c>
      <c r="J44">
        <f t="shared" si="1"/>
        <v>1.0535714285714286</v>
      </c>
      <c r="K44" t="str">
        <f t="shared" si="0"/>
        <v>OK</v>
      </c>
    </row>
    <row r="45" spans="1:11" x14ac:dyDescent="0.25">
      <c r="A45" t="s">
        <v>7</v>
      </c>
      <c r="B45" t="s">
        <v>68</v>
      </c>
      <c r="C45" t="s">
        <v>9</v>
      </c>
      <c r="D45" s="1">
        <v>43517.541666666664</v>
      </c>
      <c r="E45" t="s">
        <v>69</v>
      </c>
      <c r="F45" t="s">
        <v>69</v>
      </c>
      <c r="G45">
        <v>81</v>
      </c>
      <c r="H45">
        <v>5</v>
      </c>
      <c r="I45">
        <v>87</v>
      </c>
      <c r="J45">
        <f t="shared" si="1"/>
        <v>1.0116279069767442</v>
      </c>
      <c r="K45" t="str">
        <f t="shared" si="0"/>
        <v>OK</v>
      </c>
    </row>
    <row r="46" spans="1:11" x14ac:dyDescent="0.25">
      <c r="A46" t="s">
        <v>7</v>
      </c>
      <c r="B46" t="s">
        <v>68</v>
      </c>
      <c r="C46" t="s">
        <v>9</v>
      </c>
      <c r="D46" s="1">
        <v>43517.574999999997</v>
      </c>
      <c r="E46" t="s">
        <v>71</v>
      </c>
      <c r="F46" t="s">
        <v>71</v>
      </c>
      <c r="G46">
        <v>81</v>
      </c>
      <c r="H46">
        <v>11</v>
      </c>
      <c r="I46">
        <v>95</v>
      </c>
      <c r="J46">
        <f t="shared" si="1"/>
        <v>1.0326086956521738</v>
      </c>
      <c r="K46" t="str">
        <f t="shared" si="0"/>
        <v>OK</v>
      </c>
    </row>
    <row r="47" spans="1:11" x14ac:dyDescent="0.25">
      <c r="A47" t="s">
        <v>7</v>
      </c>
      <c r="B47" t="s">
        <v>68</v>
      </c>
      <c r="C47" t="s">
        <v>9</v>
      </c>
      <c r="D47" s="1">
        <v>43544.584722222222</v>
      </c>
      <c r="E47" t="s">
        <v>73</v>
      </c>
      <c r="F47" t="s">
        <v>73</v>
      </c>
      <c r="G47">
        <v>76</v>
      </c>
      <c r="H47" t="s">
        <v>616</v>
      </c>
      <c r="I47">
        <v>78</v>
      </c>
    </row>
    <row r="48" spans="1:11" x14ac:dyDescent="0.25">
      <c r="A48" t="s">
        <v>7</v>
      </c>
      <c r="B48" t="s">
        <v>68</v>
      </c>
      <c r="C48" t="s">
        <v>9</v>
      </c>
      <c r="D48" s="1">
        <v>43544.601388888892</v>
      </c>
      <c r="E48" t="s">
        <v>74</v>
      </c>
      <c r="F48" t="s">
        <v>74</v>
      </c>
      <c r="G48">
        <v>75</v>
      </c>
      <c r="H48" t="s">
        <v>616</v>
      </c>
      <c r="I48">
        <v>77</v>
      </c>
    </row>
    <row r="49" spans="1:11" x14ac:dyDescent="0.25">
      <c r="A49" t="s">
        <v>7</v>
      </c>
      <c r="B49" t="s">
        <v>68</v>
      </c>
      <c r="C49" t="s">
        <v>9</v>
      </c>
      <c r="D49" s="1">
        <v>43571.590277777781</v>
      </c>
      <c r="E49" t="s">
        <v>76</v>
      </c>
      <c r="F49" t="s">
        <v>76</v>
      </c>
      <c r="G49">
        <v>83</v>
      </c>
      <c r="H49">
        <v>10</v>
      </c>
      <c r="I49">
        <v>95</v>
      </c>
      <c r="J49">
        <f t="shared" si="1"/>
        <v>1.021505376344086</v>
      </c>
      <c r="K49" t="str">
        <f t="shared" si="0"/>
        <v>OK</v>
      </c>
    </row>
    <row r="50" spans="1:11" x14ac:dyDescent="0.25">
      <c r="A50" t="s">
        <v>7</v>
      </c>
      <c r="B50" t="s">
        <v>68</v>
      </c>
      <c r="C50" t="s">
        <v>9</v>
      </c>
      <c r="D50" s="1">
        <v>43571.600694444445</v>
      </c>
      <c r="E50" t="s">
        <v>77</v>
      </c>
      <c r="F50" t="s">
        <v>77</v>
      </c>
      <c r="G50">
        <v>82</v>
      </c>
      <c r="H50">
        <v>18</v>
      </c>
      <c r="I50">
        <v>102</v>
      </c>
      <c r="J50">
        <f t="shared" si="1"/>
        <v>1.02</v>
      </c>
      <c r="K50" t="str">
        <f>IF(AND(J50&gt;0.91,J50&lt;1.13),"OK","INCONSISTENTE")</f>
        <v>OK</v>
      </c>
    </row>
    <row r="51" spans="1:11" x14ac:dyDescent="0.25">
      <c r="A51" t="s">
        <v>7</v>
      </c>
      <c r="B51" t="s">
        <v>78</v>
      </c>
      <c r="C51" t="s">
        <v>9</v>
      </c>
      <c r="D51" s="1">
        <v>43517.515972222223</v>
      </c>
      <c r="E51" t="s">
        <v>79</v>
      </c>
      <c r="F51" t="s">
        <v>79</v>
      </c>
      <c r="G51">
        <v>82</v>
      </c>
      <c r="H51">
        <v>15</v>
      </c>
      <c r="I51">
        <v>97</v>
      </c>
      <c r="J51">
        <f t="shared" si="1"/>
        <v>1</v>
      </c>
      <c r="K51" t="str">
        <f>IF(AND(J51&gt;0.91,J51&lt;1.13),"OK","INCONSISTENTE")</f>
        <v>OK</v>
      </c>
    </row>
    <row r="52" spans="1:11" x14ac:dyDescent="0.25">
      <c r="A52" t="s">
        <v>7</v>
      </c>
      <c r="B52" t="s">
        <v>78</v>
      </c>
      <c r="C52" t="s">
        <v>9</v>
      </c>
      <c r="D52" s="1">
        <v>43517.521527777775</v>
      </c>
      <c r="E52" t="s">
        <v>80</v>
      </c>
      <c r="F52" t="s">
        <v>80</v>
      </c>
      <c r="G52">
        <v>81</v>
      </c>
      <c r="H52">
        <v>7</v>
      </c>
      <c r="I52">
        <v>89</v>
      </c>
      <c r="J52">
        <f t="shared" si="1"/>
        <v>1.0113636363636365</v>
      </c>
      <c r="K52" t="str">
        <f t="shared" si="0"/>
        <v>OK</v>
      </c>
    </row>
    <row r="53" spans="1:11" x14ac:dyDescent="0.25">
      <c r="A53" t="s">
        <v>7</v>
      </c>
      <c r="B53" t="s">
        <v>78</v>
      </c>
      <c r="C53" t="s">
        <v>9</v>
      </c>
      <c r="D53" s="1">
        <v>43544.53125</v>
      </c>
      <c r="E53" t="s">
        <v>81</v>
      </c>
      <c r="F53" t="s">
        <v>81</v>
      </c>
      <c r="G53">
        <v>75</v>
      </c>
      <c r="H53" t="s">
        <v>616</v>
      </c>
      <c r="I53">
        <v>77</v>
      </c>
    </row>
    <row r="54" spans="1:11" x14ac:dyDescent="0.25">
      <c r="A54" t="s">
        <v>7</v>
      </c>
      <c r="B54" t="s">
        <v>78</v>
      </c>
      <c r="C54" t="s">
        <v>9</v>
      </c>
      <c r="D54" s="1">
        <v>43544.543055555558</v>
      </c>
      <c r="E54" t="s">
        <v>82</v>
      </c>
      <c r="F54" t="s">
        <v>82</v>
      </c>
      <c r="G54">
        <v>75</v>
      </c>
      <c r="H54" t="s">
        <v>616</v>
      </c>
      <c r="I54">
        <v>78</v>
      </c>
    </row>
    <row r="55" spans="1:11" x14ac:dyDescent="0.25">
      <c r="A55" t="s">
        <v>7</v>
      </c>
      <c r="B55" t="s">
        <v>78</v>
      </c>
      <c r="C55" t="s">
        <v>9</v>
      </c>
      <c r="D55" s="1">
        <v>43571.625</v>
      </c>
      <c r="E55" t="s">
        <v>83</v>
      </c>
      <c r="F55" t="s">
        <v>83</v>
      </c>
      <c r="G55">
        <v>81</v>
      </c>
      <c r="H55">
        <v>9</v>
      </c>
      <c r="I55">
        <v>92</v>
      </c>
    </row>
    <row r="56" spans="1:11" x14ac:dyDescent="0.25">
      <c r="A56" t="s">
        <v>7</v>
      </c>
      <c r="B56" t="s">
        <v>78</v>
      </c>
      <c r="C56" t="s">
        <v>9</v>
      </c>
      <c r="D56" s="1">
        <v>43571.640972222223</v>
      </c>
      <c r="E56" t="s">
        <v>84</v>
      </c>
      <c r="F56" t="s">
        <v>84</v>
      </c>
      <c r="G56">
        <v>81</v>
      </c>
      <c r="H56">
        <v>9</v>
      </c>
      <c r="I56">
        <v>92</v>
      </c>
      <c r="J56">
        <f t="shared" si="1"/>
        <v>1.0222222222222221</v>
      </c>
      <c r="K56" t="str">
        <f t="shared" si="0"/>
        <v>OK</v>
      </c>
    </row>
    <row r="57" spans="1:11" x14ac:dyDescent="0.25">
      <c r="A57" t="s">
        <v>7</v>
      </c>
      <c r="B57" t="s">
        <v>85</v>
      </c>
      <c r="C57" t="s">
        <v>9</v>
      </c>
      <c r="D57" s="1">
        <v>43517.454861111109</v>
      </c>
      <c r="E57" t="s">
        <v>86</v>
      </c>
      <c r="F57" t="s">
        <v>86</v>
      </c>
      <c r="G57">
        <v>81</v>
      </c>
      <c r="H57" t="s">
        <v>616</v>
      </c>
      <c r="I57">
        <v>84</v>
      </c>
    </row>
    <row r="58" spans="1:11" x14ac:dyDescent="0.25">
      <c r="A58" t="s">
        <v>7</v>
      </c>
      <c r="B58" t="s">
        <v>85</v>
      </c>
      <c r="C58" t="s">
        <v>9</v>
      </c>
      <c r="D58" s="1">
        <v>43517.477777777778</v>
      </c>
      <c r="E58" t="s">
        <v>87</v>
      </c>
      <c r="F58" t="s">
        <v>87</v>
      </c>
      <c r="G58">
        <v>74</v>
      </c>
      <c r="H58" t="s">
        <v>616</v>
      </c>
      <c r="I58">
        <v>76</v>
      </c>
    </row>
    <row r="59" spans="1:11" x14ac:dyDescent="0.25">
      <c r="A59" t="s">
        <v>7</v>
      </c>
      <c r="B59" t="s">
        <v>85</v>
      </c>
      <c r="C59" t="s">
        <v>9</v>
      </c>
      <c r="D59" s="1">
        <v>43517.479861111111</v>
      </c>
      <c r="E59" t="s">
        <v>88</v>
      </c>
      <c r="F59" t="s">
        <v>88</v>
      </c>
      <c r="G59">
        <v>81</v>
      </c>
      <c r="H59" t="s">
        <v>616</v>
      </c>
      <c r="I59">
        <v>83</v>
      </c>
    </row>
    <row r="60" spans="1:11" x14ac:dyDescent="0.25">
      <c r="A60" t="s">
        <v>7</v>
      </c>
      <c r="B60" t="s">
        <v>85</v>
      </c>
      <c r="C60" t="s">
        <v>9</v>
      </c>
      <c r="D60" s="1">
        <v>43544.458333333336</v>
      </c>
      <c r="E60" t="s">
        <v>89</v>
      </c>
      <c r="F60" t="s">
        <v>89</v>
      </c>
      <c r="G60">
        <v>48</v>
      </c>
      <c r="H60" t="s">
        <v>616</v>
      </c>
      <c r="I60">
        <v>50</v>
      </c>
    </row>
    <row r="61" spans="1:11" x14ac:dyDescent="0.25">
      <c r="A61" t="s">
        <v>7</v>
      </c>
      <c r="B61" t="s">
        <v>85</v>
      </c>
      <c r="C61" t="s">
        <v>9</v>
      </c>
      <c r="D61" s="1">
        <v>43544.499305555553</v>
      </c>
      <c r="E61" t="s">
        <v>90</v>
      </c>
      <c r="F61" t="s">
        <v>90</v>
      </c>
      <c r="G61">
        <v>72</v>
      </c>
      <c r="H61" t="s">
        <v>616</v>
      </c>
      <c r="I61">
        <v>74</v>
      </c>
    </row>
    <row r="62" spans="1:11" x14ac:dyDescent="0.25">
      <c r="A62" t="s">
        <v>7</v>
      </c>
      <c r="B62" t="s">
        <v>85</v>
      </c>
      <c r="C62" t="s">
        <v>9</v>
      </c>
      <c r="D62" s="1">
        <v>43571.472222222219</v>
      </c>
      <c r="E62" t="s">
        <v>91</v>
      </c>
      <c r="F62" t="s">
        <v>91</v>
      </c>
      <c r="G62">
        <v>83</v>
      </c>
      <c r="H62">
        <v>12</v>
      </c>
      <c r="I62">
        <v>97</v>
      </c>
    </row>
    <row r="63" spans="1:11" x14ac:dyDescent="0.25">
      <c r="A63" t="s">
        <v>7</v>
      </c>
      <c r="B63" t="s">
        <v>85</v>
      </c>
      <c r="C63" t="s">
        <v>9</v>
      </c>
      <c r="D63" s="1">
        <v>43571.493055555555</v>
      </c>
      <c r="E63" t="s">
        <v>92</v>
      </c>
      <c r="F63" t="s">
        <v>92</v>
      </c>
      <c r="G63">
        <v>84</v>
      </c>
      <c r="H63">
        <v>13</v>
      </c>
      <c r="I63">
        <v>99</v>
      </c>
      <c r="J63">
        <f t="shared" si="1"/>
        <v>1.0206185567010309</v>
      </c>
      <c r="K63" t="str">
        <f t="shared" si="0"/>
        <v>OK</v>
      </c>
    </row>
    <row r="64" spans="1:11" x14ac:dyDescent="0.25">
      <c r="A64" t="s">
        <v>7</v>
      </c>
      <c r="B64" t="s">
        <v>85</v>
      </c>
      <c r="C64" t="s">
        <v>9</v>
      </c>
      <c r="D64" s="1">
        <v>43571.501388888886</v>
      </c>
      <c r="E64" t="s">
        <v>93</v>
      </c>
      <c r="F64" t="s">
        <v>93</v>
      </c>
      <c r="G64">
        <v>83</v>
      </c>
      <c r="H64">
        <v>11</v>
      </c>
      <c r="I64">
        <v>96</v>
      </c>
      <c r="J64">
        <f t="shared" si="1"/>
        <v>1.0212765957446808</v>
      </c>
      <c r="K64" t="str">
        <f t="shared" si="0"/>
        <v>OK</v>
      </c>
    </row>
    <row r="65" spans="1:11" x14ac:dyDescent="0.25">
      <c r="A65" t="s">
        <v>7</v>
      </c>
      <c r="B65" t="s">
        <v>94</v>
      </c>
      <c r="C65" t="s">
        <v>9</v>
      </c>
      <c r="D65" s="1">
        <v>43503.68472222222</v>
      </c>
      <c r="E65" t="s">
        <v>95</v>
      </c>
      <c r="F65" t="s">
        <v>95</v>
      </c>
      <c r="G65">
        <v>46</v>
      </c>
      <c r="H65">
        <v>17</v>
      </c>
      <c r="I65">
        <v>66</v>
      </c>
      <c r="J65">
        <f t="shared" si="1"/>
        <v>1.0476190476190477</v>
      </c>
      <c r="K65" t="str">
        <f t="shared" si="0"/>
        <v>OK</v>
      </c>
    </row>
    <row r="66" spans="1:11" x14ac:dyDescent="0.25">
      <c r="A66" t="s">
        <v>7</v>
      </c>
      <c r="B66" t="s">
        <v>94</v>
      </c>
      <c r="C66" t="s">
        <v>9</v>
      </c>
      <c r="D66" s="1">
        <v>43538.59375</v>
      </c>
      <c r="E66" t="s">
        <v>96</v>
      </c>
      <c r="F66" t="s">
        <v>96</v>
      </c>
      <c r="G66">
        <v>55</v>
      </c>
      <c r="H66">
        <v>18</v>
      </c>
      <c r="I66">
        <v>75</v>
      </c>
      <c r="J66">
        <f t="shared" si="1"/>
        <v>1.0273972602739727</v>
      </c>
      <c r="K66" t="str">
        <f t="shared" si="0"/>
        <v>OK</v>
      </c>
    </row>
    <row r="67" spans="1:11" x14ac:dyDescent="0.25">
      <c r="A67" t="s">
        <v>7</v>
      </c>
      <c r="B67" t="s">
        <v>94</v>
      </c>
      <c r="C67" t="s">
        <v>9</v>
      </c>
      <c r="D67" s="1">
        <v>43564.455555555556</v>
      </c>
      <c r="E67" t="s">
        <v>97</v>
      </c>
      <c r="F67" t="s">
        <v>97</v>
      </c>
      <c r="G67">
        <v>70</v>
      </c>
      <c r="H67">
        <v>8</v>
      </c>
      <c r="I67">
        <v>80</v>
      </c>
      <c r="J67">
        <f t="shared" ref="J67:J123" si="2">I67/(G67+H67)</f>
        <v>1.0256410256410255</v>
      </c>
      <c r="K67" t="str">
        <f t="shared" ref="K67:K123" si="3">IF(AND(J67&gt;0.91,J67&lt;1.13),"OK","INCONSISTENTE")</f>
        <v>OK</v>
      </c>
    </row>
    <row r="68" spans="1:11" x14ac:dyDescent="0.25">
      <c r="A68" t="s">
        <v>7</v>
      </c>
      <c r="B68" t="s">
        <v>98</v>
      </c>
      <c r="C68" t="s">
        <v>9</v>
      </c>
      <c r="D68" s="1">
        <v>43501.526388888888</v>
      </c>
      <c r="E68" t="s">
        <v>99</v>
      </c>
      <c r="F68" t="s">
        <v>99</v>
      </c>
      <c r="G68">
        <v>57</v>
      </c>
      <c r="H68">
        <v>5</v>
      </c>
      <c r="I68">
        <v>65</v>
      </c>
      <c r="J68">
        <f t="shared" si="2"/>
        <v>1.0483870967741935</v>
      </c>
      <c r="K68" t="str">
        <f t="shared" si="3"/>
        <v>OK</v>
      </c>
    </row>
    <row r="69" spans="1:11" x14ac:dyDescent="0.25">
      <c r="A69" t="s">
        <v>7</v>
      </c>
      <c r="B69" t="s">
        <v>98</v>
      </c>
      <c r="C69" t="s">
        <v>9</v>
      </c>
      <c r="D69" s="1">
        <v>43536.462500000001</v>
      </c>
      <c r="E69" t="s">
        <v>100</v>
      </c>
      <c r="F69" t="s">
        <v>100</v>
      </c>
      <c r="G69">
        <v>44</v>
      </c>
      <c r="H69">
        <v>12</v>
      </c>
      <c r="I69">
        <v>58</v>
      </c>
      <c r="J69">
        <f t="shared" si="2"/>
        <v>1.0357142857142858</v>
      </c>
      <c r="K69" t="str">
        <f t="shared" si="3"/>
        <v>OK</v>
      </c>
    </row>
    <row r="70" spans="1:11" x14ac:dyDescent="0.25">
      <c r="A70" t="s">
        <v>7</v>
      </c>
      <c r="B70" t="s">
        <v>98</v>
      </c>
      <c r="C70" t="s">
        <v>9</v>
      </c>
      <c r="D70" s="1">
        <v>43557.540972222225</v>
      </c>
      <c r="E70" t="s">
        <v>101</v>
      </c>
      <c r="F70" t="s">
        <v>101</v>
      </c>
      <c r="G70">
        <v>46</v>
      </c>
      <c r="H70">
        <v>19</v>
      </c>
      <c r="I70">
        <v>67</v>
      </c>
      <c r="J70">
        <f t="shared" si="2"/>
        <v>1.0307692307692307</v>
      </c>
      <c r="K70" t="str">
        <f t="shared" si="3"/>
        <v>OK</v>
      </c>
    </row>
    <row r="71" spans="1:11" x14ac:dyDescent="0.25">
      <c r="A71" t="s">
        <v>7</v>
      </c>
      <c r="B71" t="s">
        <v>102</v>
      </c>
      <c r="C71" t="s">
        <v>9</v>
      </c>
      <c r="D71" s="1">
        <v>43502.50277777778</v>
      </c>
      <c r="E71" t="s">
        <v>103</v>
      </c>
      <c r="F71" t="s">
        <v>103</v>
      </c>
      <c r="G71">
        <v>53</v>
      </c>
      <c r="H71">
        <v>53</v>
      </c>
      <c r="I71">
        <v>106</v>
      </c>
      <c r="J71">
        <f t="shared" si="2"/>
        <v>1</v>
      </c>
      <c r="K71" t="str">
        <f t="shared" si="3"/>
        <v>OK</v>
      </c>
    </row>
    <row r="72" spans="1:11" x14ac:dyDescent="0.25">
      <c r="A72" t="s">
        <v>7</v>
      </c>
      <c r="B72" t="s">
        <v>102</v>
      </c>
      <c r="C72" t="s">
        <v>9</v>
      </c>
      <c r="D72" s="1">
        <v>43537.416666666664</v>
      </c>
      <c r="E72" t="s">
        <v>104</v>
      </c>
      <c r="F72" t="s">
        <v>104</v>
      </c>
      <c r="G72">
        <v>50</v>
      </c>
      <c r="H72">
        <v>21</v>
      </c>
      <c r="I72">
        <v>73</v>
      </c>
      <c r="J72">
        <f t="shared" si="2"/>
        <v>1.028169014084507</v>
      </c>
      <c r="K72" t="str">
        <f t="shared" si="3"/>
        <v>OK</v>
      </c>
    </row>
    <row r="73" spans="1:11" x14ac:dyDescent="0.25">
      <c r="A73" t="s">
        <v>7</v>
      </c>
      <c r="B73" t="s">
        <v>102</v>
      </c>
      <c r="C73" t="s">
        <v>9</v>
      </c>
      <c r="D73" s="1">
        <v>43558.436805555553</v>
      </c>
      <c r="E73" t="s">
        <v>105</v>
      </c>
      <c r="F73" t="s">
        <v>105</v>
      </c>
      <c r="G73">
        <v>46</v>
      </c>
      <c r="H73">
        <v>12</v>
      </c>
      <c r="I73">
        <v>59</v>
      </c>
    </row>
    <row r="74" spans="1:11" x14ac:dyDescent="0.25">
      <c r="A74" t="s">
        <v>7</v>
      </c>
      <c r="B74" t="s">
        <v>106</v>
      </c>
      <c r="C74" t="s">
        <v>9</v>
      </c>
      <c r="D74" s="1">
        <v>43502.696527777778</v>
      </c>
      <c r="E74" t="s">
        <v>107</v>
      </c>
      <c r="F74" t="s">
        <v>107</v>
      </c>
      <c r="G74">
        <v>56</v>
      </c>
      <c r="H74">
        <v>7</v>
      </c>
      <c r="I74">
        <v>63</v>
      </c>
    </row>
    <row r="75" spans="1:11" x14ac:dyDescent="0.25">
      <c r="A75" t="s">
        <v>7</v>
      </c>
      <c r="B75" t="s">
        <v>106</v>
      </c>
      <c r="C75" t="s">
        <v>9</v>
      </c>
      <c r="D75" s="1">
        <v>43537.604861111111</v>
      </c>
      <c r="E75" t="s">
        <v>108</v>
      </c>
      <c r="F75" t="s">
        <v>108</v>
      </c>
      <c r="G75">
        <v>45</v>
      </c>
      <c r="H75">
        <v>5</v>
      </c>
      <c r="I75">
        <v>53</v>
      </c>
    </row>
    <row r="76" spans="1:11" x14ac:dyDescent="0.25">
      <c r="A76" t="s">
        <v>7</v>
      </c>
      <c r="B76" t="s">
        <v>106</v>
      </c>
      <c r="C76" t="s">
        <v>9</v>
      </c>
      <c r="D76" s="1">
        <v>43558.645138888889</v>
      </c>
      <c r="E76" t="s">
        <v>109</v>
      </c>
      <c r="F76" t="s">
        <v>109</v>
      </c>
      <c r="G76">
        <v>43</v>
      </c>
      <c r="H76">
        <v>19</v>
      </c>
      <c r="I76">
        <v>62</v>
      </c>
    </row>
    <row r="77" spans="1:11" x14ac:dyDescent="0.25">
      <c r="A77" t="s">
        <v>7</v>
      </c>
      <c r="B77" t="s">
        <v>110</v>
      </c>
      <c r="C77" t="s">
        <v>9</v>
      </c>
      <c r="D77" s="1">
        <v>43515.444444444445</v>
      </c>
      <c r="E77" t="s">
        <v>111</v>
      </c>
      <c r="F77" t="s">
        <v>111</v>
      </c>
      <c r="G77">
        <v>53</v>
      </c>
      <c r="H77">
        <v>22</v>
      </c>
      <c r="I77">
        <v>77</v>
      </c>
    </row>
    <row r="78" spans="1:11" x14ac:dyDescent="0.25">
      <c r="A78" t="s">
        <v>7</v>
      </c>
      <c r="B78" t="s">
        <v>110</v>
      </c>
      <c r="C78" t="s">
        <v>9</v>
      </c>
      <c r="D78" s="1">
        <v>43551.435416666667</v>
      </c>
      <c r="E78" t="s">
        <v>112</v>
      </c>
      <c r="F78" t="s">
        <v>112</v>
      </c>
      <c r="G78">
        <v>48</v>
      </c>
      <c r="H78">
        <v>72</v>
      </c>
      <c r="I78">
        <v>124</v>
      </c>
      <c r="J78">
        <f t="shared" si="2"/>
        <v>1.0333333333333334</v>
      </c>
      <c r="K78" t="str">
        <f t="shared" si="3"/>
        <v>OK</v>
      </c>
    </row>
    <row r="79" spans="1:11" x14ac:dyDescent="0.25">
      <c r="A79" t="s">
        <v>7</v>
      </c>
      <c r="B79" t="s">
        <v>110</v>
      </c>
      <c r="C79" t="s">
        <v>9</v>
      </c>
      <c r="D79" s="1">
        <v>43579.413194444445</v>
      </c>
      <c r="E79" t="s">
        <v>113</v>
      </c>
      <c r="F79" t="s">
        <v>113</v>
      </c>
      <c r="G79">
        <v>51</v>
      </c>
      <c r="H79">
        <v>24</v>
      </c>
      <c r="I79">
        <v>77</v>
      </c>
      <c r="J79">
        <f t="shared" si="2"/>
        <v>1.0266666666666666</v>
      </c>
      <c r="K79" t="str">
        <f t="shared" si="3"/>
        <v>OK</v>
      </c>
    </row>
    <row r="80" spans="1:11" x14ac:dyDescent="0.25">
      <c r="A80" t="s">
        <v>7</v>
      </c>
      <c r="B80" t="s">
        <v>114</v>
      </c>
      <c r="C80" t="s">
        <v>9</v>
      </c>
      <c r="D80" s="1">
        <v>43516.484722222223</v>
      </c>
      <c r="E80" t="s">
        <v>115</v>
      </c>
      <c r="F80" t="s">
        <v>115</v>
      </c>
      <c r="G80">
        <v>56</v>
      </c>
      <c r="H80">
        <v>26</v>
      </c>
      <c r="I80">
        <v>84</v>
      </c>
      <c r="J80">
        <f t="shared" si="2"/>
        <v>1.024390243902439</v>
      </c>
      <c r="K80" t="str">
        <f t="shared" si="3"/>
        <v>OK</v>
      </c>
    </row>
    <row r="81" spans="1:11" x14ac:dyDescent="0.25">
      <c r="A81" t="s">
        <v>7</v>
      </c>
      <c r="B81" t="s">
        <v>114</v>
      </c>
      <c r="C81" t="s">
        <v>9</v>
      </c>
      <c r="D81" s="1">
        <v>43552.459722222222</v>
      </c>
      <c r="E81" t="s">
        <v>116</v>
      </c>
      <c r="F81" t="s">
        <v>116</v>
      </c>
      <c r="G81">
        <v>46</v>
      </c>
      <c r="H81">
        <v>71</v>
      </c>
      <c r="I81">
        <v>120</v>
      </c>
    </row>
    <row r="82" spans="1:11" x14ac:dyDescent="0.25">
      <c r="A82" t="s">
        <v>7</v>
      </c>
      <c r="B82" t="s">
        <v>114</v>
      </c>
      <c r="C82" t="s">
        <v>9</v>
      </c>
      <c r="D82" s="1">
        <v>43580.481249999997</v>
      </c>
      <c r="E82" t="s">
        <v>117</v>
      </c>
      <c r="F82" t="s">
        <v>117</v>
      </c>
      <c r="G82">
        <v>63</v>
      </c>
      <c r="H82">
        <v>6</v>
      </c>
      <c r="I82">
        <v>71</v>
      </c>
    </row>
    <row r="83" spans="1:11" x14ac:dyDescent="0.25">
      <c r="A83" t="s">
        <v>7</v>
      </c>
      <c r="B83" t="s">
        <v>118</v>
      </c>
      <c r="C83" t="s">
        <v>9</v>
      </c>
      <c r="D83" s="1">
        <v>43518.5</v>
      </c>
      <c r="E83" t="s">
        <v>119</v>
      </c>
      <c r="F83" t="s">
        <v>119</v>
      </c>
      <c r="G83">
        <v>107</v>
      </c>
      <c r="H83">
        <v>8</v>
      </c>
      <c r="I83">
        <v>117</v>
      </c>
      <c r="J83">
        <f t="shared" si="2"/>
        <v>1.017391304347826</v>
      </c>
      <c r="K83" t="str">
        <f t="shared" si="3"/>
        <v>OK</v>
      </c>
    </row>
    <row r="84" spans="1:11" x14ac:dyDescent="0.25">
      <c r="A84" t="s">
        <v>7</v>
      </c>
      <c r="B84" t="s">
        <v>118</v>
      </c>
      <c r="C84" t="s">
        <v>9</v>
      </c>
      <c r="D84" s="1">
        <v>43518.51458333333</v>
      </c>
      <c r="E84" t="s">
        <v>120</v>
      </c>
      <c r="F84" t="s">
        <v>120</v>
      </c>
      <c r="G84">
        <v>105</v>
      </c>
      <c r="H84">
        <v>10</v>
      </c>
      <c r="I84">
        <v>116</v>
      </c>
      <c r="J84">
        <f t="shared" si="2"/>
        <v>1.008695652173913</v>
      </c>
      <c r="K84" t="str">
        <f t="shared" si="3"/>
        <v>OK</v>
      </c>
    </row>
    <row r="85" spans="1:11" x14ac:dyDescent="0.25">
      <c r="A85" t="s">
        <v>7</v>
      </c>
      <c r="B85" t="s">
        <v>118</v>
      </c>
      <c r="C85" t="s">
        <v>9</v>
      </c>
      <c r="D85" s="1">
        <v>43545.59375</v>
      </c>
      <c r="E85" t="s">
        <v>121</v>
      </c>
      <c r="F85" t="s">
        <v>121</v>
      </c>
      <c r="G85">
        <v>107</v>
      </c>
      <c r="H85">
        <v>15</v>
      </c>
      <c r="I85">
        <v>110</v>
      </c>
    </row>
    <row r="86" spans="1:11" x14ac:dyDescent="0.25">
      <c r="A86" t="s">
        <v>7</v>
      </c>
      <c r="B86" t="s">
        <v>118</v>
      </c>
      <c r="C86" t="s">
        <v>9</v>
      </c>
      <c r="D86" s="1">
        <v>43545.605555555558</v>
      </c>
      <c r="E86" t="s">
        <v>122</v>
      </c>
      <c r="F86" t="s">
        <v>122</v>
      </c>
      <c r="G86">
        <v>108</v>
      </c>
      <c r="H86">
        <v>16</v>
      </c>
      <c r="I86">
        <v>110</v>
      </c>
    </row>
    <row r="87" spans="1:11" x14ac:dyDescent="0.25">
      <c r="A87" t="s">
        <v>7</v>
      </c>
      <c r="B87" t="s">
        <v>118</v>
      </c>
      <c r="C87" t="s">
        <v>9</v>
      </c>
      <c r="D87" s="1">
        <v>43572.556250000001</v>
      </c>
      <c r="E87" t="s">
        <v>123</v>
      </c>
      <c r="F87" t="s">
        <v>123</v>
      </c>
      <c r="G87">
        <v>112</v>
      </c>
      <c r="H87">
        <v>9</v>
      </c>
      <c r="I87">
        <v>123</v>
      </c>
    </row>
    <row r="88" spans="1:11" x14ac:dyDescent="0.25">
      <c r="A88" t="s">
        <v>7</v>
      </c>
      <c r="B88" t="s">
        <v>124</v>
      </c>
      <c r="C88" t="s">
        <v>9</v>
      </c>
      <c r="D88" s="1">
        <v>43518.431944444441</v>
      </c>
      <c r="E88" t="s">
        <v>125</v>
      </c>
      <c r="F88" t="s">
        <v>125</v>
      </c>
      <c r="G88">
        <v>75</v>
      </c>
      <c r="H88">
        <v>7</v>
      </c>
      <c r="I88">
        <v>84</v>
      </c>
    </row>
    <row r="89" spans="1:11" x14ac:dyDescent="0.25">
      <c r="A89" t="s">
        <v>7</v>
      </c>
      <c r="B89" t="s">
        <v>124</v>
      </c>
      <c r="C89" t="s">
        <v>9</v>
      </c>
      <c r="D89" s="1">
        <v>43518.442361111112</v>
      </c>
      <c r="E89" t="s">
        <v>126</v>
      </c>
      <c r="F89" t="s">
        <v>126</v>
      </c>
      <c r="G89">
        <v>74</v>
      </c>
      <c r="H89" t="s">
        <v>616</v>
      </c>
      <c r="I89">
        <v>76</v>
      </c>
    </row>
    <row r="90" spans="1:11" x14ac:dyDescent="0.25">
      <c r="A90" t="s">
        <v>7</v>
      </c>
      <c r="B90" t="s">
        <v>124</v>
      </c>
      <c r="C90" t="s">
        <v>9</v>
      </c>
      <c r="D90" s="1">
        <v>43545.451388888891</v>
      </c>
      <c r="E90" t="s">
        <v>127</v>
      </c>
      <c r="F90" t="s">
        <v>127</v>
      </c>
      <c r="G90">
        <v>77</v>
      </c>
      <c r="H90" t="s">
        <v>616</v>
      </c>
      <c r="I90">
        <v>79</v>
      </c>
    </row>
    <row r="91" spans="1:11" x14ac:dyDescent="0.25">
      <c r="A91" t="s">
        <v>7</v>
      </c>
      <c r="B91" t="s">
        <v>124</v>
      </c>
      <c r="C91" t="s">
        <v>9</v>
      </c>
      <c r="D91" s="1">
        <v>43545.48333333333</v>
      </c>
      <c r="E91" t="s">
        <v>128</v>
      </c>
      <c r="F91" t="s">
        <v>128</v>
      </c>
      <c r="G91">
        <v>78</v>
      </c>
      <c r="H91" t="s">
        <v>616</v>
      </c>
      <c r="I91">
        <v>81</v>
      </c>
    </row>
    <row r="92" spans="1:11" x14ac:dyDescent="0.25">
      <c r="A92" t="s">
        <v>7</v>
      </c>
      <c r="B92" t="s">
        <v>124</v>
      </c>
      <c r="C92" t="s">
        <v>9</v>
      </c>
      <c r="D92" s="1">
        <v>43572.493750000001</v>
      </c>
      <c r="E92" t="s">
        <v>129</v>
      </c>
      <c r="F92" t="s">
        <v>129</v>
      </c>
      <c r="G92">
        <v>78</v>
      </c>
      <c r="H92" t="s">
        <v>616</v>
      </c>
      <c r="I92">
        <v>81</v>
      </c>
    </row>
    <row r="93" spans="1:11" x14ac:dyDescent="0.25">
      <c r="A93" t="s">
        <v>7</v>
      </c>
      <c r="B93" t="s">
        <v>130</v>
      </c>
      <c r="C93" t="s">
        <v>9</v>
      </c>
      <c r="D93" s="1">
        <v>43518.40902777778</v>
      </c>
      <c r="E93" t="s">
        <v>131</v>
      </c>
      <c r="F93" t="s">
        <v>131</v>
      </c>
      <c r="G93">
        <v>75</v>
      </c>
      <c r="H93">
        <v>5</v>
      </c>
      <c r="I93">
        <v>83</v>
      </c>
      <c r="J93">
        <f t="shared" si="2"/>
        <v>1.0375000000000001</v>
      </c>
      <c r="K93" t="str">
        <f t="shared" si="3"/>
        <v>OK</v>
      </c>
    </row>
    <row r="94" spans="1:11" x14ac:dyDescent="0.25">
      <c r="A94" t="s">
        <v>7</v>
      </c>
      <c r="B94" t="s">
        <v>130</v>
      </c>
      <c r="C94" t="s">
        <v>9</v>
      </c>
      <c r="D94" s="1">
        <v>43518.424305555556</v>
      </c>
      <c r="E94" t="s">
        <v>132</v>
      </c>
      <c r="F94" t="s">
        <v>132</v>
      </c>
      <c r="G94">
        <v>75</v>
      </c>
      <c r="H94">
        <v>15</v>
      </c>
      <c r="I94">
        <v>88</v>
      </c>
      <c r="J94">
        <f t="shared" si="2"/>
        <v>0.97777777777777775</v>
      </c>
      <c r="K94" t="str">
        <f t="shared" si="3"/>
        <v>OK</v>
      </c>
    </row>
    <row r="95" spans="1:11" x14ac:dyDescent="0.25">
      <c r="A95" t="s">
        <v>7</v>
      </c>
      <c r="B95" t="s">
        <v>130</v>
      </c>
      <c r="C95" t="s">
        <v>9</v>
      </c>
      <c r="D95" s="1">
        <v>43545.501388888886</v>
      </c>
      <c r="E95" t="s">
        <v>133</v>
      </c>
      <c r="F95" t="s">
        <v>133</v>
      </c>
      <c r="G95">
        <v>77</v>
      </c>
      <c r="H95" t="s">
        <v>616</v>
      </c>
      <c r="I95">
        <v>79</v>
      </c>
    </row>
    <row r="96" spans="1:11" x14ac:dyDescent="0.25">
      <c r="A96" t="s">
        <v>7</v>
      </c>
      <c r="B96" t="s">
        <v>130</v>
      </c>
      <c r="C96" t="s">
        <v>9</v>
      </c>
      <c r="D96" s="1">
        <v>43545.518055555556</v>
      </c>
      <c r="E96" t="s">
        <v>134</v>
      </c>
      <c r="F96" t="s">
        <v>134</v>
      </c>
      <c r="G96">
        <v>78</v>
      </c>
      <c r="H96" t="s">
        <v>616</v>
      </c>
      <c r="I96">
        <v>80</v>
      </c>
    </row>
    <row r="97" spans="1:11" x14ac:dyDescent="0.25">
      <c r="A97" t="s">
        <v>7</v>
      </c>
      <c r="B97" t="s">
        <v>130</v>
      </c>
      <c r="C97" t="s">
        <v>9</v>
      </c>
      <c r="D97" s="1">
        <v>43572.440972222219</v>
      </c>
      <c r="E97" t="s">
        <v>135</v>
      </c>
      <c r="F97" t="s">
        <v>135</v>
      </c>
      <c r="G97">
        <v>79</v>
      </c>
      <c r="H97" t="s">
        <v>616</v>
      </c>
      <c r="I97">
        <v>81</v>
      </c>
    </row>
    <row r="98" spans="1:11" x14ac:dyDescent="0.25">
      <c r="A98" t="s">
        <v>7</v>
      </c>
      <c r="B98" t="s">
        <v>136</v>
      </c>
      <c r="C98" t="s">
        <v>9</v>
      </c>
      <c r="D98" s="1">
        <v>43522.626388888886</v>
      </c>
      <c r="E98" t="s">
        <v>137</v>
      </c>
      <c r="F98" t="s">
        <v>137</v>
      </c>
      <c r="G98">
        <v>59</v>
      </c>
      <c r="H98">
        <v>5</v>
      </c>
      <c r="I98">
        <v>67</v>
      </c>
    </row>
    <row r="99" spans="1:11" x14ac:dyDescent="0.25">
      <c r="A99" t="s">
        <v>7</v>
      </c>
      <c r="B99" t="s">
        <v>136</v>
      </c>
      <c r="C99" t="s">
        <v>9</v>
      </c>
      <c r="D99" s="1">
        <v>43522.668055555558</v>
      </c>
      <c r="E99" t="s">
        <v>138</v>
      </c>
      <c r="F99" t="s">
        <v>138</v>
      </c>
      <c r="G99">
        <v>59</v>
      </c>
      <c r="H99">
        <v>7</v>
      </c>
      <c r="I99">
        <v>70</v>
      </c>
    </row>
    <row r="100" spans="1:11" x14ac:dyDescent="0.25">
      <c r="A100" t="s">
        <v>7</v>
      </c>
      <c r="B100" t="s">
        <v>136</v>
      </c>
      <c r="C100" t="s">
        <v>9</v>
      </c>
      <c r="D100" s="1">
        <v>43551.636111111111</v>
      </c>
      <c r="E100" t="s">
        <v>139</v>
      </c>
      <c r="F100" t="s">
        <v>139</v>
      </c>
      <c r="G100">
        <v>69</v>
      </c>
      <c r="H100" t="s">
        <v>616</v>
      </c>
      <c r="I100">
        <v>73</v>
      </c>
    </row>
    <row r="101" spans="1:11" x14ac:dyDescent="0.25">
      <c r="A101" t="s">
        <v>7</v>
      </c>
      <c r="B101" t="s">
        <v>136</v>
      </c>
      <c r="C101" t="s">
        <v>9</v>
      </c>
      <c r="D101" s="1">
        <v>43551.645833333336</v>
      </c>
      <c r="E101" t="s">
        <v>140</v>
      </c>
      <c r="F101" t="s">
        <v>140</v>
      </c>
      <c r="G101">
        <v>68</v>
      </c>
      <c r="H101">
        <v>5</v>
      </c>
      <c r="I101">
        <v>75</v>
      </c>
      <c r="J101">
        <f t="shared" si="2"/>
        <v>1.0273972602739727</v>
      </c>
      <c r="K101" t="str">
        <f t="shared" si="3"/>
        <v>OK</v>
      </c>
    </row>
    <row r="102" spans="1:11" x14ac:dyDescent="0.25">
      <c r="A102" t="s">
        <v>7</v>
      </c>
      <c r="B102" t="s">
        <v>136</v>
      </c>
      <c r="C102" t="s">
        <v>9</v>
      </c>
      <c r="D102" s="1">
        <v>43579.54583333333</v>
      </c>
      <c r="E102" t="s">
        <v>141</v>
      </c>
      <c r="F102" t="s">
        <v>141</v>
      </c>
      <c r="G102">
        <v>66</v>
      </c>
      <c r="H102">
        <v>11</v>
      </c>
      <c r="I102">
        <v>79</v>
      </c>
      <c r="J102">
        <f t="shared" si="2"/>
        <v>1.025974025974026</v>
      </c>
      <c r="K102" t="str">
        <f t="shared" si="3"/>
        <v>OK</v>
      </c>
    </row>
    <row r="103" spans="1:11" x14ac:dyDescent="0.25">
      <c r="A103" t="s">
        <v>7</v>
      </c>
      <c r="B103" t="s">
        <v>136</v>
      </c>
      <c r="C103" t="s">
        <v>9</v>
      </c>
      <c r="D103" s="1">
        <v>43579.554861111108</v>
      </c>
      <c r="E103" t="s">
        <v>142</v>
      </c>
      <c r="F103" t="s">
        <v>142</v>
      </c>
      <c r="G103">
        <v>65</v>
      </c>
      <c r="H103">
        <v>8</v>
      </c>
      <c r="I103">
        <v>75</v>
      </c>
      <c r="J103">
        <f t="shared" si="2"/>
        <v>1.0273972602739727</v>
      </c>
      <c r="K103" t="str">
        <f t="shared" si="3"/>
        <v>OK</v>
      </c>
    </row>
    <row r="104" spans="1:11" x14ac:dyDescent="0.25">
      <c r="A104" t="s">
        <v>7</v>
      </c>
      <c r="B104" t="s">
        <v>143</v>
      </c>
      <c r="C104" t="s">
        <v>9</v>
      </c>
      <c r="D104" s="1">
        <v>43522.594444444447</v>
      </c>
      <c r="E104" t="s">
        <v>144</v>
      </c>
      <c r="F104" t="s">
        <v>144</v>
      </c>
      <c r="G104">
        <v>58</v>
      </c>
      <c r="H104">
        <v>17</v>
      </c>
      <c r="I104">
        <v>80</v>
      </c>
      <c r="J104">
        <f t="shared" si="2"/>
        <v>1.0666666666666667</v>
      </c>
      <c r="K104" t="str">
        <f t="shared" si="3"/>
        <v>OK</v>
      </c>
    </row>
    <row r="105" spans="1:11" x14ac:dyDescent="0.25">
      <c r="A105" t="s">
        <v>7</v>
      </c>
      <c r="B105" t="s">
        <v>143</v>
      </c>
      <c r="C105" t="s">
        <v>9</v>
      </c>
      <c r="D105" s="1">
        <v>43522.612500000003</v>
      </c>
      <c r="E105" t="s">
        <v>145</v>
      </c>
      <c r="F105" t="s">
        <v>145</v>
      </c>
      <c r="G105">
        <v>59</v>
      </c>
      <c r="H105">
        <v>6</v>
      </c>
      <c r="I105">
        <v>70</v>
      </c>
      <c r="J105">
        <f t="shared" si="2"/>
        <v>1.0769230769230769</v>
      </c>
      <c r="K105" t="str">
        <f t="shared" si="3"/>
        <v>OK</v>
      </c>
    </row>
    <row r="106" spans="1:11" x14ac:dyDescent="0.25">
      <c r="A106" t="s">
        <v>7</v>
      </c>
      <c r="B106" t="s">
        <v>143</v>
      </c>
      <c r="C106" t="s">
        <v>9</v>
      </c>
      <c r="D106" s="1">
        <v>43522.683333333334</v>
      </c>
      <c r="E106" t="s">
        <v>146</v>
      </c>
      <c r="F106" t="s">
        <v>146</v>
      </c>
      <c r="G106">
        <v>59</v>
      </c>
      <c r="H106">
        <v>15</v>
      </c>
      <c r="I106">
        <v>82</v>
      </c>
    </row>
    <row r="107" spans="1:11" x14ac:dyDescent="0.25">
      <c r="A107" t="s">
        <v>7</v>
      </c>
      <c r="B107" t="s">
        <v>143</v>
      </c>
      <c r="C107" t="s">
        <v>9</v>
      </c>
      <c r="D107" s="1">
        <v>43551.609722222223</v>
      </c>
      <c r="E107" t="s">
        <v>147</v>
      </c>
      <c r="F107" t="s">
        <v>147</v>
      </c>
      <c r="G107">
        <v>66</v>
      </c>
      <c r="H107">
        <v>24</v>
      </c>
      <c r="I107">
        <v>92</v>
      </c>
      <c r="J107">
        <f t="shared" si="2"/>
        <v>1.0222222222222221</v>
      </c>
      <c r="K107" t="str">
        <f>IF(AND(J107&gt;0.91,J107&lt;1.13),"OK","INCONSISTENTE")</f>
        <v>OK</v>
      </c>
    </row>
    <row r="108" spans="1:11" x14ac:dyDescent="0.25">
      <c r="A108" t="s">
        <v>7</v>
      </c>
      <c r="B108" t="s">
        <v>143</v>
      </c>
      <c r="C108" t="s">
        <v>9</v>
      </c>
      <c r="D108" s="1">
        <v>43551.611111111109</v>
      </c>
      <c r="E108" t="s">
        <v>148</v>
      </c>
      <c r="F108" t="s">
        <v>148</v>
      </c>
      <c r="G108">
        <v>66</v>
      </c>
      <c r="H108">
        <v>23</v>
      </c>
      <c r="I108">
        <v>91</v>
      </c>
      <c r="J108">
        <f t="shared" si="2"/>
        <v>1.0224719101123596</v>
      </c>
      <c r="K108" t="str">
        <f t="shared" si="3"/>
        <v>OK</v>
      </c>
    </row>
    <row r="109" spans="1:11" x14ac:dyDescent="0.25">
      <c r="A109" t="s">
        <v>7</v>
      </c>
      <c r="B109" t="s">
        <v>143</v>
      </c>
      <c r="C109" t="s">
        <v>9</v>
      </c>
      <c r="D109" s="1">
        <v>43551.625</v>
      </c>
      <c r="E109" t="s">
        <v>149</v>
      </c>
      <c r="F109" t="s">
        <v>149</v>
      </c>
      <c r="G109">
        <v>37</v>
      </c>
      <c r="H109">
        <v>45</v>
      </c>
      <c r="I109">
        <v>82</v>
      </c>
      <c r="J109">
        <f t="shared" si="2"/>
        <v>1</v>
      </c>
      <c r="K109" t="str">
        <f t="shared" si="3"/>
        <v>OK</v>
      </c>
    </row>
    <row r="110" spans="1:11" x14ac:dyDescent="0.25">
      <c r="A110" t="s">
        <v>7</v>
      </c>
      <c r="B110" t="s">
        <v>143</v>
      </c>
      <c r="C110" t="s">
        <v>9</v>
      </c>
      <c r="D110" s="1">
        <v>43579.593055555553</v>
      </c>
      <c r="E110" t="s">
        <v>150</v>
      </c>
      <c r="F110" t="s">
        <v>150</v>
      </c>
      <c r="G110">
        <v>54</v>
      </c>
      <c r="H110">
        <v>25</v>
      </c>
      <c r="I110">
        <v>81</v>
      </c>
      <c r="J110">
        <f t="shared" si="2"/>
        <v>1.0253164556962024</v>
      </c>
      <c r="K110" t="str">
        <f t="shared" si="3"/>
        <v>OK</v>
      </c>
    </row>
    <row r="111" spans="1:11" x14ac:dyDescent="0.25">
      <c r="A111" t="s">
        <v>7</v>
      </c>
      <c r="B111" t="s">
        <v>143</v>
      </c>
      <c r="C111" t="s">
        <v>9</v>
      </c>
      <c r="D111" s="1">
        <v>43579.597916666666</v>
      </c>
      <c r="E111" t="s">
        <v>151</v>
      </c>
      <c r="F111" t="s">
        <v>151</v>
      </c>
      <c r="G111">
        <v>56</v>
      </c>
      <c r="H111">
        <v>21</v>
      </c>
      <c r="I111">
        <v>79</v>
      </c>
      <c r="J111">
        <f t="shared" si="2"/>
        <v>1.025974025974026</v>
      </c>
      <c r="K111" t="str">
        <f t="shared" si="3"/>
        <v>OK</v>
      </c>
    </row>
    <row r="112" spans="1:11" x14ac:dyDescent="0.25">
      <c r="A112" t="s">
        <v>7</v>
      </c>
      <c r="B112" t="s">
        <v>152</v>
      </c>
      <c r="C112" t="s">
        <v>9</v>
      </c>
      <c r="D112" s="1">
        <v>43522.472222222219</v>
      </c>
      <c r="E112" t="s">
        <v>153</v>
      </c>
      <c r="F112" t="s">
        <v>153</v>
      </c>
      <c r="G112">
        <v>57</v>
      </c>
      <c r="H112">
        <v>8</v>
      </c>
      <c r="I112">
        <v>68</v>
      </c>
      <c r="J112">
        <f t="shared" si="2"/>
        <v>1.0461538461538462</v>
      </c>
      <c r="K112" t="str">
        <f t="shared" si="3"/>
        <v>OK</v>
      </c>
    </row>
    <row r="113" spans="1:11" x14ac:dyDescent="0.25">
      <c r="A113" t="s">
        <v>7</v>
      </c>
      <c r="B113" t="s">
        <v>152</v>
      </c>
      <c r="C113" t="s">
        <v>9</v>
      </c>
      <c r="D113" s="1">
        <v>43522.486111111109</v>
      </c>
      <c r="E113" t="s">
        <v>154</v>
      </c>
      <c r="F113" t="s">
        <v>154</v>
      </c>
      <c r="G113">
        <v>58</v>
      </c>
      <c r="H113">
        <v>10</v>
      </c>
      <c r="I113">
        <v>68</v>
      </c>
      <c r="J113">
        <f t="shared" si="2"/>
        <v>1</v>
      </c>
      <c r="K113" t="str">
        <f t="shared" si="3"/>
        <v>OK</v>
      </c>
    </row>
    <row r="114" spans="1:11" x14ac:dyDescent="0.25">
      <c r="A114" t="s">
        <v>7</v>
      </c>
      <c r="B114" t="s">
        <v>152</v>
      </c>
      <c r="C114" t="s">
        <v>9</v>
      </c>
      <c r="D114" s="1">
        <v>43522.499305555553</v>
      </c>
      <c r="E114" t="s">
        <v>155</v>
      </c>
      <c r="F114" t="s">
        <v>155</v>
      </c>
      <c r="G114">
        <v>58</v>
      </c>
      <c r="H114">
        <v>19</v>
      </c>
      <c r="I114">
        <v>77</v>
      </c>
      <c r="J114">
        <f t="shared" si="2"/>
        <v>1</v>
      </c>
      <c r="K114" t="str">
        <f t="shared" si="3"/>
        <v>OK</v>
      </c>
    </row>
    <row r="115" spans="1:11" x14ac:dyDescent="0.25">
      <c r="A115" t="s">
        <v>7</v>
      </c>
      <c r="B115" t="s">
        <v>152</v>
      </c>
      <c r="C115" t="s">
        <v>9</v>
      </c>
      <c r="D115" s="1">
        <v>43551.435416666667</v>
      </c>
      <c r="E115" t="s">
        <v>156</v>
      </c>
      <c r="F115" t="s">
        <v>156</v>
      </c>
      <c r="G115">
        <v>66</v>
      </c>
      <c r="H115" t="s">
        <v>616</v>
      </c>
      <c r="I115">
        <v>69</v>
      </c>
    </row>
    <row r="116" spans="1:11" x14ac:dyDescent="0.25">
      <c r="A116" t="s">
        <v>7</v>
      </c>
      <c r="B116" t="s">
        <v>152</v>
      </c>
      <c r="C116" t="s">
        <v>9</v>
      </c>
      <c r="D116" s="1">
        <v>43551.448611111111</v>
      </c>
      <c r="E116" t="s">
        <v>157</v>
      </c>
      <c r="F116" t="s">
        <v>157</v>
      </c>
      <c r="G116">
        <v>68</v>
      </c>
      <c r="H116" t="s">
        <v>616</v>
      </c>
      <c r="I116">
        <v>70</v>
      </c>
    </row>
    <row r="117" spans="1:11" x14ac:dyDescent="0.25">
      <c r="A117" t="s">
        <v>7</v>
      </c>
      <c r="B117" t="s">
        <v>152</v>
      </c>
      <c r="C117" t="s">
        <v>9</v>
      </c>
      <c r="D117" s="1">
        <v>43551.461111111108</v>
      </c>
      <c r="E117" t="s">
        <v>158</v>
      </c>
      <c r="F117" t="s">
        <v>158</v>
      </c>
      <c r="G117">
        <v>67</v>
      </c>
      <c r="H117" t="s">
        <v>616</v>
      </c>
      <c r="I117">
        <v>69</v>
      </c>
    </row>
    <row r="118" spans="1:11" x14ac:dyDescent="0.25">
      <c r="A118" t="s">
        <v>7</v>
      </c>
      <c r="B118" t="s">
        <v>152</v>
      </c>
      <c r="C118" t="s">
        <v>9</v>
      </c>
      <c r="D118" s="1">
        <v>43579.411805555559</v>
      </c>
      <c r="E118" t="s">
        <v>159</v>
      </c>
      <c r="F118" t="s">
        <v>159</v>
      </c>
      <c r="G118">
        <v>67</v>
      </c>
      <c r="H118">
        <v>5</v>
      </c>
      <c r="I118">
        <v>74</v>
      </c>
    </row>
    <row r="119" spans="1:11" x14ac:dyDescent="0.25">
      <c r="A119" t="s">
        <v>7</v>
      </c>
      <c r="B119" t="s">
        <v>152</v>
      </c>
      <c r="C119" t="s">
        <v>9</v>
      </c>
      <c r="D119" s="1">
        <v>43579.445833333331</v>
      </c>
      <c r="E119" t="s">
        <v>160</v>
      </c>
      <c r="F119" t="s">
        <v>160</v>
      </c>
      <c r="G119">
        <v>66</v>
      </c>
      <c r="H119">
        <v>5</v>
      </c>
      <c r="I119">
        <v>73</v>
      </c>
      <c r="J119">
        <f t="shared" si="2"/>
        <v>1.028169014084507</v>
      </c>
      <c r="K119" t="str">
        <f t="shared" si="3"/>
        <v>OK</v>
      </c>
    </row>
    <row r="120" spans="1:11" x14ac:dyDescent="0.25">
      <c r="A120" t="s">
        <v>7</v>
      </c>
      <c r="B120" t="s">
        <v>152</v>
      </c>
      <c r="C120" t="s">
        <v>9</v>
      </c>
      <c r="D120" s="1">
        <v>43579.462500000001</v>
      </c>
      <c r="E120" t="s">
        <v>161</v>
      </c>
      <c r="F120" t="s">
        <v>161</v>
      </c>
      <c r="G120">
        <v>55</v>
      </c>
      <c r="H120">
        <v>7</v>
      </c>
      <c r="I120">
        <v>64</v>
      </c>
      <c r="J120">
        <f t="shared" si="2"/>
        <v>1.032258064516129</v>
      </c>
      <c r="K120" t="str">
        <f t="shared" si="3"/>
        <v>OK</v>
      </c>
    </row>
    <row r="121" spans="1:11" x14ac:dyDescent="0.25">
      <c r="A121" t="s">
        <v>7</v>
      </c>
      <c r="B121" t="s">
        <v>162</v>
      </c>
      <c r="C121" t="s">
        <v>9</v>
      </c>
      <c r="D121" s="1">
        <v>43524.534722222219</v>
      </c>
      <c r="E121" t="s">
        <v>163</v>
      </c>
      <c r="F121" t="s">
        <v>163</v>
      </c>
      <c r="G121">
        <v>274</v>
      </c>
      <c r="H121" t="s">
        <v>616</v>
      </c>
      <c r="I121">
        <v>276</v>
      </c>
    </row>
    <row r="122" spans="1:11" x14ac:dyDescent="0.25">
      <c r="A122" t="s">
        <v>7</v>
      </c>
      <c r="B122" t="s">
        <v>162</v>
      </c>
      <c r="C122" t="s">
        <v>9</v>
      </c>
      <c r="D122" s="1">
        <v>43524.547222222223</v>
      </c>
      <c r="E122" t="s">
        <v>164</v>
      </c>
      <c r="F122" t="s">
        <v>164</v>
      </c>
      <c r="G122">
        <v>271</v>
      </c>
      <c r="H122" t="s">
        <v>616</v>
      </c>
      <c r="I122">
        <v>274</v>
      </c>
    </row>
    <row r="123" spans="1:11" x14ac:dyDescent="0.25">
      <c r="A123" t="s">
        <v>7</v>
      </c>
      <c r="B123" t="s">
        <v>162</v>
      </c>
      <c r="C123" t="s">
        <v>9</v>
      </c>
      <c r="D123" s="1">
        <v>43524.560416666667</v>
      </c>
      <c r="E123" t="s">
        <v>165</v>
      </c>
      <c r="F123" t="s">
        <v>165</v>
      </c>
      <c r="G123">
        <v>269</v>
      </c>
      <c r="H123">
        <v>7</v>
      </c>
      <c r="I123">
        <v>277</v>
      </c>
      <c r="J123">
        <f t="shared" si="2"/>
        <v>1.0036231884057971</v>
      </c>
      <c r="K123" t="str">
        <f t="shared" si="3"/>
        <v>OK</v>
      </c>
    </row>
    <row r="124" spans="1:11" x14ac:dyDescent="0.25">
      <c r="A124" t="s">
        <v>7</v>
      </c>
      <c r="B124" t="s">
        <v>162</v>
      </c>
      <c r="C124" t="s">
        <v>9</v>
      </c>
      <c r="D124" s="1">
        <v>43552.468055555553</v>
      </c>
      <c r="E124" t="s">
        <v>166</v>
      </c>
      <c r="F124" t="s">
        <v>166</v>
      </c>
      <c r="G124">
        <v>167</v>
      </c>
      <c r="H124">
        <v>13</v>
      </c>
      <c r="I124">
        <v>185</v>
      </c>
      <c r="J124">
        <f t="shared" ref="J124:J187" si="4">I124/(G124+H124)</f>
        <v>1.0277777777777777</v>
      </c>
      <c r="K124" t="str">
        <f t="shared" ref="K124:K187" si="5">IF(AND(J124&gt;0.91,J124&lt;1.13),"OK","INCONSISTENTE")</f>
        <v>OK</v>
      </c>
    </row>
    <row r="125" spans="1:11" x14ac:dyDescent="0.25">
      <c r="A125" t="s">
        <v>7</v>
      </c>
      <c r="B125" t="s">
        <v>162</v>
      </c>
      <c r="C125" t="s">
        <v>9</v>
      </c>
      <c r="D125" s="1">
        <v>43552.474999999999</v>
      </c>
      <c r="E125" t="s">
        <v>167</v>
      </c>
      <c r="F125" t="s">
        <v>167</v>
      </c>
      <c r="G125">
        <v>366</v>
      </c>
      <c r="H125">
        <v>25</v>
      </c>
      <c r="I125">
        <v>403</v>
      </c>
      <c r="J125">
        <f t="shared" si="4"/>
        <v>1.0306905370843991</v>
      </c>
      <c r="K125" t="str">
        <f t="shared" si="5"/>
        <v>OK</v>
      </c>
    </row>
    <row r="126" spans="1:11" x14ac:dyDescent="0.25">
      <c r="A126" t="s">
        <v>7</v>
      </c>
      <c r="B126" t="s">
        <v>162</v>
      </c>
      <c r="C126" t="s">
        <v>9</v>
      </c>
      <c r="D126" s="1">
        <v>43580.445833333331</v>
      </c>
      <c r="E126" t="s">
        <v>168</v>
      </c>
      <c r="F126" t="s">
        <v>168</v>
      </c>
      <c r="G126">
        <v>208</v>
      </c>
      <c r="H126">
        <v>12</v>
      </c>
      <c r="I126">
        <v>222</v>
      </c>
      <c r="J126">
        <f t="shared" si="4"/>
        <v>1.009090909090909</v>
      </c>
      <c r="K126" t="str">
        <f t="shared" si="5"/>
        <v>OK</v>
      </c>
    </row>
    <row r="127" spans="1:11" x14ac:dyDescent="0.25">
      <c r="A127" t="s">
        <v>7</v>
      </c>
      <c r="B127" t="s">
        <v>162</v>
      </c>
      <c r="C127" t="s">
        <v>9</v>
      </c>
      <c r="D127" s="1">
        <v>43580.472916666666</v>
      </c>
      <c r="E127" t="s">
        <v>169</v>
      </c>
      <c r="F127" t="s">
        <v>169</v>
      </c>
      <c r="G127">
        <v>129</v>
      </c>
      <c r="H127">
        <v>12</v>
      </c>
      <c r="I127">
        <v>141</v>
      </c>
      <c r="J127">
        <f t="shared" si="4"/>
        <v>1</v>
      </c>
      <c r="K127" t="str">
        <f t="shared" si="5"/>
        <v>OK</v>
      </c>
    </row>
    <row r="128" spans="1:11" x14ac:dyDescent="0.25">
      <c r="A128" t="s">
        <v>7</v>
      </c>
      <c r="B128" t="s">
        <v>170</v>
      </c>
      <c r="C128" t="s">
        <v>9</v>
      </c>
      <c r="D128" s="1">
        <v>43524.506944444445</v>
      </c>
      <c r="E128" t="s">
        <v>171</v>
      </c>
      <c r="F128" t="s">
        <v>171</v>
      </c>
      <c r="G128">
        <v>436</v>
      </c>
      <c r="H128" t="s">
        <v>616</v>
      </c>
      <c r="I128">
        <v>444</v>
      </c>
    </row>
    <row r="129" spans="1:11" x14ac:dyDescent="0.25">
      <c r="A129" t="s">
        <v>7</v>
      </c>
      <c r="B129" t="s">
        <v>170</v>
      </c>
      <c r="C129" t="s">
        <v>9</v>
      </c>
      <c r="D129" s="1">
        <v>43524.519444444442</v>
      </c>
      <c r="E129" t="s">
        <v>172</v>
      </c>
      <c r="F129" t="s">
        <v>172</v>
      </c>
      <c r="G129">
        <v>432</v>
      </c>
      <c r="H129" t="s">
        <v>616</v>
      </c>
      <c r="I129">
        <v>433</v>
      </c>
    </row>
    <row r="130" spans="1:11" x14ac:dyDescent="0.25">
      <c r="A130" t="s">
        <v>7</v>
      </c>
      <c r="B130" t="s">
        <v>170</v>
      </c>
      <c r="C130" t="s">
        <v>9</v>
      </c>
      <c r="D130" s="1">
        <v>43552.441666666666</v>
      </c>
      <c r="E130" t="s">
        <v>173</v>
      </c>
      <c r="F130" t="s">
        <v>173</v>
      </c>
      <c r="G130">
        <v>602</v>
      </c>
      <c r="H130">
        <v>10</v>
      </c>
      <c r="I130">
        <v>614</v>
      </c>
      <c r="J130">
        <f t="shared" si="4"/>
        <v>1.0032679738562091</v>
      </c>
      <c r="K130" t="str">
        <f t="shared" si="5"/>
        <v>OK</v>
      </c>
    </row>
    <row r="131" spans="1:11" x14ac:dyDescent="0.25">
      <c r="A131" t="s">
        <v>7</v>
      </c>
      <c r="B131" t="s">
        <v>170</v>
      </c>
      <c r="C131" t="s">
        <v>9</v>
      </c>
      <c r="D131" s="1">
        <v>43552.45208333333</v>
      </c>
      <c r="E131" t="s">
        <v>174</v>
      </c>
      <c r="F131" t="s">
        <v>174</v>
      </c>
      <c r="G131">
        <v>603</v>
      </c>
      <c r="H131">
        <v>10</v>
      </c>
      <c r="I131">
        <v>615</v>
      </c>
      <c r="J131">
        <f t="shared" si="4"/>
        <v>1.0032626427406199</v>
      </c>
      <c r="K131" t="str">
        <f t="shared" si="5"/>
        <v>OK</v>
      </c>
    </row>
    <row r="132" spans="1:11" x14ac:dyDescent="0.25">
      <c r="A132" t="s">
        <v>7</v>
      </c>
      <c r="B132" t="s">
        <v>170</v>
      </c>
      <c r="C132" t="s">
        <v>9</v>
      </c>
      <c r="D132" s="1">
        <v>43580.390972222223</v>
      </c>
      <c r="E132" t="s">
        <v>175</v>
      </c>
      <c r="F132" t="s">
        <v>175</v>
      </c>
      <c r="G132">
        <v>522</v>
      </c>
      <c r="H132">
        <v>9</v>
      </c>
      <c r="I132">
        <v>533</v>
      </c>
      <c r="J132">
        <f t="shared" si="4"/>
        <v>1.0037664783427496</v>
      </c>
      <c r="K132" t="str">
        <f t="shared" si="5"/>
        <v>OK</v>
      </c>
    </row>
    <row r="133" spans="1:11" x14ac:dyDescent="0.25">
      <c r="A133" t="s">
        <v>7</v>
      </c>
      <c r="B133" t="s">
        <v>170</v>
      </c>
      <c r="C133" t="s">
        <v>9</v>
      </c>
      <c r="D133" s="1">
        <v>43580.423611111109</v>
      </c>
      <c r="E133" t="s">
        <v>176</v>
      </c>
      <c r="F133" t="s">
        <v>176</v>
      </c>
      <c r="G133">
        <v>522</v>
      </c>
      <c r="H133">
        <v>7</v>
      </c>
      <c r="I133">
        <v>531</v>
      </c>
      <c r="J133">
        <f t="shared" si="4"/>
        <v>1.003780718336484</v>
      </c>
      <c r="K133" t="str">
        <f t="shared" si="5"/>
        <v>OK</v>
      </c>
    </row>
    <row r="134" spans="1:11" x14ac:dyDescent="0.25">
      <c r="A134" t="s">
        <v>7</v>
      </c>
      <c r="B134" t="s">
        <v>177</v>
      </c>
      <c r="C134" t="s">
        <v>9</v>
      </c>
      <c r="D134" s="1">
        <v>43523.512499999997</v>
      </c>
      <c r="E134" t="s">
        <v>178</v>
      </c>
      <c r="F134" t="s">
        <v>178</v>
      </c>
      <c r="G134">
        <v>74</v>
      </c>
      <c r="H134" t="s">
        <v>616</v>
      </c>
      <c r="I134">
        <v>85</v>
      </c>
    </row>
    <row r="135" spans="1:11" x14ac:dyDescent="0.25">
      <c r="A135" t="s">
        <v>7</v>
      </c>
      <c r="B135" t="s">
        <v>177</v>
      </c>
      <c r="C135" t="s">
        <v>9</v>
      </c>
      <c r="D135" s="1">
        <v>43523.527083333334</v>
      </c>
      <c r="E135" t="s">
        <v>179</v>
      </c>
      <c r="F135" t="s">
        <v>179</v>
      </c>
      <c r="G135">
        <v>74</v>
      </c>
      <c r="H135" t="s">
        <v>616</v>
      </c>
      <c r="I135">
        <v>84</v>
      </c>
    </row>
    <row r="136" spans="1:11" x14ac:dyDescent="0.25">
      <c r="A136" t="s">
        <v>7</v>
      </c>
      <c r="B136" t="s">
        <v>177</v>
      </c>
      <c r="C136" t="s">
        <v>9</v>
      </c>
      <c r="D136" s="1">
        <v>43550.575694444444</v>
      </c>
      <c r="E136" t="s">
        <v>180</v>
      </c>
      <c r="F136" t="s">
        <v>180</v>
      </c>
      <c r="G136">
        <v>68</v>
      </c>
      <c r="H136" t="s">
        <v>616</v>
      </c>
      <c r="I136">
        <v>71</v>
      </c>
    </row>
    <row r="137" spans="1:11" x14ac:dyDescent="0.25">
      <c r="A137" t="s">
        <v>7</v>
      </c>
      <c r="B137" t="s">
        <v>177</v>
      </c>
      <c r="C137" t="s">
        <v>9</v>
      </c>
      <c r="D137" s="1">
        <v>43550.588888888888</v>
      </c>
      <c r="E137" t="s">
        <v>181</v>
      </c>
      <c r="F137" t="s">
        <v>181</v>
      </c>
      <c r="G137">
        <v>69</v>
      </c>
      <c r="H137" t="s">
        <v>616</v>
      </c>
      <c r="I137">
        <v>72</v>
      </c>
    </row>
    <row r="138" spans="1:11" x14ac:dyDescent="0.25">
      <c r="A138" t="s">
        <v>7</v>
      </c>
      <c r="B138" t="s">
        <v>177</v>
      </c>
      <c r="C138" t="s">
        <v>9</v>
      </c>
      <c r="D138" s="1">
        <v>43578.413194444445</v>
      </c>
      <c r="E138" t="s">
        <v>182</v>
      </c>
      <c r="F138" t="s">
        <v>182</v>
      </c>
      <c r="G138">
        <v>66</v>
      </c>
      <c r="H138">
        <v>8</v>
      </c>
      <c r="I138">
        <v>78</v>
      </c>
      <c r="J138">
        <f t="shared" si="4"/>
        <v>1.0540540540540539</v>
      </c>
      <c r="K138" t="str">
        <f t="shared" si="5"/>
        <v>OK</v>
      </c>
    </row>
    <row r="139" spans="1:11" x14ac:dyDescent="0.25">
      <c r="A139" t="s">
        <v>7</v>
      </c>
      <c r="B139" t="s">
        <v>177</v>
      </c>
      <c r="C139" t="s">
        <v>9</v>
      </c>
      <c r="D139" s="1">
        <v>43578.445833333331</v>
      </c>
      <c r="E139" t="s">
        <v>183</v>
      </c>
      <c r="F139" t="s">
        <v>183</v>
      </c>
      <c r="G139">
        <v>74</v>
      </c>
      <c r="H139">
        <v>11</v>
      </c>
      <c r="I139">
        <v>87</v>
      </c>
      <c r="J139">
        <f t="shared" si="4"/>
        <v>1.0235294117647058</v>
      </c>
      <c r="K139" t="str">
        <f t="shared" si="5"/>
        <v>OK</v>
      </c>
    </row>
    <row r="140" spans="1:11" x14ac:dyDescent="0.25">
      <c r="A140" t="s">
        <v>7</v>
      </c>
      <c r="B140" t="s">
        <v>184</v>
      </c>
      <c r="C140" t="s">
        <v>9</v>
      </c>
      <c r="D140" s="1">
        <v>43523.366666666669</v>
      </c>
      <c r="E140" t="s">
        <v>185</v>
      </c>
      <c r="F140" t="s">
        <v>185</v>
      </c>
      <c r="G140">
        <v>76</v>
      </c>
      <c r="H140" t="s">
        <v>616</v>
      </c>
      <c r="I140">
        <v>84</v>
      </c>
    </row>
    <row r="141" spans="1:11" x14ac:dyDescent="0.25">
      <c r="A141" t="s">
        <v>7</v>
      </c>
      <c r="B141" t="s">
        <v>184</v>
      </c>
      <c r="C141" t="s">
        <v>9</v>
      </c>
      <c r="D141" s="1">
        <v>43523.394444444442</v>
      </c>
      <c r="E141" t="s">
        <v>186</v>
      </c>
      <c r="F141" t="s">
        <v>186</v>
      </c>
      <c r="G141">
        <v>74</v>
      </c>
      <c r="H141" t="s">
        <v>616</v>
      </c>
      <c r="I141">
        <v>83</v>
      </c>
    </row>
    <row r="142" spans="1:11" x14ac:dyDescent="0.25">
      <c r="A142" t="s">
        <v>7</v>
      </c>
      <c r="B142" t="s">
        <v>184</v>
      </c>
      <c r="C142" t="s">
        <v>9</v>
      </c>
      <c r="D142" s="1">
        <v>43523.408333333333</v>
      </c>
      <c r="E142" t="s">
        <v>187</v>
      </c>
      <c r="F142" t="s">
        <v>187</v>
      </c>
      <c r="G142">
        <v>72</v>
      </c>
      <c r="H142" t="s">
        <v>616</v>
      </c>
      <c r="I142">
        <v>81</v>
      </c>
    </row>
    <row r="143" spans="1:11" x14ac:dyDescent="0.25">
      <c r="A143" t="s">
        <v>7</v>
      </c>
      <c r="B143" t="s">
        <v>184</v>
      </c>
      <c r="C143" t="s">
        <v>9</v>
      </c>
      <c r="D143" s="1">
        <v>43550.527777777781</v>
      </c>
      <c r="E143" t="s">
        <v>188</v>
      </c>
      <c r="F143" t="s">
        <v>188</v>
      </c>
      <c r="G143">
        <v>69</v>
      </c>
      <c r="H143">
        <v>7</v>
      </c>
      <c r="I143">
        <v>81</v>
      </c>
      <c r="J143">
        <f t="shared" si="4"/>
        <v>1.0657894736842106</v>
      </c>
      <c r="K143" t="str">
        <f t="shared" si="5"/>
        <v>OK</v>
      </c>
    </row>
    <row r="144" spans="1:11" x14ac:dyDescent="0.25">
      <c r="A144" t="s">
        <v>7</v>
      </c>
      <c r="B144" t="s">
        <v>184</v>
      </c>
      <c r="C144" t="s">
        <v>9</v>
      </c>
      <c r="D144" s="1">
        <v>43550.538888888892</v>
      </c>
      <c r="E144" t="s">
        <v>189</v>
      </c>
      <c r="F144" t="s">
        <v>189</v>
      </c>
      <c r="G144">
        <v>68</v>
      </c>
      <c r="H144">
        <v>7</v>
      </c>
      <c r="I144">
        <v>77</v>
      </c>
      <c r="J144">
        <f t="shared" si="4"/>
        <v>1.0266666666666666</v>
      </c>
      <c r="K144" t="str">
        <f t="shared" si="5"/>
        <v>OK</v>
      </c>
    </row>
    <row r="145" spans="1:11" x14ac:dyDescent="0.25">
      <c r="A145" t="s">
        <v>7</v>
      </c>
      <c r="B145" t="s">
        <v>184</v>
      </c>
      <c r="C145" t="s">
        <v>9</v>
      </c>
      <c r="D145" s="1">
        <v>43550.545138888891</v>
      </c>
      <c r="E145" t="s">
        <v>190</v>
      </c>
      <c r="F145" t="s">
        <v>190</v>
      </c>
      <c r="G145">
        <v>70</v>
      </c>
      <c r="H145">
        <v>10</v>
      </c>
      <c r="I145">
        <v>85</v>
      </c>
      <c r="J145">
        <f t="shared" si="4"/>
        <v>1.0625</v>
      </c>
      <c r="K145" t="str">
        <f t="shared" si="5"/>
        <v>OK</v>
      </c>
    </row>
    <row r="146" spans="1:11" x14ac:dyDescent="0.25">
      <c r="A146" t="s">
        <v>7</v>
      </c>
      <c r="B146" t="s">
        <v>184</v>
      </c>
      <c r="C146" t="s">
        <v>9</v>
      </c>
      <c r="D146" s="1">
        <v>43578.481944444444</v>
      </c>
      <c r="E146" t="s">
        <v>191</v>
      </c>
      <c r="F146" t="s">
        <v>191</v>
      </c>
      <c r="G146">
        <v>76</v>
      </c>
      <c r="H146" t="s">
        <v>616</v>
      </c>
      <c r="I146">
        <v>78</v>
      </c>
    </row>
    <row r="147" spans="1:11" x14ac:dyDescent="0.25">
      <c r="A147" t="s">
        <v>7</v>
      </c>
      <c r="B147" t="s">
        <v>184</v>
      </c>
      <c r="C147" t="s">
        <v>9</v>
      </c>
      <c r="D147" s="1">
        <v>43578.495138888888</v>
      </c>
      <c r="E147" t="s">
        <v>192</v>
      </c>
      <c r="F147" t="s">
        <v>192</v>
      </c>
      <c r="G147">
        <v>72</v>
      </c>
      <c r="H147" t="s">
        <v>616</v>
      </c>
      <c r="I147">
        <v>74</v>
      </c>
    </row>
    <row r="148" spans="1:11" x14ac:dyDescent="0.25">
      <c r="A148" t="s">
        <v>7</v>
      </c>
      <c r="B148" t="s">
        <v>184</v>
      </c>
      <c r="C148" t="s">
        <v>9</v>
      </c>
      <c r="D148" s="1">
        <v>43578.51458333333</v>
      </c>
      <c r="E148" t="s">
        <v>193</v>
      </c>
      <c r="F148" t="s">
        <v>193</v>
      </c>
      <c r="G148">
        <v>75</v>
      </c>
      <c r="H148">
        <v>15</v>
      </c>
      <c r="I148">
        <v>92</v>
      </c>
      <c r="J148">
        <f t="shared" si="4"/>
        <v>1.0222222222222221</v>
      </c>
      <c r="K148" t="str">
        <f t="shared" si="5"/>
        <v>OK</v>
      </c>
    </row>
    <row r="149" spans="1:11" x14ac:dyDescent="0.25">
      <c r="A149" t="s">
        <v>7</v>
      </c>
      <c r="B149" t="s">
        <v>194</v>
      </c>
      <c r="C149" t="s">
        <v>9</v>
      </c>
      <c r="D149" s="1">
        <v>43523.456944444442</v>
      </c>
      <c r="E149" t="s">
        <v>195</v>
      </c>
      <c r="F149" t="s">
        <v>195</v>
      </c>
      <c r="G149">
        <v>73</v>
      </c>
      <c r="H149" t="s">
        <v>616</v>
      </c>
      <c r="I149">
        <v>78</v>
      </c>
    </row>
    <row r="150" spans="1:11" x14ac:dyDescent="0.25">
      <c r="A150" t="s">
        <v>7</v>
      </c>
      <c r="B150" t="s">
        <v>194</v>
      </c>
      <c r="C150" t="s">
        <v>9</v>
      </c>
      <c r="D150" s="1">
        <v>43523.474999999999</v>
      </c>
      <c r="E150" t="s">
        <v>196</v>
      </c>
      <c r="F150" t="s">
        <v>196</v>
      </c>
      <c r="G150">
        <v>73</v>
      </c>
      <c r="H150" t="s">
        <v>616</v>
      </c>
      <c r="I150">
        <v>80</v>
      </c>
    </row>
    <row r="151" spans="1:11" x14ac:dyDescent="0.25">
      <c r="A151" t="s">
        <v>7</v>
      </c>
      <c r="B151" t="s">
        <v>194</v>
      </c>
      <c r="C151" t="s">
        <v>9</v>
      </c>
      <c r="D151" s="1">
        <v>43523.493750000001</v>
      </c>
      <c r="E151" t="s">
        <v>197</v>
      </c>
      <c r="F151" t="s">
        <v>197</v>
      </c>
      <c r="G151">
        <v>73</v>
      </c>
      <c r="H151" t="s">
        <v>616</v>
      </c>
      <c r="I151">
        <v>78</v>
      </c>
    </row>
    <row r="152" spans="1:11" x14ac:dyDescent="0.25">
      <c r="A152" t="s">
        <v>7</v>
      </c>
      <c r="B152" t="s">
        <v>194</v>
      </c>
      <c r="C152" t="s">
        <v>9</v>
      </c>
      <c r="D152" s="1">
        <v>43550.445833333331</v>
      </c>
      <c r="E152" t="s">
        <v>198</v>
      </c>
      <c r="F152" t="s">
        <v>198</v>
      </c>
      <c r="G152">
        <v>67</v>
      </c>
      <c r="H152" t="s">
        <v>616</v>
      </c>
      <c r="I152">
        <v>69</v>
      </c>
    </row>
    <row r="153" spans="1:11" x14ac:dyDescent="0.25">
      <c r="A153" t="s">
        <v>7</v>
      </c>
      <c r="B153" t="s">
        <v>194</v>
      </c>
      <c r="C153" t="s">
        <v>9</v>
      </c>
      <c r="D153" s="1">
        <v>43550.479166666664</v>
      </c>
      <c r="E153" t="s">
        <v>199</v>
      </c>
      <c r="F153" t="s">
        <v>199</v>
      </c>
      <c r="G153">
        <v>69</v>
      </c>
      <c r="H153" t="s">
        <v>616</v>
      </c>
      <c r="I153">
        <v>70</v>
      </c>
    </row>
    <row r="154" spans="1:11" x14ac:dyDescent="0.25">
      <c r="A154" t="s">
        <v>7</v>
      </c>
      <c r="B154" t="s">
        <v>194</v>
      </c>
      <c r="C154" t="s">
        <v>9</v>
      </c>
      <c r="D154" s="1">
        <v>43578.552083333336</v>
      </c>
      <c r="E154" t="s">
        <v>200</v>
      </c>
      <c r="F154" t="s">
        <v>200</v>
      </c>
      <c r="G154">
        <v>74</v>
      </c>
      <c r="H154" t="s">
        <v>616</v>
      </c>
      <c r="I154">
        <v>76</v>
      </c>
    </row>
    <row r="155" spans="1:11" x14ac:dyDescent="0.25">
      <c r="A155" t="s">
        <v>7</v>
      </c>
      <c r="B155" t="s">
        <v>194</v>
      </c>
      <c r="C155" t="s">
        <v>9</v>
      </c>
      <c r="D155" s="1">
        <v>43578.570138888892</v>
      </c>
      <c r="E155" t="s">
        <v>201</v>
      </c>
      <c r="F155" t="s">
        <v>201</v>
      </c>
      <c r="G155">
        <v>74</v>
      </c>
      <c r="H155">
        <v>12</v>
      </c>
      <c r="I155">
        <v>90</v>
      </c>
      <c r="J155">
        <f t="shared" si="4"/>
        <v>1.0465116279069768</v>
      </c>
      <c r="K155" t="str">
        <f t="shared" si="5"/>
        <v>OK</v>
      </c>
    </row>
    <row r="156" spans="1:11" x14ac:dyDescent="0.25">
      <c r="A156" t="s">
        <v>7</v>
      </c>
      <c r="B156" t="s">
        <v>202</v>
      </c>
      <c r="C156" t="s">
        <v>9</v>
      </c>
      <c r="D156" s="1">
        <v>43500.576388888891</v>
      </c>
      <c r="E156" t="s">
        <v>203</v>
      </c>
      <c r="F156" t="s">
        <v>203</v>
      </c>
      <c r="G156">
        <v>47</v>
      </c>
      <c r="H156">
        <v>8</v>
      </c>
      <c r="I156">
        <v>55</v>
      </c>
      <c r="J156">
        <f t="shared" si="4"/>
        <v>1</v>
      </c>
      <c r="K156" t="str">
        <f t="shared" si="5"/>
        <v>OK</v>
      </c>
    </row>
    <row r="157" spans="1:11" x14ac:dyDescent="0.25">
      <c r="A157" t="s">
        <v>7</v>
      </c>
      <c r="B157" t="s">
        <v>202</v>
      </c>
      <c r="C157" t="s">
        <v>9</v>
      </c>
      <c r="D157" s="1">
        <v>43536.586111111108</v>
      </c>
      <c r="E157" t="s">
        <v>204</v>
      </c>
      <c r="F157" t="s">
        <v>204</v>
      </c>
      <c r="G157">
        <v>48</v>
      </c>
      <c r="H157" t="s">
        <v>616</v>
      </c>
      <c r="I157">
        <v>50</v>
      </c>
    </row>
    <row r="158" spans="1:11" x14ac:dyDescent="0.25">
      <c r="A158" t="s">
        <v>7</v>
      </c>
      <c r="B158" t="s">
        <v>202</v>
      </c>
      <c r="C158" t="s">
        <v>9</v>
      </c>
      <c r="D158" s="1">
        <v>43557.402777777781</v>
      </c>
      <c r="E158" t="s">
        <v>205</v>
      </c>
      <c r="F158" t="s">
        <v>205</v>
      </c>
      <c r="G158">
        <v>38</v>
      </c>
      <c r="H158">
        <v>7</v>
      </c>
      <c r="I158">
        <v>47</v>
      </c>
      <c r="J158">
        <f t="shared" si="4"/>
        <v>1.0444444444444445</v>
      </c>
      <c r="K158" t="str">
        <f t="shared" si="5"/>
        <v>OK</v>
      </c>
    </row>
    <row r="159" spans="1:11" x14ac:dyDescent="0.25">
      <c r="A159" t="s">
        <v>7</v>
      </c>
      <c r="B159" t="s">
        <v>206</v>
      </c>
      <c r="C159" t="s">
        <v>9</v>
      </c>
      <c r="D159" s="1">
        <v>43500.611111111109</v>
      </c>
      <c r="E159" t="s">
        <v>207</v>
      </c>
      <c r="F159" t="s">
        <v>207</v>
      </c>
      <c r="G159">
        <v>36</v>
      </c>
      <c r="H159" t="s">
        <v>616</v>
      </c>
      <c r="I159">
        <v>40</v>
      </c>
    </row>
    <row r="160" spans="1:11" x14ac:dyDescent="0.25">
      <c r="A160" t="s">
        <v>7</v>
      </c>
      <c r="B160" t="s">
        <v>206</v>
      </c>
      <c r="C160" t="s">
        <v>9</v>
      </c>
      <c r="D160" s="1">
        <v>43536.619444444441</v>
      </c>
      <c r="E160" t="s">
        <v>208</v>
      </c>
      <c r="F160" t="s">
        <v>208</v>
      </c>
      <c r="G160">
        <v>43</v>
      </c>
      <c r="H160" t="s">
        <v>616</v>
      </c>
      <c r="I160">
        <v>45</v>
      </c>
    </row>
    <row r="161" spans="1:11" x14ac:dyDescent="0.25">
      <c r="A161" t="s">
        <v>7</v>
      </c>
      <c r="B161" t="s">
        <v>206</v>
      </c>
      <c r="C161" t="s">
        <v>9</v>
      </c>
      <c r="D161" s="1">
        <v>43557.461111111108</v>
      </c>
      <c r="E161" t="s">
        <v>209</v>
      </c>
      <c r="F161" t="s">
        <v>209</v>
      </c>
      <c r="G161">
        <v>39</v>
      </c>
      <c r="H161">
        <v>7</v>
      </c>
      <c r="I161">
        <v>48</v>
      </c>
      <c r="J161">
        <f t="shared" si="4"/>
        <v>1.0434782608695652</v>
      </c>
      <c r="K161" t="str">
        <f t="shared" si="5"/>
        <v>OK</v>
      </c>
    </row>
    <row r="162" spans="1:11" x14ac:dyDescent="0.25">
      <c r="A162" t="s">
        <v>7</v>
      </c>
      <c r="B162" t="s">
        <v>210</v>
      </c>
      <c r="C162" t="s">
        <v>9</v>
      </c>
      <c r="D162" s="1">
        <v>43501.619444444441</v>
      </c>
      <c r="E162" t="s">
        <v>211</v>
      </c>
      <c r="F162" t="s">
        <v>211</v>
      </c>
      <c r="G162">
        <v>68</v>
      </c>
      <c r="H162" t="s">
        <v>616</v>
      </c>
      <c r="I162">
        <v>73</v>
      </c>
    </row>
    <row r="163" spans="1:11" x14ac:dyDescent="0.25">
      <c r="A163" t="s">
        <v>7</v>
      </c>
      <c r="B163" t="s">
        <v>210</v>
      </c>
      <c r="C163" t="s">
        <v>9</v>
      </c>
      <c r="D163" s="1">
        <v>43537.537499999999</v>
      </c>
      <c r="E163" t="s">
        <v>212</v>
      </c>
      <c r="F163" t="s">
        <v>212</v>
      </c>
      <c r="G163">
        <v>57</v>
      </c>
      <c r="H163">
        <v>36</v>
      </c>
      <c r="I163">
        <v>96</v>
      </c>
      <c r="J163">
        <f t="shared" si="4"/>
        <v>1.032258064516129</v>
      </c>
      <c r="K163" t="str">
        <f t="shared" si="5"/>
        <v>OK</v>
      </c>
    </row>
    <row r="164" spans="1:11" x14ac:dyDescent="0.25">
      <c r="A164" t="s">
        <v>7</v>
      </c>
      <c r="B164" t="s">
        <v>210</v>
      </c>
      <c r="C164" t="s">
        <v>9</v>
      </c>
      <c r="D164" s="1">
        <v>43558.574305555558</v>
      </c>
      <c r="E164" t="s">
        <v>213</v>
      </c>
      <c r="F164" t="s">
        <v>213</v>
      </c>
      <c r="G164">
        <v>54</v>
      </c>
      <c r="H164" t="s">
        <v>616</v>
      </c>
      <c r="I164">
        <v>56</v>
      </c>
    </row>
    <row r="165" spans="1:11" x14ac:dyDescent="0.25">
      <c r="A165" t="s">
        <v>7</v>
      </c>
      <c r="B165" t="s">
        <v>214</v>
      </c>
      <c r="C165" t="s">
        <v>9</v>
      </c>
      <c r="D165" s="1">
        <v>43502.451388888891</v>
      </c>
      <c r="E165" t="s">
        <v>215</v>
      </c>
      <c r="F165" t="s">
        <v>215</v>
      </c>
      <c r="G165">
        <v>52</v>
      </c>
      <c r="H165">
        <v>43</v>
      </c>
      <c r="I165">
        <v>97</v>
      </c>
      <c r="J165">
        <f t="shared" si="4"/>
        <v>1.0210526315789474</v>
      </c>
      <c r="K165" t="str">
        <f t="shared" si="5"/>
        <v>OK</v>
      </c>
    </row>
    <row r="166" spans="1:11" x14ac:dyDescent="0.25">
      <c r="A166" t="s">
        <v>7</v>
      </c>
      <c r="B166" t="s">
        <v>214</v>
      </c>
      <c r="C166" t="s">
        <v>9</v>
      </c>
      <c r="D166" s="1">
        <v>43538.436805555553</v>
      </c>
      <c r="E166" t="s">
        <v>216</v>
      </c>
      <c r="F166" t="s">
        <v>216</v>
      </c>
      <c r="G166">
        <v>53</v>
      </c>
      <c r="H166">
        <v>65</v>
      </c>
      <c r="I166">
        <v>120</v>
      </c>
      <c r="J166">
        <f t="shared" si="4"/>
        <v>1.0169491525423728</v>
      </c>
      <c r="K166" t="str">
        <f t="shared" si="5"/>
        <v>OK</v>
      </c>
    </row>
    <row r="167" spans="1:11" x14ac:dyDescent="0.25">
      <c r="A167" t="s">
        <v>7</v>
      </c>
      <c r="B167" t="s">
        <v>214</v>
      </c>
      <c r="C167" t="s">
        <v>9</v>
      </c>
      <c r="D167" s="1">
        <v>43559.444444444445</v>
      </c>
      <c r="E167" t="s">
        <v>217</v>
      </c>
      <c r="F167" t="s">
        <v>217</v>
      </c>
      <c r="G167">
        <v>43</v>
      </c>
      <c r="H167">
        <v>18</v>
      </c>
      <c r="I167">
        <v>61</v>
      </c>
      <c r="J167">
        <f t="shared" si="4"/>
        <v>1</v>
      </c>
      <c r="K167" t="str">
        <f t="shared" si="5"/>
        <v>OK</v>
      </c>
    </row>
    <row r="168" spans="1:11" x14ac:dyDescent="0.25">
      <c r="A168" t="s">
        <v>7</v>
      </c>
      <c r="B168" t="s">
        <v>218</v>
      </c>
      <c r="C168" t="s">
        <v>9</v>
      </c>
      <c r="D168" s="1">
        <v>43502.510416666664</v>
      </c>
      <c r="E168" t="s">
        <v>219</v>
      </c>
      <c r="F168" t="s">
        <v>219</v>
      </c>
      <c r="G168">
        <v>51</v>
      </c>
      <c r="H168">
        <v>29</v>
      </c>
      <c r="I168">
        <v>80</v>
      </c>
      <c r="J168">
        <f t="shared" si="4"/>
        <v>1</v>
      </c>
      <c r="K168" t="str">
        <f t="shared" si="5"/>
        <v>OK</v>
      </c>
    </row>
    <row r="169" spans="1:11" x14ac:dyDescent="0.25">
      <c r="A169" t="s">
        <v>7</v>
      </c>
      <c r="B169" t="s">
        <v>218</v>
      </c>
      <c r="C169" t="s">
        <v>9</v>
      </c>
      <c r="D169" s="1">
        <v>43538.479166666664</v>
      </c>
      <c r="E169" t="s">
        <v>220</v>
      </c>
      <c r="F169" t="s">
        <v>220</v>
      </c>
      <c r="G169">
        <v>52</v>
      </c>
      <c r="H169">
        <v>56</v>
      </c>
      <c r="I169">
        <v>111</v>
      </c>
      <c r="J169">
        <f t="shared" si="4"/>
        <v>1.0277777777777777</v>
      </c>
      <c r="K169" t="str">
        <f t="shared" si="5"/>
        <v>OK</v>
      </c>
    </row>
    <row r="170" spans="1:11" x14ac:dyDescent="0.25">
      <c r="A170" t="s">
        <v>7</v>
      </c>
      <c r="B170" t="s">
        <v>218</v>
      </c>
      <c r="C170" t="s">
        <v>9</v>
      </c>
      <c r="D170" s="1">
        <v>43559.484722222223</v>
      </c>
      <c r="E170" t="s">
        <v>221</v>
      </c>
      <c r="F170" t="s">
        <v>221</v>
      </c>
      <c r="G170">
        <v>41</v>
      </c>
      <c r="H170">
        <v>60</v>
      </c>
      <c r="I170">
        <v>103</v>
      </c>
      <c r="J170">
        <f t="shared" si="4"/>
        <v>1.0198019801980198</v>
      </c>
      <c r="K170" t="str">
        <f t="shared" si="5"/>
        <v>OK</v>
      </c>
    </row>
    <row r="171" spans="1:11" x14ac:dyDescent="0.25">
      <c r="A171" t="s">
        <v>7</v>
      </c>
      <c r="B171" t="s">
        <v>222</v>
      </c>
      <c r="C171" t="s">
        <v>9</v>
      </c>
      <c r="D171" s="1">
        <v>43502.511805555558</v>
      </c>
      <c r="E171" t="s">
        <v>223</v>
      </c>
      <c r="F171" t="s">
        <v>223</v>
      </c>
      <c r="G171">
        <v>51</v>
      </c>
      <c r="H171" t="s">
        <v>616</v>
      </c>
      <c r="I171">
        <v>54</v>
      </c>
    </row>
    <row r="172" spans="1:11" x14ac:dyDescent="0.25">
      <c r="A172" t="s">
        <v>7</v>
      </c>
      <c r="B172" t="s">
        <v>222</v>
      </c>
      <c r="C172" t="s">
        <v>9</v>
      </c>
      <c r="D172" s="1">
        <v>43538.510416666664</v>
      </c>
      <c r="E172" t="s">
        <v>224</v>
      </c>
      <c r="F172" t="s">
        <v>224</v>
      </c>
      <c r="G172">
        <v>52</v>
      </c>
      <c r="H172">
        <v>23</v>
      </c>
      <c r="I172">
        <v>77</v>
      </c>
      <c r="J172">
        <f t="shared" si="4"/>
        <v>1.0266666666666666</v>
      </c>
      <c r="K172" t="str">
        <f t="shared" si="5"/>
        <v>OK</v>
      </c>
    </row>
    <row r="173" spans="1:11" x14ac:dyDescent="0.25">
      <c r="A173" t="s">
        <v>7</v>
      </c>
      <c r="B173" t="s">
        <v>222</v>
      </c>
      <c r="C173" t="s">
        <v>9</v>
      </c>
      <c r="D173" s="1">
        <v>43559.534722222219</v>
      </c>
      <c r="E173" t="s">
        <v>225</v>
      </c>
      <c r="F173" t="s">
        <v>225</v>
      </c>
      <c r="G173">
        <v>41</v>
      </c>
      <c r="H173">
        <v>18</v>
      </c>
      <c r="I173">
        <v>62</v>
      </c>
      <c r="J173">
        <f t="shared" si="4"/>
        <v>1.0508474576271187</v>
      </c>
      <c r="K173" t="str">
        <f t="shared" si="5"/>
        <v>OK</v>
      </c>
    </row>
    <row r="174" spans="1:11" x14ac:dyDescent="0.25">
      <c r="A174" t="s">
        <v>7</v>
      </c>
      <c r="B174" t="s">
        <v>226</v>
      </c>
      <c r="C174" t="s">
        <v>9</v>
      </c>
      <c r="D174" s="1">
        <v>43503.51666666667</v>
      </c>
      <c r="E174" t="s">
        <v>227</v>
      </c>
      <c r="F174" t="s">
        <v>227</v>
      </c>
      <c r="G174">
        <v>50</v>
      </c>
      <c r="H174">
        <v>62</v>
      </c>
      <c r="I174">
        <v>112</v>
      </c>
      <c r="J174">
        <f t="shared" si="4"/>
        <v>1</v>
      </c>
      <c r="K174" t="str">
        <f t="shared" si="5"/>
        <v>OK</v>
      </c>
    </row>
    <row r="175" spans="1:11" x14ac:dyDescent="0.25">
      <c r="A175" t="s">
        <v>7</v>
      </c>
      <c r="B175" t="s">
        <v>226</v>
      </c>
      <c r="C175" t="s">
        <v>9</v>
      </c>
      <c r="D175" s="1">
        <v>43539.411805555559</v>
      </c>
      <c r="E175" t="s">
        <v>228</v>
      </c>
      <c r="F175" t="s">
        <v>228</v>
      </c>
      <c r="G175">
        <v>58</v>
      </c>
      <c r="H175">
        <v>65</v>
      </c>
      <c r="I175">
        <v>123</v>
      </c>
      <c r="J175">
        <f t="shared" si="4"/>
        <v>1</v>
      </c>
      <c r="K175" t="str">
        <f t="shared" si="5"/>
        <v>OK</v>
      </c>
    </row>
    <row r="176" spans="1:11" x14ac:dyDescent="0.25">
      <c r="A176" t="s">
        <v>7</v>
      </c>
      <c r="B176" t="s">
        <v>226</v>
      </c>
      <c r="C176" t="s">
        <v>9</v>
      </c>
      <c r="D176" s="1">
        <v>43560.407638888886</v>
      </c>
      <c r="E176" t="s">
        <v>229</v>
      </c>
      <c r="F176" t="s">
        <v>229</v>
      </c>
      <c r="G176">
        <v>41</v>
      </c>
      <c r="H176">
        <v>30</v>
      </c>
      <c r="I176">
        <v>73</v>
      </c>
      <c r="J176">
        <f t="shared" si="4"/>
        <v>1.028169014084507</v>
      </c>
      <c r="K176" t="str">
        <f t="shared" si="5"/>
        <v>OK</v>
      </c>
    </row>
    <row r="177" spans="1:11" x14ac:dyDescent="0.25">
      <c r="A177" t="s">
        <v>7</v>
      </c>
      <c r="B177" t="s">
        <v>230</v>
      </c>
      <c r="C177" t="s">
        <v>9</v>
      </c>
      <c r="D177" s="1">
        <v>43503.583333333336</v>
      </c>
      <c r="E177" t="s">
        <v>231</v>
      </c>
      <c r="F177" t="s">
        <v>231</v>
      </c>
      <c r="G177">
        <v>48</v>
      </c>
      <c r="H177">
        <v>101</v>
      </c>
      <c r="I177">
        <v>152</v>
      </c>
      <c r="J177">
        <f t="shared" si="4"/>
        <v>1.0201342281879195</v>
      </c>
      <c r="K177" t="str">
        <f t="shared" si="5"/>
        <v>OK</v>
      </c>
    </row>
    <row r="178" spans="1:11" x14ac:dyDescent="0.25">
      <c r="A178" t="s">
        <v>7</v>
      </c>
      <c r="B178" t="s">
        <v>230</v>
      </c>
      <c r="C178" t="s">
        <v>9</v>
      </c>
      <c r="D178" s="1">
        <v>43539.459027777775</v>
      </c>
      <c r="E178" t="s">
        <v>232</v>
      </c>
      <c r="F178" t="s">
        <v>232</v>
      </c>
      <c r="G178">
        <v>49</v>
      </c>
      <c r="H178">
        <v>51</v>
      </c>
      <c r="I178">
        <v>102</v>
      </c>
      <c r="J178">
        <f t="shared" si="4"/>
        <v>1.02</v>
      </c>
      <c r="K178" t="str">
        <f t="shared" si="5"/>
        <v>OK</v>
      </c>
    </row>
    <row r="179" spans="1:11" x14ac:dyDescent="0.25">
      <c r="A179" t="s">
        <v>7</v>
      </c>
      <c r="B179" t="s">
        <v>230</v>
      </c>
      <c r="C179" t="s">
        <v>9</v>
      </c>
      <c r="D179" s="1">
        <v>43560.446527777778</v>
      </c>
      <c r="E179" t="s">
        <v>233</v>
      </c>
      <c r="F179" t="s">
        <v>233</v>
      </c>
      <c r="G179">
        <v>40</v>
      </c>
      <c r="H179">
        <v>32</v>
      </c>
      <c r="I179">
        <v>74</v>
      </c>
      <c r="J179">
        <f t="shared" si="4"/>
        <v>1.0277777777777777</v>
      </c>
      <c r="K179" t="str">
        <f t="shared" si="5"/>
        <v>OK</v>
      </c>
    </row>
    <row r="180" spans="1:11" x14ac:dyDescent="0.25">
      <c r="A180" t="s">
        <v>7</v>
      </c>
      <c r="B180" t="s">
        <v>234</v>
      </c>
      <c r="C180" t="s">
        <v>9</v>
      </c>
      <c r="D180" s="1">
        <v>43504.478472222225</v>
      </c>
      <c r="E180" t="s">
        <v>235</v>
      </c>
      <c r="F180" t="s">
        <v>235</v>
      </c>
      <c r="G180">
        <v>23</v>
      </c>
      <c r="H180">
        <v>83</v>
      </c>
      <c r="I180">
        <v>107</v>
      </c>
      <c r="J180">
        <f t="shared" si="4"/>
        <v>1.0094339622641511</v>
      </c>
      <c r="K180" t="str">
        <f t="shared" si="5"/>
        <v>OK</v>
      </c>
    </row>
    <row r="181" spans="1:11" x14ac:dyDescent="0.25">
      <c r="A181" t="s">
        <v>7</v>
      </c>
      <c r="B181" t="s">
        <v>234</v>
      </c>
      <c r="C181" t="s">
        <v>9</v>
      </c>
      <c r="D181" s="1">
        <v>43543.458333333336</v>
      </c>
      <c r="E181" t="s">
        <v>236</v>
      </c>
      <c r="F181" t="s">
        <v>236</v>
      </c>
      <c r="G181">
        <v>25</v>
      </c>
      <c r="H181">
        <v>235</v>
      </c>
      <c r="I181">
        <v>260</v>
      </c>
      <c r="J181">
        <f t="shared" si="4"/>
        <v>1</v>
      </c>
      <c r="K181" t="str">
        <f t="shared" si="5"/>
        <v>OK</v>
      </c>
    </row>
    <row r="182" spans="1:11" x14ac:dyDescent="0.25">
      <c r="A182" t="s">
        <v>7</v>
      </c>
      <c r="B182" t="s">
        <v>234</v>
      </c>
      <c r="C182" t="s">
        <v>9</v>
      </c>
      <c r="D182" s="1">
        <v>43564.409722222219</v>
      </c>
      <c r="E182" t="s">
        <v>237</v>
      </c>
      <c r="F182" t="s">
        <v>237</v>
      </c>
      <c r="G182">
        <v>32</v>
      </c>
      <c r="H182">
        <v>86</v>
      </c>
      <c r="I182">
        <v>120</v>
      </c>
      <c r="J182">
        <f t="shared" si="4"/>
        <v>1.0169491525423728</v>
      </c>
      <c r="K182" t="str">
        <f t="shared" si="5"/>
        <v>OK</v>
      </c>
    </row>
    <row r="183" spans="1:11" x14ac:dyDescent="0.25">
      <c r="A183" t="s">
        <v>7</v>
      </c>
      <c r="B183" t="s">
        <v>238</v>
      </c>
      <c r="C183" t="s">
        <v>9</v>
      </c>
      <c r="D183" s="1">
        <v>43500.509722222225</v>
      </c>
      <c r="E183" t="s">
        <v>239</v>
      </c>
      <c r="F183" t="s">
        <v>239</v>
      </c>
      <c r="G183">
        <v>7</v>
      </c>
      <c r="H183" t="s">
        <v>616</v>
      </c>
      <c r="I183">
        <v>10</v>
      </c>
    </row>
    <row r="184" spans="1:11" x14ac:dyDescent="0.25">
      <c r="A184" t="s">
        <v>7</v>
      </c>
      <c r="B184" t="s">
        <v>238</v>
      </c>
      <c r="C184" t="s">
        <v>9</v>
      </c>
      <c r="D184" s="1">
        <v>43536.454861111109</v>
      </c>
      <c r="E184" t="s">
        <v>240</v>
      </c>
      <c r="F184" t="s">
        <v>240</v>
      </c>
      <c r="G184">
        <v>8</v>
      </c>
      <c r="H184" t="s">
        <v>616</v>
      </c>
      <c r="I184">
        <v>11</v>
      </c>
    </row>
    <row r="185" spans="1:11" x14ac:dyDescent="0.25">
      <c r="A185" t="s">
        <v>7</v>
      </c>
      <c r="B185" t="s">
        <v>238</v>
      </c>
      <c r="C185" t="s">
        <v>9</v>
      </c>
      <c r="D185" s="1">
        <v>43557.584027777775</v>
      </c>
      <c r="E185" t="s">
        <v>241</v>
      </c>
      <c r="F185" t="s">
        <v>241</v>
      </c>
      <c r="G185">
        <v>5</v>
      </c>
      <c r="H185">
        <v>13</v>
      </c>
      <c r="I185">
        <v>20</v>
      </c>
      <c r="J185">
        <f t="shared" si="4"/>
        <v>1.1111111111111112</v>
      </c>
      <c r="K185" t="str">
        <f t="shared" si="5"/>
        <v>OK</v>
      </c>
    </row>
    <row r="186" spans="1:11" x14ac:dyDescent="0.25">
      <c r="A186" t="s">
        <v>7</v>
      </c>
      <c r="B186" t="s">
        <v>242</v>
      </c>
      <c r="C186" t="s">
        <v>9</v>
      </c>
      <c r="D186" s="1">
        <v>43501.474999999999</v>
      </c>
      <c r="E186" t="s">
        <v>243</v>
      </c>
      <c r="F186" t="s">
        <v>243</v>
      </c>
      <c r="G186">
        <v>21</v>
      </c>
      <c r="H186" t="s">
        <v>616</v>
      </c>
      <c r="I186">
        <v>24</v>
      </c>
    </row>
    <row r="187" spans="1:11" x14ac:dyDescent="0.25">
      <c r="A187" t="s">
        <v>7</v>
      </c>
      <c r="B187" t="s">
        <v>242</v>
      </c>
      <c r="C187" t="s">
        <v>9</v>
      </c>
      <c r="D187" s="1">
        <v>43537.412499999999</v>
      </c>
      <c r="E187" t="s">
        <v>244</v>
      </c>
      <c r="F187" t="s">
        <v>244</v>
      </c>
      <c r="G187">
        <v>12</v>
      </c>
      <c r="H187">
        <v>9</v>
      </c>
      <c r="I187">
        <v>23</v>
      </c>
      <c r="J187">
        <f t="shared" si="4"/>
        <v>1.0952380952380953</v>
      </c>
      <c r="K187" t="str">
        <f t="shared" si="5"/>
        <v>OK</v>
      </c>
    </row>
    <row r="188" spans="1:11" x14ac:dyDescent="0.25">
      <c r="A188" t="s">
        <v>7</v>
      </c>
      <c r="B188" t="s">
        <v>242</v>
      </c>
      <c r="C188" t="s">
        <v>9</v>
      </c>
      <c r="D188" s="1">
        <v>43558.42083333333</v>
      </c>
      <c r="E188" t="s">
        <v>245</v>
      </c>
      <c r="F188" t="s">
        <v>245</v>
      </c>
      <c r="G188">
        <v>12</v>
      </c>
      <c r="H188">
        <v>15</v>
      </c>
      <c r="I188">
        <v>29</v>
      </c>
      <c r="J188">
        <f t="shared" ref="J188:J214" si="6">I188/(G188+H188)</f>
        <v>1.0740740740740742</v>
      </c>
      <c r="K188" t="str">
        <f t="shared" ref="K188:K214" si="7">IF(AND(J188&gt;0.91,J188&lt;1.13),"OK","INCONSISTENTE")</f>
        <v>OK</v>
      </c>
    </row>
    <row r="189" spans="1:11" x14ac:dyDescent="0.25">
      <c r="A189" t="s">
        <v>7</v>
      </c>
      <c r="B189" t="s">
        <v>246</v>
      </c>
      <c r="C189" t="s">
        <v>9</v>
      </c>
      <c r="D189" s="1">
        <v>43517.494444444441</v>
      </c>
      <c r="E189" t="s">
        <v>247</v>
      </c>
      <c r="F189" t="s">
        <v>247</v>
      </c>
      <c r="G189">
        <v>23</v>
      </c>
      <c r="H189">
        <v>24</v>
      </c>
      <c r="I189">
        <v>48</v>
      </c>
      <c r="J189">
        <f t="shared" si="6"/>
        <v>1.0212765957446808</v>
      </c>
      <c r="K189" t="str">
        <f t="shared" si="7"/>
        <v>OK</v>
      </c>
    </row>
    <row r="190" spans="1:11" x14ac:dyDescent="0.25">
      <c r="A190" t="s">
        <v>7</v>
      </c>
      <c r="B190" t="s">
        <v>246</v>
      </c>
      <c r="C190" t="s">
        <v>9</v>
      </c>
      <c r="D190" s="1">
        <v>43552.481944444444</v>
      </c>
      <c r="E190" t="s">
        <v>248</v>
      </c>
      <c r="F190" t="s">
        <v>248</v>
      </c>
      <c r="G190">
        <v>18</v>
      </c>
      <c r="H190">
        <v>34</v>
      </c>
      <c r="I190">
        <v>49</v>
      </c>
      <c r="J190">
        <f t="shared" si="6"/>
        <v>0.94230769230769229</v>
      </c>
      <c r="K190" t="str">
        <f t="shared" si="7"/>
        <v>OK</v>
      </c>
    </row>
    <row r="191" spans="1:11" x14ac:dyDescent="0.25">
      <c r="A191" t="s">
        <v>7</v>
      </c>
      <c r="B191" t="s">
        <v>246</v>
      </c>
      <c r="C191" t="s">
        <v>9</v>
      </c>
      <c r="D191" s="1">
        <v>43581.49722222222</v>
      </c>
      <c r="E191" t="s">
        <v>249</v>
      </c>
      <c r="F191" t="s">
        <v>249</v>
      </c>
      <c r="G191">
        <v>20</v>
      </c>
      <c r="H191">
        <v>7</v>
      </c>
      <c r="I191">
        <v>29</v>
      </c>
      <c r="J191">
        <f t="shared" si="6"/>
        <v>1.0740740740740742</v>
      </c>
      <c r="K191" t="str">
        <f t="shared" si="7"/>
        <v>OK</v>
      </c>
    </row>
    <row r="192" spans="1:11" x14ac:dyDescent="0.25">
      <c r="A192" t="s">
        <v>7</v>
      </c>
      <c r="B192" t="s">
        <v>250</v>
      </c>
      <c r="C192" t="s">
        <v>9</v>
      </c>
      <c r="D192" s="1">
        <v>43517.62222222222</v>
      </c>
      <c r="E192" t="s">
        <v>251</v>
      </c>
      <c r="F192" t="s">
        <v>251</v>
      </c>
      <c r="G192">
        <v>43</v>
      </c>
      <c r="H192">
        <v>57</v>
      </c>
      <c r="I192">
        <v>102</v>
      </c>
      <c r="J192">
        <f t="shared" si="6"/>
        <v>1.02</v>
      </c>
      <c r="K192" t="str">
        <f t="shared" si="7"/>
        <v>OK</v>
      </c>
    </row>
    <row r="193" spans="1:11" x14ac:dyDescent="0.25">
      <c r="A193" t="s">
        <v>7</v>
      </c>
      <c r="B193" t="s">
        <v>250</v>
      </c>
      <c r="C193" t="s">
        <v>9</v>
      </c>
      <c r="D193" s="1">
        <v>43552.604861111111</v>
      </c>
      <c r="E193" t="s">
        <v>252</v>
      </c>
      <c r="F193" t="s">
        <v>252</v>
      </c>
      <c r="G193">
        <v>50</v>
      </c>
      <c r="H193">
        <v>17</v>
      </c>
      <c r="I193">
        <v>71</v>
      </c>
      <c r="J193">
        <f t="shared" si="6"/>
        <v>1.0597014925373134</v>
      </c>
      <c r="K193" t="str">
        <f t="shared" si="7"/>
        <v>OK</v>
      </c>
    </row>
    <row r="194" spans="1:11" x14ac:dyDescent="0.25">
      <c r="A194" t="s">
        <v>7</v>
      </c>
      <c r="B194" t="s">
        <v>250</v>
      </c>
      <c r="C194" t="s">
        <v>9</v>
      </c>
      <c r="D194" s="1">
        <v>43580.618055555555</v>
      </c>
      <c r="E194" t="s">
        <v>253</v>
      </c>
      <c r="F194" t="s">
        <v>253</v>
      </c>
      <c r="G194">
        <v>42</v>
      </c>
      <c r="H194">
        <v>114</v>
      </c>
      <c r="I194">
        <v>158</v>
      </c>
      <c r="J194">
        <f t="shared" si="6"/>
        <v>1.0128205128205128</v>
      </c>
      <c r="K194" t="str">
        <f t="shared" si="7"/>
        <v>OK</v>
      </c>
    </row>
    <row r="195" spans="1:11" x14ac:dyDescent="0.25">
      <c r="A195" t="s">
        <v>7</v>
      </c>
      <c r="B195" t="s">
        <v>254</v>
      </c>
      <c r="C195" t="s">
        <v>9</v>
      </c>
      <c r="D195" s="1">
        <v>43511.568749999999</v>
      </c>
      <c r="E195" t="s">
        <v>255</v>
      </c>
      <c r="F195" t="s">
        <v>255</v>
      </c>
      <c r="G195">
        <v>31</v>
      </c>
      <c r="H195">
        <v>8</v>
      </c>
      <c r="I195">
        <v>40</v>
      </c>
      <c r="J195">
        <f t="shared" si="6"/>
        <v>1.0256410256410255</v>
      </c>
      <c r="K195" t="str">
        <f t="shared" si="7"/>
        <v>OK</v>
      </c>
    </row>
    <row r="196" spans="1:11" x14ac:dyDescent="0.25">
      <c r="A196" t="s">
        <v>7</v>
      </c>
      <c r="B196" t="s">
        <v>254</v>
      </c>
      <c r="C196" t="s">
        <v>9</v>
      </c>
      <c r="D196" s="1">
        <v>43546.510416666664</v>
      </c>
      <c r="E196" t="s">
        <v>256</v>
      </c>
      <c r="F196" t="s">
        <v>256</v>
      </c>
      <c r="G196">
        <v>26</v>
      </c>
      <c r="H196">
        <v>45</v>
      </c>
      <c r="I196">
        <v>73</v>
      </c>
      <c r="J196">
        <f t="shared" si="6"/>
        <v>1.028169014084507</v>
      </c>
      <c r="K196" t="str">
        <f t="shared" si="7"/>
        <v>OK</v>
      </c>
    </row>
    <row r="197" spans="1:11" x14ac:dyDescent="0.25">
      <c r="A197" t="s">
        <v>7</v>
      </c>
      <c r="B197" t="s">
        <v>254</v>
      </c>
      <c r="C197" t="s">
        <v>9</v>
      </c>
      <c r="D197" s="1">
        <v>43567.430555555555</v>
      </c>
      <c r="E197" t="s">
        <v>257</v>
      </c>
      <c r="F197" t="s">
        <v>257</v>
      </c>
      <c r="G197">
        <v>32</v>
      </c>
      <c r="H197">
        <v>34</v>
      </c>
      <c r="I197">
        <v>68</v>
      </c>
      <c r="J197">
        <f t="shared" si="6"/>
        <v>1.0303030303030303</v>
      </c>
      <c r="K197" t="str">
        <f t="shared" si="7"/>
        <v>OK</v>
      </c>
    </row>
    <row r="198" spans="1:11" x14ac:dyDescent="0.25">
      <c r="A198" t="s">
        <v>7</v>
      </c>
      <c r="B198" t="s">
        <v>258</v>
      </c>
      <c r="C198" t="s">
        <v>9</v>
      </c>
      <c r="D198" s="1">
        <v>43514.652777777781</v>
      </c>
      <c r="E198" t="s">
        <v>259</v>
      </c>
      <c r="F198" t="s">
        <v>259</v>
      </c>
      <c r="G198">
        <v>34</v>
      </c>
      <c r="H198">
        <v>13</v>
      </c>
      <c r="I198">
        <v>49</v>
      </c>
      <c r="J198">
        <f t="shared" si="6"/>
        <v>1.0425531914893618</v>
      </c>
      <c r="K198" t="str">
        <f t="shared" si="7"/>
        <v>OK</v>
      </c>
    </row>
    <row r="199" spans="1:11" x14ac:dyDescent="0.25">
      <c r="A199" t="s">
        <v>7</v>
      </c>
      <c r="B199" t="s">
        <v>258</v>
      </c>
      <c r="C199" t="s">
        <v>9</v>
      </c>
      <c r="D199" s="1">
        <v>43550.357638888891</v>
      </c>
      <c r="E199" t="s">
        <v>260</v>
      </c>
      <c r="F199" t="s">
        <v>260</v>
      </c>
      <c r="G199">
        <v>40</v>
      </c>
      <c r="H199">
        <v>26</v>
      </c>
      <c r="I199">
        <v>66</v>
      </c>
      <c r="J199">
        <f t="shared" si="6"/>
        <v>1</v>
      </c>
      <c r="K199" t="str">
        <f t="shared" si="7"/>
        <v>OK</v>
      </c>
    </row>
    <row r="200" spans="1:11" x14ac:dyDescent="0.25">
      <c r="A200" t="s">
        <v>7</v>
      </c>
      <c r="B200" t="s">
        <v>258</v>
      </c>
      <c r="C200" t="s">
        <v>9</v>
      </c>
      <c r="D200" s="1">
        <v>43571.606944444444</v>
      </c>
      <c r="E200" t="s">
        <v>261</v>
      </c>
      <c r="F200" t="s">
        <v>261</v>
      </c>
      <c r="G200">
        <v>30</v>
      </c>
      <c r="H200">
        <v>9</v>
      </c>
      <c r="I200">
        <v>41</v>
      </c>
      <c r="J200">
        <f t="shared" si="6"/>
        <v>1.0512820512820513</v>
      </c>
      <c r="K200" t="str">
        <f t="shared" si="7"/>
        <v>OK</v>
      </c>
    </row>
    <row r="201" spans="1:11" x14ac:dyDescent="0.25">
      <c r="A201" t="s">
        <v>7</v>
      </c>
      <c r="B201" t="s">
        <v>262</v>
      </c>
      <c r="C201" t="s">
        <v>9</v>
      </c>
      <c r="D201" s="1">
        <v>43504.393750000003</v>
      </c>
      <c r="E201" t="s">
        <v>263</v>
      </c>
      <c r="F201" t="s">
        <v>263</v>
      </c>
      <c r="G201">
        <v>53</v>
      </c>
      <c r="H201">
        <v>69</v>
      </c>
      <c r="I201">
        <v>126</v>
      </c>
      <c r="J201">
        <f t="shared" si="6"/>
        <v>1.0327868852459017</v>
      </c>
      <c r="K201" t="str">
        <f t="shared" si="7"/>
        <v>OK</v>
      </c>
    </row>
    <row r="202" spans="1:11" x14ac:dyDescent="0.25">
      <c r="A202" t="s">
        <v>7</v>
      </c>
      <c r="B202" t="s">
        <v>262</v>
      </c>
      <c r="C202" t="s">
        <v>9</v>
      </c>
      <c r="D202" s="1">
        <v>43539.429166666669</v>
      </c>
      <c r="E202" t="s">
        <v>264</v>
      </c>
      <c r="F202" t="s">
        <v>264</v>
      </c>
      <c r="G202">
        <v>52</v>
      </c>
      <c r="H202">
        <v>29</v>
      </c>
      <c r="I202">
        <v>83</v>
      </c>
      <c r="J202">
        <f t="shared" si="6"/>
        <v>1.0246913580246915</v>
      </c>
      <c r="K202" t="str">
        <f t="shared" si="7"/>
        <v>OK</v>
      </c>
    </row>
    <row r="203" spans="1:11" x14ac:dyDescent="0.25">
      <c r="A203" t="s">
        <v>7</v>
      </c>
      <c r="B203" t="s">
        <v>265</v>
      </c>
      <c r="C203" t="s">
        <v>9</v>
      </c>
      <c r="D203" s="1">
        <v>43511.488194444442</v>
      </c>
      <c r="E203" t="s">
        <v>266</v>
      </c>
      <c r="F203" t="s">
        <v>266</v>
      </c>
      <c r="G203">
        <v>43</v>
      </c>
      <c r="H203" t="s">
        <v>616</v>
      </c>
      <c r="I203">
        <v>47</v>
      </c>
    </row>
    <row r="204" spans="1:11" x14ac:dyDescent="0.25">
      <c r="A204" t="s">
        <v>7</v>
      </c>
      <c r="B204" t="s">
        <v>265</v>
      </c>
      <c r="C204" t="s">
        <v>9</v>
      </c>
      <c r="D204" s="1">
        <v>43546.444444444445</v>
      </c>
      <c r="E204" t="s">
        <v>267</v>
      </c>
      <c r="F204" t="s">
        <v>267</v>
      </c>
      <c r="G204">
        <v>35</v>
      </c>
      <c r="H204">
        <v>76</v>
      </c>
      <c r="I204">
        <v>113</v>
      </c>
      <c r="J204">
        <f t="shared" si="6"/>
        <v>1.0180180180180181</v>
      </c>
      <c r="K204" t="str">
        <f t="shared" si="7"/>
        <v>OK</v>
      </c>
    </row>
    <row r="205" spans="1:11" x14ac:dyDescent="0.25">
      <c r="A205" t="s">
        <v>7</v>
      </c>
      <c r="B205" t="s">
        <v>265</v>
      </c>
      <c r="C205" t="s">
        <v>9</v>
      </c>
      <c r="D205" s="1">
        <v>43572.459722222222</v>
      </c>
      <c r="E205" t="s">
        <v>268</v>
      </c>
      <c r="F205" t="s">
        <v>268</v>
      </c>
      <c r="G205">
        <v>32</v>
      </c>
      <c r="H205">
        <v>158</v>
      </c>
      <c r="I205">
        <v>192</v>
      </c>
      <c r="J205">
        <f t="shared" si="6"/>
        <v>1.0105263157894737</v>
      </c>
      <c r="K205" t="str">
        <f t="shared" si="7"/>
        <v>OK</v>
      </c>
    </row>
    <row r="206" spans="1:11" x14ac:dyDescent="0.25">
      <c r="A206" t="s">
        <v>7</v>
      </c>
      <c r="B206" t="s">
        <v>269</v>
      </c>
      <c r="C206" t="s">
        <v>9</v>
      </c>
      <c r="D206" s="1">
        <v>43514.504166666666</v>
      </c>
      <c r="E206" t="s">
        <v>270</v>
      </c>
      <c r="F206" t="s">
        <v>270</v>
      </c>
      <c r="G206">
        <v>39</v>
      </c>
      <c r="H206">
        <v>128</v>
      </c>
      <c r="I206">
        <v>167</v>
      </c>
      <c r="J206">
        <f t="shared" si="6"/>
        <v>1</v>
      </c>
      <c r="K206" t="str">
        <f t="shared" si="7"/>
        <v>OK</v>
      </c>
    </row>
    <row r="207" spans="1:11" x14ac:dyDescent="0.25">
      <c r="A207" t="s">
        <v>7</v>
      </c>
      <c r="B207" t="s">
        <v>269</v>
      </c>
      <c r="C207" t="s">
        <v>9</v>
      </c>
      <c r="D207" s="1">
        <v>43549.655555555553</v>
      </c>
      <c r="E207" t="s">
        <v>271</v>
      </c>
      <c r="F207" t="s">
        <v>271</v>
      </c>
      <c r="G207">
        <v>32</v>
      </c>
      <c r="H207">
        <v>51</v>
      </c>
      <c r="I207">
        <v>85</v>
      </c>
      <c r="J207">
        <f t="shared" si="6"/>
        <v>1.0240963855421688</v>
      </c>
      <c r="K207" t="str">
        <f t="shared" si="7"/>
        <v>OK</v>
      </c>
    </row>
    <row r="208" spans="1:11" x14ac:dyDescent="0.25">
      <c r="A208" t="s">
        <v>7</v>
      </c>
      <c r="B208" t="s">
        <v>269</v>
      </c>
      <c r="C208" t="s">
        <v>9</v>
      </c>
      <c r="D208" s="1">
        <v>43578.529166666667</v>
      </c>
      <c r="E208" t="s">
        <v>272</v>
      </c>
      <c r="F208" t="s">
        <v>272</v>
      </c>
      <c r="G208">
        <v>34</v>
      </c>
      <c r="H208">
        <v>37</v>
      </c>
      <c r="I208">
        <v>73</v>
      </c>
      <c r="J208">
        <f t="shared" si="6"/>
        <v>1.028169014084507</v>
      </c>
      <c r="K208" t="str">
        <f t="shared" si="7"/>
        <v>OK</v>
      </c>
    </row>
    <row r="209" spans="1:11" x14ac:dyDescent="0.25">
      <c r="A209" t="s">
        <v>7</v>
      </c>
      <c r="B209" t="s">
        <v>273</v>
      </c>
      <c r="C209" t="s">
        <v>9</v>
      </c>
      <c r="D209" s="1">
        <v>43515.453472222223</v>
      </c>
      <c r="E209" t="s">
        <v>274</v>
      </c>
      <c r="F209" t="s">
        <v>274</v>
      </c>
      <c r="G209">
        <v>38</v>
      </c>
      <c r="H209">
        <v>143</v>
      </c>
      <c r="I209">
        <v>182</v>
      </c>
      <c r="J209">
        <f t="shared" si="6"/>
        <v>1.0055248618784531</v>
      </c>
      <c r="K209" t="str">
        <f t="shared" si="7"/>
        <v>OK</v>
      </c>
    </row>
    <row r="210" spans="1:11" x14ac:dyDescent="0.25">
      <c r="A210" t="s">
        <v>7</v>
      </c>
      <c r="B210" t="s">
        <v>273</v>
      </c>
      <c r="C210" t="s">
        <v>9</v>
      </c>
      <c r="D210" s="1">
        <v>43551.573611111111</v>
      </c>
      <c r="E210" t="s">
        <v>275</v>
      </c>
      <c r="F210" t="s">
        <v>275</v>
      </c>
      <c r="G210">
        <v>40</v>
      </c>
      <c r="H210">
        <v>8</v>
      </c>
      <c r="I210">
        <v>50</v>
      </c>
      <c r="J210">
        <f t="shared" si="6"/>
        <v>1.0416666666666667</v>
      </c>
      <c r="K210" t="str">
        <f t="shared" si="7"/>
        <v>OK</v>
      </c>
    </row>
    <row r="211" spans="1:11" x14ac:dyDescent="0.25">
      <c r="A211" t="s">
        <v>7</v>
      </c>
      <c r="B211" t="s">
        <v>273</v>
      </c>
      <c r="C211" t="s">
        <v>9</v>
      </c>
      <c r="D211" s="1">
        <v>43579.406944444447</v>
      </c>
      <c r="E211" t="s">
        <v>276</v>
      </c>
      <c r="F211" t="s">
        <v>276</v>
      </c>
      <c r="G211">
        <v>44</v>
      </c>
      <c r="H211">
        <v>21</v>
      </c>
      <c r="I211">
        <v>66</v>
      </c>
      <c r="J211">
        <f t="shared" si="6"/>
        <v>1.0153846153846153</v>
      </c>
      <c r="K211" t="str">
        <f t="shared" si="7"/>
        <v>OK</v>
      </c>
    </row>
    <row r="212" spans="1:11" x14ac:dyDescent="0.25">
      <c r="A212" t="s">
        <v>7</v>
      </c>
      <c r="B212" t="s">
        <v>277</v>
      </c>
      <c r="C212" t="s">
        <v>9</v>
      </c>
      <c r="D212" s="1">
        <v>43503.49722222222</v>
      </c>
      <c r="E212" t="s">
        <v>278</v>
      </c>
      <c r="F212" t="s">
        <v>278</v>
      </c>
      <c r="G212">
        <v>39</v>
      </c>
      <c r="H212">
        <v>56</v>
      </c>
      <c r="I212">
        <v>95</v>
      </c>
      <c r="J212">
        <f t="shared" si="6"/>
        <v>1</v>
      </c>
      <c r="K212" t="str">
        <f t="shared" si="7"/>
        <v>OK</v>
      </c>
    </row>
    <row r="213" spans="1:11" x14ac:dyDescent="0.25">
      <c r="A213" t="s">
        <v>7</v>
      </c>
      <c r="B213" t="s">
        <v>277</v>
      </c>
      <c r="C213" t="s">
        <v>9</v>
      </c>
      <c r="D213" s="1">
        <v>43538.442361111112</v>
      </c>
      <c r="E213" t="s">
        <v>279</v>
      </c>
      <c r="F213" t="s">
        <v>279</v>
      </c>
      <c r="G213">
        <v>57</v>
      </c>
      <c r="H213">
        <v>16</v>
      </c>
      <c r="I213">
        <v>75</v>
      </c>
      <c r="J213">
        <f t="shared" si="6"/>
        <v>1.0273972602739727</v>
      </c>
      <c r="K213" t="str">
        <f t="shared" si="7"/>
        <v>OK</v>
      </c>
    </row>
    <row r="214" spans="1:11" x14ac:dyDescent="0.25">
      <c r="A214" t="s">
        <v>7</v>
      </c>
      <c r="B214" t="s">
        <v>277</v>
      </c>
      <c r="C214" t="s">
        <v>9</v>
      </c>
      <c r="D214" s="1">
        <v>43559.462500000001</v>
      </c>
      <c r="E214" t="s">
        <v>280</v>
      </c>
      <c r="F214" t="s">
        <v>280</v>
      </c>
      <c r="G214">
        <v>53</v>
      </c>
      <c r="H214">
        <v>8</v>
      </c>
      <c r="I214">
        <v>60</v>
      </c>
      <c r="J214">
        <f t="shared" si="6"/>
        <v>0.98360655737704916</v>
      </c>
      <c r="K214" t="str">
        <f t="shared" si="7"/>
        <v>OK</v>
      </c>
    </row>
    <row r="215" spans="1:11" x14ac:dyDescent="0.25">
      <c r="A215" t="s">
        <v>281</v>
      </c>
      <c r="B215" t="s">
        <v>282</v>
      </c>
      <c r="C215" t="s">
        <v>9</v>
      </c>
      <c r="D215" s="1">
        <v>43508.702777777777</v>
      </c>
      <c r="E215" t="s">
        <v>283</v>
      </c>
      <c r="F215" t="s">
        <v>283</v>
      </c>
      <c r="G215">
        <v>21800</v>
      </c>
      <c r="H215">
        <v>87</v>
      </c>
    </row>
    <row r="216" spans="1:11" x14ac:dyDescent="0.25">
      <c r="A216" t="s">
        <v>281</v>
      </c>
      <c r="B216" t="s">
        <v>282</v>
      </c>
      <c r="C216" t="s">
        <v>9</v>
      </c>
      <c r="D216" s="1">
        <v>43508.707638888889</v>
      </c>
      <c r="E216" t="s">
        <v>285</v>
      </c>
      <c r="F216" t="s">
        <v>285</v>
      </c>
      <c r="G216">
        <v>21335</v>
      </c>
      <c r="H216">
        <v>91</v>
      </c>
    </row>
    <row r="217" spans="1:11" x14ac:dyDescent="0.25">
      <c r="A217" t="s">
        <v>281</v>
      </c>
      <c r="B217" t="s">
        <v>282</v>
      </c>
      <c r="C217" t="s">
        <v>9</v>
      </c>
      <c r="D217" s="1">
        <v>43537.285416666666</v>
      </c>
      <c r="E217" t="s">
        <v>287</v>
      </c>
      <c r="F217" t="s">
        <v>287</v>
      </c>
      <c r="G217">
        <v>20740</v>
      </c>
      <c r="H217">
        <v>13</v>
      </c>
    </row>
    <row r="218" spans="1:11" x14ac:dyDescent="0.25">
      <c r="A218" t="s">
        <v>281</v>
      </c>
      <c r="B218" t="s">
        <v>282</v>
      </c>
      <c r="C218" t="s">
        <v>9</v>
      </c>
      <c r="D218" s="1">
        <v>43537.29583333333</v>
      </c>
      <c r="E218" t="s">
        <v>288</v>
      </c>
      <c r="F218" t="s">
        <v>288</v>
      </c>
      <c r="G218">
        <v>21635</v>
      </c>
      <c r="H218">
        <v>6</v>
      </c>
    </row>
    <row r="219" spans="1:11" x14ac:dyDescent="0.25">
      <c r="A219" t="s">
        <v>281</v>
      </c>
      <c r="B219" t="s">
        <v>282</v>
      </c>
      <c r="C219" t="s">
        <v>9</v>
      </c>
      <c r="D219" s="1">
        <v>43560.298611111109</v>
      </c>
      <c r="E219" t="s">
        <v>289</v>
      </c>
      <c r="F219" t="s">
        <v>289</v>
      </c>
      <c r="G219">
        <v>24895</v>
      </c>
      <c r="H219">
        <v>12</v>
      </c>
    </row>
    <row r="220" spans="1:11" x14ac:dyDescent="0.25">
      <c r="A220" t="s">
        <v>281</v>
      </c>
      <c r="B220" t="s">
        <v>282</v>
      </c>
      <c r="C220" t="s">
        <v>9</v>
      </c>
      <c r="D220" s="1">
        <v>43560.311111111114</v>
      </c>
      <c r="E220" t="s">
        <v>290</v>
      </c>
      <c r="F220" t="s">
        <v>290</v>
      </c>
      <c r="G220">
        <v>24400</v>
      </c>
      <c r="H220">
        <v>33</v>
      </c>
    </row>
    <row r="221" spans="1:11" x14ac:dyDescent="0.25">
      <c r="A221" t="s">
        <v>281</v>
      </c>
      <c r="B221" t="s">
        <v>291</v>
      </c>
      <c r="C221" t="s">
        <v>9</v>
      </c>
      <c r="D221" s="1">
        <v>43508.768750000003</v>
      </c>
      <c r="E221" t="s">
        <v>292</v>
      </c>
      <c r="F221" t="s">
        <v>292</v>
      </c>
      <c r="G221">
        <v>21600</v>
      </c>
      <c r="H221">
        <v>8</v>
      </c>
    </row>
    <row r="222" spans="1:11" x14ac:dyDescent="0.25">
      <c r="A222" t="s">
        <v>281</v>
      </c>
      <c r="B222" t="s">
        <v>291</v>
      </c>
      <c r="C222" t="s">
        <v>9</v>
      </c>
      <c r="D222" s="1">
        <v>43508.773611111108</v>
      </c>
      <c r="E222" t="s">
        <v>293</v>
      </c>
      <c r="F222" t="s">
        <v>293</v>
      </c>
      <c r="G222">
        <v>21675</v>
      </c>
      <c r="H222">
        <v>5</v>
      </c>
    </row>
    <row r="223" spans="1:11" x14ac:dyDescent="0.25">
      <c r="A223" t="s">
        <v>281</v>
      </c>
      <c r="B223" t="s">
        <v>291</v>
      </c>
      <c r="C223" t="s">
        <v>9</v>
      </c>
      <c r="D223" s="1">
        <v>43537.380555555559</v>
      </c>
      <c r="E223" t="s">
        <v>294</v>
      </c>
      <c r="F223" t="s">
        <v>294</v>
      </c>
      <c r="G223">
        <v>22455</v>
      </c>
      <c r="H223">
        <v>9</v>
      </c>
    </row>
    <row r="224" spans="1:11" x14ac:dyDescent="0.25">
      <c r="A224" t="s">
        <v>281</v>
      </c>
      <c r="B224" t="s">
        <v>291</v>
      </c>
      <c r="C224" t="s">
        <v>9</v>
      </c>
      <c r="D224" s="1">
        <v>43537.385416666664</v>
      </c>
      <c r="E224" t="s">
        <v>295</v>
      </c>
      <c r="F224" t="s">
        <v>295</v>
      </c>
      <c r="G224">
        <v>22020</v>
      </c>
      <c r="H224">
        <v>10</v>
      </c>
    </row>
    <row r="225" spans="1:8" x14ac:dyDescent="0.25">
      <c r="A225" t="s">
        <v>281</v>
      </c>
      <c r="B225" t="s">
        <v>291</v>
      </c>
      <c r="C225" t="s">
        <v>9</v>
      </c>
      <c r="D225" s="1">
        <v>43560.375</v>
      </c>
      <c r="E225" t="s">
        <v>296</v>
      </c>
      <c r="F225" t="s">
        <v>296</v>
      </c>
      <c r="G225">
        <v>24880</v>
      </c>
      <c r="H225">
        <v>21</v>
      </c>
    </row>
    <row r="226" spans="1:8" x14ac:dyDescent="0.25">
      <c r="A226" t="s">
        <v>281</v>
      </c>
      <c r="B226" t="s">
        <v>291</v>
      </c>
      <c r="C226" t="s">
        <v>9</v>
      </c>
      <c r="D226" s="1">
        <v>43560.382638888892</v>
      </c>
      <c r="E226" t="s">
        <v>297</v>
      </c>
      <c r="F226" t="s">
        <v>297</v>
      </c>
      <c r="G226">
        <v>24400</v>
      </c>
      <c r="H226">
        <v>6</v>
      </c>
    </row>
    <row r="227" spans="1:8" x14ac:dyDescent="0.25">
      <c r="A227" t="s">
        <v>281</v>
      </c>
      <c r="B227" t="s">
        <v>298</v>
      </c>
      <c r="C227" t="s">
        <v>9</v>
      </c>
      <c r="D227" s="1">
        <v>43507.710416666669</v>
      </c>
      <c r="E227" t="s">
        <v>299</v>
      </c>
      <c r="F227" t="s">
        <v>299</v>
      </c>
      <c r="G227">
        <v>21455</v>
      </c>
      <c r="H227" t="s">
        <v>616</v>
      </c>
    </row>
    <row r="228" spans="1:8" x14ac:dyDescent="0.25">
      <c r="A228" t="s">
        <v>281</v>
      </c>
      <c r="B228" t="s">
        <v>298</v>
      </c>
      <c r="C228" t="s">
        <v>9</v>
      </c>
      <c r="D228" s="1">
        <v>43507.719444444447</v>
      </c>
      <c r="E228" t="s">
        <v>300</v>
      </c>
      <c r="F228" t="s">
        <v>300</v>
      </c>
      <c r="G228">
        <v>21575</v>
      </c>
      <c r="H228" t="s">
        <v>616</v>
      </c>
    </row>
    <row r="229" spans="1:8" x14ac:dyDescent="0.25">
      <c r="A229" t="s">
        <v>281</v>
      </c>
      <c r="B229" t="s">
        <v>298</v>
      </c>
      <c r="C229" t="s">
        <v>9</v>
      </c>
      <c r="D229" s="1">
        <v>43535.645833333336</v>
      </c>
      <c r="E229" t="s">
        <v>301</v>
      </c>
      <c r="F229" t="s">
        <v>301</v>
      </c>
      <c r="G229">
        <v>23030</v>
      </c>
      <c r="H229">
        <v>13</v>
      </c>
    </row>
    <row r="230" spans="1:8" x14ac:dyDescent="0.25">
      <c r="A230" t="s">
        <v>281</v>
      </c>
      <c r="B230" t="s">
        <v>298</v>
      </c>
      <c r="C230" t="s">
        <v>9</v>
      </c>
      <c r="D230" s="1">
        <v>43535.65625</v>
      </c>
      <c r="E230" t="s">
        <v>302</v>
      </c>
      <c r="F230" t="s">
        <v>302</v>
      </c>
      <c r="G230">
        <v>23030</v>
      </c>
      <c r="H230">
        <v>19</v>
      </c>
    </row>
    <row r="231" spans="1:8" x14ac:dyDescent="0.25">
      <c r="A231" t="s">
        <v>281</v>
      </c>
      <c r="B231" t="s">
        <v>298</v>
      </c>
      <c r="C231" t="s">
        <v>9</v>
      </c>
      <c r="D231" s="1">
        <v>43559.659722222219</v>
      </c>
      <c r="E231" t="s">
        <v>303</v>
      </c>
      <c r="F231" t="s">
        <v>303</v>
      </c>
      <c r="G231">
        <v>24675</v>
      </c>
      <c r="H231">
        <v>55</v>
      </c>
    </row>
    <row r="232" spans="1:8" x14ac:dyDescent="0.25">
      <c r="A232" t="s">
        <v>281</v>
      </c>
      <c r="B232" t="s">
        <v>298</v>
      </c>
      <c r="C232" t="s">
        <v>9</v>
      </c>
      <c r="D232" s="1">
        <v>43559.673611111109</v>
      </c>
      <c r="E232" t="s">
        <v>304</v>
      </c>
      <c r="F232" t="s">
        <v>304</v>
      </c>
      <c r="G232">
        <v>24720</v>
      </c>
      <c r="H232">
        <v>50</v>
      </c>
    </row>
    <row r="233" spans="1:8" x14ac:dyDescent="0.25">
      <c r="A233" t="s">
        <v>281</v>
      </c>
      <c r="B233" t="s">
        <v>305</v>
      </c>
      <c r="C233" t="s">
        <v>9</v>
      </c>
      <c r="D233" s="1">
        <v>43507.648611111108</v>
      </c>
      <c r="E233" t="s">
        <v>306</v>
      </c>
      <c r="F233" t="s">
        <v>306</v>
      </c>
      <c r="G233">
        <v>18485</v>
      </c>
      <c r="H233">
        <v>77</v>
      </c>
    </row>
    <row r="234" spans="1:8" x14ac:dyDescent="0.25">
      <c r="A234" t="s">
        <v>281</v>
      </c>
      <c r="B234" t="s">
        <v>305</v>
      </c>
      <c r="C234" t="s">
        <v>9</v>
      </c>
      <c r="D234" s="1">
        <v>43507.65625</v>
      </c>
      <c r="E234" t="s">
        <v>307</v>
      </c>
      <c r="F234" t="s">
        <v>307</v>
      </c>
      <c r="G234">
        <v>20775</v>
      </c>
      <c r="H234">
        <v>87</v>
      </c>
    </row>
    <row r="235" spans="1:8" x14ac:dyDescent="0.25">
      <c r="A235" t="s">
        <v>281</v>
      </c>
      <c r="B235" t="s">
        <v>305</v>
      </c>
      <c r="C235" t="s">
        <v>9</v>
      </c>
      <c r="D235" s="1">
        <v>43535.584722222222</v>
      </c>
      <c r="E235" t="s">
        <v>308</v>
      </c>
      <c r="F235" t="s">
        <v>308</v>
      </c>
      <c r="G235">
        <v>22920</v>
      </c>
      <c r="H235">
        <v>16</v>
      </c>
    </row>
    <row r="236" spans="1:8" x14ac:dyDescent="0.25">
      <c r="A236" t="s">
        <v>281</v>
      </c>
      <c r="B236" t="s">
        <v>305</v>
      </c>
      <c r="C236" t="s">
        <v>9</v>
      </c>
      <c r="D236" s="1">
        <v>43535.595833333333</v>
      </c>
      <c r="E236" t="s">
        <v>309</v>
      </c>
      <c r="F236" t="s">
        <v>309</v>
      </c>
      <c r="G236">
        <v>22960</v>
      </c>
      <c r="H236">
        <v>9</v>
      </c>
    </row>
    <row r="237" spans="1:8" x14ac:dyDescent="0.25">
      <c r="A237" t="s">
        <v>281</v>
      </c>
      <c r="B237" t="s">
        <v>305</v>
      </c>
      <c r="C237" t="s">
        <v>9</v>
      </c>
      <c r="D237" s="1">
        <v>43559.595833333333</v>
      </c>
      <c r="E237" t="s">
        <v>310</v>
      </c>
      <c r="F237" t="s">
        <v>310</v>
      </c>
      <c r="G237">
        <v>24625</v>
      </c>
      <c r="H237">
        <v>60</v>
      </c>
    </row>
    <row r="238" spans="1:8" x14ac:dyDescent="0.25">
      <c r="A238" t="s">
        <v>281</v>
      </c>
      <c r="B238" t="s">
        <v>305</v>
      </c>
      <c r="C238" t="s">
        <v>9</v>
      </c>
      <c r="D238" s="1">
        <v>43559.603472222225</v>
      </c>
      <c r="E238" t="s">
        <v>311</v>
      </c>
      <c r="F238" t="s">
        <v>311</v>
      </c>
      <c r="G238">
        <v>24695</v>
      </c>
      <c r="H238">
        <v>104</v>
      </c>
    </row>
    <row r="239" spans="1:8" x14ac:dyDescent="0.25">
      <c r="A239" t="s">
        <v>281</v>
      </c>
      <c r="B239" t="s">
        <v>312</v>
      </c>
      <c r="C239" t="s">
        <v>9</v>
      </c>
      <c r="D239" s="1">
        <v>43508.612500000003</v>
      </c>
      <c r="E239" t="s">
        <v>313</v>
      </c>
      <c r="F239" t="s">
        <v>313</v>
      </c>
      <c r="G239">
        <v>1575</v>
      </c>
      <c r="H239" t="s">
        <v>616</v>
      </c>
    </row>
    <row r="240" spans="1:8" x14ac:dyDescent="0.25">
      <c r="A240" t="s">
        <v>281</v>
      </c>
      <c r="B240" t="s">
        <v>312</v>
      </c>
      <c r="C240" t="s">
        <v>9</v>
      </c>
      <c r="D240" s="1">
        <v>43508.625</v>
      </c>
      <c r="E240" t="s">
        <v>314</v>
      </c>
      <c r="F240" t="s">
        <v>314</v>
      </c>
      <c r="G240">
        <v>1500</v>
      </c>
      <c r="H240">
        <v>10</v>
      </c>
    </row>
    <row r="241" spans="1:8" x14ac:dyDescent="0.25">
      <c r="A241" t="s">
        <v>281</v>
      </c>
      <c r="B241" t="s">
        <v>312</v>
      </c>
      <c r="C241" t="s">
        <v>9</v>
      </c>
      <c r="D241" s="1">
        <v>43536.506944444445</v>
      </c>
      <c r="E241" t="s">
        <v>315</v>
      </c>
      <c r="F241" t="s">
        <v>315</v>
      </c>
      <c r="G241">
        <v>3860</v>
      </c>
      <c r="H241">
        <v>22</v>
      </c>
    </row>
    <row r="242" spans="1:8" x14ac:dyDescent="0.25">
      <c r="A242" t="s">
        <v>281</v>
      </c>
      <c r="B242" t="s">
        <v>312</v>
      </c>
      <c r="C242" t="s">
        <v>9</v>
      </c>
      <c r="D242" s="1">
        <v>43536.520833333336</v>
      </c>
      <c r="E242" t="s">
        <v>316</v>
      </c>
      <c r="F242" t="s">
        <v>316</v>
      </c>
      <c r="G242">
        <v>4700</v>
      </c>
      <c r="H242">
        <v>19</v>
      </c>
    </row>
    <row r="243" spans="1:8" x14ac:dyDescent="0.25">
      <c r="A243" t="s">
        <v>281</v>
      </c>
      <c r="B243" t="s">
        <v>312</v>
      </c>
      <c r="C243" t="s">
        <v>9</v>
      </c>
      <c r="D243" s="1">
        <v>43560.458333333336</v>
      </c>
      <c r="E243" t="s">
        <v>317</v>
      </c>
      <c r="F243" t="s">
        <v>317</v>
      </c>
      <c r="G243">
        <v>11540</v>
      </c>
      <c r="H243">
        <v>25</v>
      </c>
    </row>
    <row r="244" spans="1:8" x14ac:dyDescent="0.25">
      <c r="A244" t="s">
        <v>281</v>
      </c>
      <c r="B244" t="s">
        <v>312</v>
      </c>
      <c r="C244" t="s">
        <v>9</v>
      </c>
      <c r="D244" s="1">
        <v>43560.468055555553</v>
      </c>
      <c r="E244" t="s">
        <v>318</v>
      </c>
      <c r="F244" t="s">
        <v>318</v>
      </c>
      <c r="G244">
        <v>11150</v>
      </c>
      <c r="H244">
        <v>28</v>
      </c>
    </row>
    <row r="245" spans="1:8" x14ac:dyDescent="0.25">
      <c r="A245" t="s">
        <v>281</v>
      </c>
      <c r="B245" t="s">
        <v>319</v>
      </c>
      <c r="C245" t="s">
        <v>9</v>
      </c>
      <c r="D245" s="1">
        <v>43508.583333333336</v>
      </c>
      <c r="E245" t="s">
        <v>320</v>
      </c>
      <c r="F245" t="s">
        <v>320</v>
      </c>
      <c r="G245">
        <v>1153</v>
      </c>
      <c r="H245">
        <v>6</v>
      </c>
    </row>
    <row r="246" spans="1:8" x14ac:dyDescent="0.25">
      <c r="A246" t="s">
        <v>281</v>
      </c>
      <c r="B246" t="s">
        <v>319</v>
      </c>
      <c r="C246" t="s">
        <v>9</v>
      </c>
      <c r="D246" s="1">
        <v>43508.590277777781</v>
      </c>
      <c r="E246" t="s">
        <v>321</v>
      </c>
      <c r="F246" t="s">
        <v>321</v>
      </c>
      <c r="G246">
        <v>1300</v>
      </c>
      <c r="H246" t="s">
        <v>616</v>
      </c>
    </row>
    <row r="247" spans="1:8" x14ac:dyDescent="0.25">
      <c r="A247" t="s">
        <v>281</v>
      </c>
      <c r="B247" t="s">
        <v>319</v>
      </c>
      <c r="C247" t="s">
        <v>9</v>
      </c>
      <c r="D247" s="1">
        <v>43536.430555555555</v>
      </c>
      <c r="E247" t="s">
        <v>322</v>
      </c>
      <c r="F247" t="s">
        <v>322</v>
      </c>
      <c r="G247">
        <v>3485</v>
      </c>
      <c r="H247">
        <v>8</v>
      </c>
    </row>
    <row r="248" spans="1:8" x14ac:dyDescent="0.25">
      <c r="A248" t="s">
        <v>281</v>
      </c>
      <c r="B248" t="s">
        <v>319</v>
      </c>
      <c r="C248" t="s">
        <v>9</v>
      </c>
      <c r="D248" s="1">
        <v>43536.451388888891</v>
      </c>
      <c r="E248" t="s">
        <v>323</v>
      </c>
      <c r="F248" t="s">
        <v>323</v>
      </c>
      <c r="G248">
        <v>7305</v>
      </c>
      <c r="H248">
        <v>18</v>
      </c>
    </row>
    <row r="249" spans="1:8" x14ac:dyDescent="0.25">
      <c r="A249" t="s">
        <v>281</v>
      </c>
      <c r="B249" t="s">
        <v>319</v>
      </c>
      <c r="C249" t="s">
        <v>9</v>
      </c>
      <c r="D249" s="1">
        <v>43560.412499999999</v>
      </c>
      <c r="E249" t="s">
        <v>324</v>
      </c>
      <c r="F249" t="s">
        <v>324</v>
      </c>
      <c r="G249">
        <v>8585</v>
      </c>
      <c r="H249">
        <v>21</v>
      </c>
    </row>
    <row r="250" spans="1:8" x14ac:dyDescent="0.25">
      <c r="A250" t="s">
        <v>281</v>
      </c>
      <c r="B250" t="s">
        <v>319</v>
      </c>
      <c r="C250" t="s">
        <v>9</v>
      </c>
      <c r="D250" s="1">
        <v>43560.429861111108</v>
      </c>
      <c r="E250" t="s">
        <v>325</v>
      </c>
      <c r="F250" t="s">
        <v>325</v>
      </c>
      <c r="G250">
        <v>8863</v>
      </c>
      <c r="H250">
        <v>23</v>
      </c>
    </row>
    <row r="251" spans="1:8" x14ac:dyDescent="0.25">
      <c r="A251" t="s">
        <v>281</v>
      </c>
      <c r="B251" t="s">
        <v>326</v>
      </c>
      <c r="C251" t="s">
        <v>9</v>
      </c>
      <c r="D251" s="1">
        <v>43508.572916666664</v>
      </c>
      <c r="E251" t="s">
        <v>327</v>
      </c>
      <c r="F251" t="s">
        <v>327</v>
      </c>
      <c r="G251">
        <v>21510</v>
      </c>
      <c r="H251">
        <v>19</v>
      </c>
    </row>
    <row r="252" spans="1:8" x14ac:dyDescent="0.25">
      <c r="A252" t="s">
        <v>281</v>
      </c>
      <c r="B252" t="s">
        <v>326</v>
      </c>
      <c r="C252" t="s">
        <v>9</v>
      </c>
      <c r="D252" s="1">
        <v>43508.577777777777</v>
      </c>
      <c r="E252" t="s">
        <v>328</v>
      </c>
      <c r="F252" t="s">
        <v>328</v>
      </c>
      <c r="G252">
        <v>21575</v>
      </c>
      <c r="H252">
        <v>6</v>
      </c>
    </row>
    <row r="253" spans="1:8" x14ac:dyDescent="0.25">
      <c r="A253" t="s">
        <v>281</v>
      </c>
      <c r="B253" t="s">
        <v>326</v>
      </c>
      <c r="C253" t="s">
        <v>9</v>
      </c>
      <c r="D253" s="1">
        <v>43536.701388888891</v>
      </c>
      <c r="E253" t="s">
        <v>329</v>
      </c>
      <c r="F253" t="s">
        <v>329</v>
      </c>
      <c r="G253">
        <v>24240</v>
      </c>
      <c r="H253" t="s">
        <v>616</v>
      </c>
    </row>
    <row r="254" spans="1:8" x14ac:dyDescent="0.25">
      <c r="A254" t="s">
        <v>281</v>
      </c>
      <c r="B254" t="s">
        <v>326</v>
      </c>
      <c r="C254" t="s">
        <v>9</v>
      </c>
      <c r="D254" s="1">
        <v>43536.706250000003</v>
      </c>
      <c r="E254" t="s">
        <v>330</v>
      </c>
      <c r="F254" t="s">
        <v>330</v>
      </c>
      <c r="G254">
        <v>24280</v>
      </c>
      <c r="H254" t="s">
        <v>616</v>
      </c>
    </row>
    <row r="255" spans="1:8" x14ac:dyDescent="0.25">
      <c r="A255" t="s">
        <v>281</v>
      </c>
      <c r="B255" t="s">
        <v>326</v>
      </c>
      <c r="C255" t="s">
        <v>9</v>
      </c>
      <c r="D255" s="1">
        <v>43559.744444444441</v>
      </c>
      <c r="E255" t="s">
        <v>331</v>
      </c>
      <c r="F255" t="s">
        <v>331</v>
      </c>
      <c r="G255">
        <v>25555</v>
      </c>
      <c r="H255">
        <v>6</v>
      </c>
    </row>
    <row r="256" spans="1:8" x14ac:dyDescent="0.25">
      <c r="A256" t="s">
        <v>281</v>
      </c>
      <c r="B256" t="s">
        <v>326</v>
      </c>
      <c r="C256" t="s">
        <v>9</v>
      </c>
      <c r="D256" s="1">
        <v>43559.748611111114</v>
      </c>
      <c r="E256" t="s">
        <v>332</v>
      </c>
      <c r="F256" t="s">
        <v>332</v>
      </c>
      <c r="G256">
        <v>25320</v>
      </c>
      <c r="H256">
        <v>15</v>
      </c>
    </row>
    <row r="257" spans="1:8" x14ac:dyDescent="0.25">
      <c r="A257" t="s">
        <v>281</v>
      </c>
      <c r="B257" t="s">
        <v>333</v>
      </c>
      <c r="C257" t="s">
        <v>9</v>
      </c>
      <c r="D257" s="1">
        <v>43508.505555555559</v>
      </c>
      <c r="E257" t="s">
        <v>334</v>
      </c>
      <c r="F257" t="s">
        <v>334</v>
      </c>
      <c r="G257">
        <v>21930</v>
      </c>
      <c r="H257">
        <v>18</v>
      </c>
    </row>
    <row r="258" spans="1:8" x14ac:dyDescent="0.25">
      <c r="A258" t="s">
        <v>281</v>
      </c>
      <c r="B258" t="s">
        <v>333</v>
      </c>
      <c r="C258" t="s">
        <v>9</v>
      </c>
      <c r="D258" s="1">
        <v>43508.510416666664</v>
      </c>
      <c r="E258" t="s">
        <v>335</v>
      </c>
      <c r="F258" t="s">
        <v>335</v>
      </c>
      <c r="G258">
        <v>38898</v>
      </c>
      <c r="H258">
        <v>9</v>
      </c>
    </row>
    <row r="259" spans="1:8" x14ac:dyDescent="0.25">
      <c r="A259" t="s">
        <v>281</v>
      </c>
      <c r="B259" t="s">
        <v>333</v>
      </c>
      <c r="C259" t="s">
        <v>9</v>
      </c>
      <c r="D259" s="1">
        <v>43536.62777777778</v>
      </c>
      <c r="E259" t="s">
        <v>336</v>
      </c>
      <c r="F259" t="s">
        <v>336</v>
      </c>
      <c r="G259">
        <v>24280</v>
      </c>
      <c r="H259" t="s">
        <v>616</v>
      </c>
    </row>
    <row r="260" spans="1:8" x14ac:dyDescent="0.25">
      <c r="A260" t="s">
        <v>281</v>
      </c>
      <c r="B260" t="s">
        <v>333</v>
      </c>
      <c r="C260" t="s">
        <v>9</v>
      </c>
      <c r="D260" s="1">
        <v>43536.632638888892</v>
      </c>
      <c r="E260" t="s">
        <v>337</v>
      </c>
      <c r="F260" t="s">
        <v>337</v>
      </c>
      <c r="G260">
        <v>24390</v>
      </c>
      <c r="H260">
        <v>14</v>
      </c>
    </row>
    <row r="261" spans="1:8" x14ac:dyDescent="0.25">
      <c r="A261" t="s">
        <v>281</v>
      </c>
      <c r="B261" t="s">
        <v>333</v>
      </c>
      <c r="C261" t="s">
        <v>9</v>
      </c>
      <c r="D261" s="1">
        <v>43559.691666666666</v>
      </c>
      <c r="E261" t="s">
        <v>338</v>
      </c>
      <c r="F261" t="s">
        <v>338</v>
      </c>
      <c r="G261">
        <v>24865</v>
      </c>
      <c r="H261">
        <v>26</v>
      </c>
    </row>
    <row r="262" spans="1:8" x14ac:dyDescent="0.25">
      <c r="A262" t="s">
        <v>281</v>
      </c>
      <c r="B262" t="s">
        <v>333</v>
      </c>
      <c r="C262" t="s">
        <v>9</v>
      </c>
      <c r="D262" s="1">
        <v>43559.695833333331</v>
      </c>
      <c r="E262" t="s">
        <v>339</v>
      </c>
      <c r="F262" t="s">
        <v>339</v>
      </c>
      <c r="G262">
        <v>24400</v>
      </c>
      <c r="H262">
        <v>33</v>
      </c>
    </row>
    <row r="263" spans="1:8" x14ac:dyDescent="0.25">
      <c r="A263" t="s">
        <v>281</v>
      </c>
      <c r="B263" t="s">
        <v>340</v>
      </c>
      <c r="C263" t="s">
        <v>9</v>
      </c>
      <c r="D263" s="1">
        <v>43513.632638888892</v>
      </c>
      <c r="E263" t="s">
        <v>341</v>
      </c>
      <c r="F263" t="s">
        <v>341</v>
      </c>
      <c r="G263">
        <v>17225</v>
      </c>
      <c r="H263">
        <v>85</v>
      </c>
    </row>
    <row r="264" spans="1:8" x14ac:dyDescent="0.25">
      <c r="A264" t="s">
        <v>281</v>
      </c>
      <c r="B264" t="s">
        <v>340</v>
      </c>
      <c r="C264" t="s">
        <v>9</v>
      </c>
      <c r="D264" s="1">
        <v>43513.636805555558</v>
      </c>
      <c r="E264" t="s">
        <v>342</v>
      </c>
      <c r="F264" t="s">
        <v>342</v>
      </c>
      <c r="G264">
        <v>17460</v>
      </c>
      <c r="H264">
        <v>88</v>
      </c>
    </row>
    <row r="265" spans="1:8" x14ac:dyDescent="0.25">
      <c r="A265" t="s">
        <v>281</v>
      </c>
      <c r="B265" t="s">
        <v>340</v>
      </c>
      <c r="C265" t="s">
        <v>9</v>
      </c>
      <c r="D265" s="1">
        <v>43540.664583333331</v>
      </c>
      <c r="E265" t="s">
        <v>343</v>
      </c>
      <c r="F265" t="s">
        <v>343</v>
      </c>
      <c r="G265">
        <v>20185</v>
      </c>
      <c r="H265">
        <v>37</v>
      </c>
    </row>
    <row r="266" spans="1:8" x14ac:dyDescent="0.25">
      <c r="A266" t="s">
        <v>281</v>
      </c>
      <c r="B266" t="s">
        <v>340</v>
      </c>
      <c r="C266" t="s">
        <v>9</v>
      </c>
      <c r="D266" s="1">
        <v>43540.669444444444</v>
      </c>
      <c r="E266" t="s">
        <v>344</v>
      </c>
      <c r="F266" t="s">
        <v>344</v>
      </c>
      <c r="G266">
        <v>20180</v>
      </c>
      <c r="H266">
        <v>18</v>
      </c>
    </row>
    <row r="267" spans="1:8" x14ac:dyDescent="0.25">
      <c r="A267" t="s">
        <v>281</v>
      </c>
      <c r="B267" t="s">
        <v>340</v>
      </c>
      <c r="C267" t="s">
        <v>9</v>
      </c>
      <c r="D267" s="1">
        <v>43563.295138888891</v>
      </c>
      <c r="E267" t="s">
        <v>345</v>
      </c>
      <c r="F267" t="s">
        <v>345</v>
      </c>
      <c r="G267">
        <v>24235</v>
      </c>
      <c r="H267">
        <v>86</v>
      </c>
    </row>
    <row r="268" spans="1:8" x14ac:dyDescent="0.25">
      <c r="A268" t="s">
        <v>281</v>
      </c>
      <c r="B268" t="s">
        <v>340</v>
      </c>
      <c r="C268" t="s">
        <v>9</v>
      </c>
      <c r="D268" s="1">
        <v>43563.305555555555</v>
      </c>
      <c r="E268" t="s">
        <v>346</v>
      </c>
      <c r="F268" t="s">
        <v>346</v>
      </c>
      <c r="G268">
        <v>24135</v>
      </c>
      <c r="H268">
        <v>90</v>
      </c>
    </row>
    <row r="269" spans="1:8" x14ac:dyDescent="0.25">
      <c r="A269" t="s">
        <v>281</v>
      </c>
      <c r="B269" t="s">
        <v>347</v>
      </c>
      <c r="C269" t="s">
        <v>9</v>
      </c>
      <c r="D269" s="1">
        <v>43513.584027777775</v>
      </c>
      <c r="E269" t="s">
        <v>348</v>
      </c>
      <c r="F269" t="s">
        <v>348</v>
      </c>
      <c r="G269">
        <v>27949</v>
      </c>
      <c r="H269">
        <v>11</v>
      </c>
    </row>
    <row r="270" spans="1:8" x14ac:dyDescent="0.25">
      <c r="A270" t="s">
        <v>281</v>
      </c>
      <c r="B270" t="s">
        <v>347</v>
      </c>
      <c r="C270" t="s">
        <v>9</v>
      </c>
      <c r="D270" s="1">
        <v>43513.584722222222</v>
      </c>
      <c r="E270" t="s">
        <v>349</v>
      </c>
      <c r="F270" t="s">
        <v>349</v>
      </c>
      <c r="G270">
        <v>17565</v>
      </c>
      <c r="H270">
        <v>60</v>
      </c>
    </row>
    <row r="271" spans="1:8" x14ac:dyDescent="0.25">
      <c r="A271" t="s">
        <v>281</v>
      </c>
      <c r="B271" t="s">
        <v>347</v>
      </c>
      <c r="C271" t="s">
        <v>9</v>
      </c>
      <c r="D271" s="1">
        <v>43540.583333333336</v>
      </c>
      <c r="E271" t="s">
        <v>350</v>
      </c>
      <c r="F271" t="s">
        <v>350</v>
      </c>
      <c r="G271">
        <v>22585</v>
      </c>
      <c r="H271">
        <v>6</v>
      </c>
    </row>
    <row r="272" spans="1:8" x14ac:dyDescent="0.25">
      <c r="A272" t="s">
        <v>281</v>
      </c>
      <c r="B272" t="s">
        <v>347</v>
      </c>
      <c r="C272" t="s">
        <v>9</v>
      </c>
      <c r="D272" s="1">
        <v>43540.591666666667</v>
      </c>
      <c r="E272" t="s">
        <v>351</v>
      </c>
      <c r="F272" t="s">
        <v>351</v>
      </c>
      <c r="G272">
        <v>23275</v>
      </c>
      <c r="H272">
        <v>18</v>
      </c>
    </row>
    <row r="273" spans="1:8" x14ac:dyDescent="0.25">
      <c r="A273" t="s">
        <v>281</v>
      </c>
      <c r="B273" t="s">
        <v>347</v>
      </c>
      <c r="C273" t="s">
        <v>9</v>
      </c>
      <c r="D273" s="1">
        <v>43563.395833333336</v>
      </c>
      <c r="E273" t="s">
        <v>352</v>
      </c>
      <c r="F273" t="s">
        <v>352</v>
      </c>
      <c r="G273">
        <v>34750</v>
      </c>
      <c r="H273">
        <v>36</v>
      </c>
    </row>
    <row r="274" spans="1:8" x14ac:dyDescent="0.25">
      <c r="A274" t="s">
        <v>281</v>
      </c>
      <c r="B274" t="s">
        <v>347</v>
      </c>
      <c r="C274" t="s">
        <v>9</v>
      </c>
      <c r="D274" s="1">
        <v>43563.409722222219</v>
      </c>
      <c r="E274" t="s">
        <v>353</v>
      </c>
      <c r="F274" t="s">
        <v>353</v>
      </c>
      <c r="G274">
        <v>24967</v>
      </c>
      <c r="H274">
        <v>46</v>
      </c>
    </row>
    <row r="275" spans="1:8" x14ac:dyDescent="0.25">
      <c r="A275" t="s">
        <v>281</v>
      </c>
      <c r="B275" t="s">
        <v>354</v>
      </c>
      <c r="C275" t="s">
        <v>9</v>
      </c>
      <c r="D275" s="1">
        <v>43512.421527777777</v>
      </c>
      <c r="E275" t="s">
        <v>355</v>
      </c>
      <c r="F275" t="s">
        <v>355</v>
      </c>
      <c r="G275">
        <v>8445</v>
      </c>
      <c r="H275">
        <v>35</v>
      </c>
    </row>
    <row r="276" spans="1:8" x14ac:dyDescent="0.25">
      <c r="A276" t="s">
        <v>281</v>
      </c>
      <c r="B276" t="s">
        <v>354</v>
      </c>
      <c r="C276" t="s">
        <v>9</v>
      </c>
      <c r="D276" s="1">
        <v>43512.426388888889</v>
      </c>
      <c r="E276" t="s">
        <v>356</v>
      </c>
      <c r="F276" t="s">
        <v>356</v>
      </c>
      <c r="G276">
        <v>8505</v>
      </c>
      <c r="H276">
        <v>44</v>
      </c>
    </row>
    <row r="277" spans="1:8" x14ac:dyDescent="0.25">
      <c r="A277" t="s">
        <v>281</v>
      </c>
      <c r="B277" t="s">
        <v>354</v>
      </c>
      <c r="C277" t="s">
        <v>9</v>
      </c>
      <c r="D277" s="1">
        <v>43539.306944444441</v>
      </c>
      <c r="E277" t="s">
        <v>357</v>
      </c>
      <c r="F277" t="s">
        <v>357</v>
      </c>
      <c r="G277">
        <v>4776</v>
      </c>
      <c r="H277">
        <v>7</v>
      </c>
    </row>
    <row r="278" spans="1:8" x14ac:dyDescent="0.25">
      <c r="A278" t="s">
        <v>281</v>
      </c>
      <c r="B278" t="s">
        <v>354</v>
      </c>
      <c r="C278" t="s">
        <v>9</v>
      </c>
      <c r="D278" s="1">
        <v>43539.316666666666</v>
      </c>
      <c r="E278" t="s">
        <v>358</v>
      </c>
      <c r="F278" t="s">
        <v>358</v>
      </c>
      <c r="G278">
        <v>6000</v>
      </c>
      <c r="H278">
        <v>21</v>
      </c>
    </row>
    <row r="279" spans="1:8" x14ac:dyDescent="0.25">
      <c r="A279" t="s">
        <v>281</v>
      </c>
      <c r="B279" t="s">
        <v>354</v>
      </c>
      <c r="C279" t="s">
        <v>9</v>
      </c>
      <c r="D279" s="1">
        <v>43561.74722222222</v>
      </c>
      <c r="E279" t="s">
        <v>359</v>
      </c>
      <c r="F279" t="s">
        <v>359</v>
      </c>
      <c r="G279">
        <v>23620</v>
      </c>
      <c r="H279">
        <v>26</v>
      </c>
    </row>
    <row r="280" spans="1:8" x14ac:dyDescent="0.25">
      <c r="A280" t="s">
        <v>281</v>
      </c>
      <c r="B280" t="s">
        <v>354</v>
      </c>
      <c r="C280" t="s">
        <v>9</v>
      </c>
      <c r="D280" s="1">
        <v>43561.753472222219</v>
      </c>
      <c r="E280" t="s">
        <v>360</v>
      </c>
      <c r="F280" t="s">
        <v>360</v>
      </c>
      <c r="G280">
        <v>23740</v>
      </c>
      <c r="H280">
        <v>37</v>
      </c>
    </row>
    <row r="281" spans="1:8" x14ac:dyDescent="0.25">
      <c r="A281" t="s">
        <v>281</v>
      </c>
      <c r="B281" t="s">
        <v>361</v>
      </c>
      <c r="C281" t="s">
        <v>9</v>
      </c>
      <c r="D281" s="1">
        <v>43512.388194444444</v>
      </c>
      <c r="E281" t="s">
        <v>362</v>
      </c>
      <c r="F281" t="s">
        <v>362</v>
      </c>
      <c r="G281">
        <v>5980</v>
      </c>
      <c r="H281">
        <v>80</v>
      </c>
    </row>
    <row r="282" spans="1:8" x14ac:dyDescent="0.25">
      <c r="A282" t="s">
        <v>281</v>
      </c>
      <c r="B282" t="s">
        <v>361</v>
      </c>
      <c r="C282" t="s">
        <v>9</v>
      </c>
      <c r="D282" s="1">
        <v>43512.393055555556</v>
      </c>
      <c r="E282" t="s">
        <v>363</v>
      </c>
      <c r="F282" t="s">
        <v>363</v>
      </c>
      <c r="G282">
        <v>5935</v>
      </c>
      <c r="H282">
        <v>87</v>
      </c>
    </row>
    <row r="283" spans="1:8" x14ac:dyDescent="0.25">
      <c r="A283" t="s">
        <v>281</v>
      </c>
      <c r="B283" t="s">
        <v>361</v>
      </c>
      <c r="C283" t="s">
        <v>9</v>
      </c>
      <c r="D283" s="1">
        <v>43539.363888888889</v>
      </c>
      <c r="E283" t="s">
        <v>364</v>
      </c>
      <c r="F283" t="s">
        <v>364</v>
      </c>
      <c r="G283">
        <v>1650</v>
      </c>
      <c r="H283">
        <v>22</v>
      </c>
    </row>
    <row r="284" spans="1:8" x14ac:dyDescent="0.25">
      <c r="A284" t="s">
        <v>281</v>
      </c>
      <c r="B284" t="s">
        <v>361</v>
      </c>
      <c r="C284" t="s">
        <v>9</v>
      </c>
      <c r="D284" s="1">
        <v>43539.368750000001</v>
      </c>
      <c r="E284" t="s">
        <v>365</v>
      </c>
      <c r="F284" t="s">
        <v>365</v>
      </c>
      <c r="G284">
        <v>5065</v>
      </c>
      <c r="H284">
        <v>24</v>
      </c>
    </row>
    <row r="285" spans="1:8" x14ac:dyDescent="0.25">
      <c r="A285" t="s">
        <v>281</v>
      </c>
      <c r="B285" t="s">
        <v>361</v>
      </c>
      <c r="C285" t="s">
        <v>9</v>
      </c>
      <c r="D285" s="1">
        <v>43561.715277777781</v>
      </c>
      <c r="E285" t="s">
        <v>366</v>
      </c>
      <c r="F285" t="s">
        <v>366</v>
      </c>
      <c r="G285">
        <v>24040</v>
      </c>
      <c r="H285">
        <v>57</v>
      </c>
    </row>
    <row r="286" spans="1:8" x14ac:dyDescent="0.25">
      <c r="A286" t="s">
        <v>281</v>
      </c>
      <c r="B286" t="s">
        <v>361</v>
      </c>
      <c r="C286" t="s">
        <v>9</v>
      </c>
      <c r="D286" s="1">
        <v>43561.722916666666</v>
      </c>
      <c r="E286" t="s">
        <v>367</v>
      </c>
      <c r="F286" t="s">
        <v>367</v>
      </c>
      <c r="G286">
        <v>23670</v>
      </c>
      <c r="H286">
        <v>47</v>
      </c>
    </row>
    <row r="287" spans="1:8" x14ac:dyDescent="0.25">
      <c r="A287" t="s">
        <v>281</v>
      </c>
      <c r="B287" t="s">
        <v>368</v>
      </c>
      <c r="C287" t="s">
        <v>9</v>
      </c>
      <c r="D287" s="1">
        <v>43512.588194444441</v>
      </c>
      <c r="E287" t="s">
        <v>369</v>
      </c>
      <c r="F287" t="s">
        <v>369</v>
      </c>
      <c r="G287">
        <v>17160</v>
      </c>
      <c r="H287">
        <v>77</v>
      </c>
    </row>
    <row r="288" spans="1:8" x14ac:dyDescent="0.25">
      <c r="A288" t="s">
        <v>281</v>
      </c>
      <c r="B288" t="s">
        <v>368</v>
      </c>
      <c r="C288" t="s">
        <v>9</v>
      </c>
      <c r="D288" s="1">
        <v>43512.593055555553</v>
      </c>
      <c r="E288" t="s">
        <v>370</v>
      </c>
      <c r="F288" t="s">
        <v>370</v>
      </c>
      <c r="G288">
        <v>17345</v>
      </c>
      <c r="H288">
        <v>60</v>
      </c>
    </row>
    <row r="289" spans="1:8" x14ac:dyDescent="0.25">
      <c r="A289" t="s">
        <v>281</v>
      </c>
      <c r="B289" t="s">
        <v>368</v>
      </c>
      <c r="C289" t="s">
        <v>9</v>
      </c>
      <c r="D289" s="1">
        <v>43539.494444444441</v>
      </c>
      <c r="E289" t="s">
        <v>371</v>
      </c>
      <c r="F289" t="s">
        <v>371</v>
      </c>
      <c r="G289">
        <v>23395</v>
      </c>
      <c r="H289">
        <v>32</v>
      </c>
    </row>
    <row r="290" spans="1:8" x14ac:dyDescent="0.25">
      <c r="A290" t="s">
        <v>281</v>
      </c>
      <c r="B290" t="s">
        <v>368</v>
      </c>
      <c r="C290" t="s">
        <v>9</v>
      </c>
      <c r="D290" s="1">
        <v>43539.499305555553</v>
      </c>
      <c r="E290" t="s">
        <v>372</v>
      </c>
      <c r="F290" t="s">
        <v>372</v>
      </c>
      <c r="G290">
        <v>23560</v>
      </c>
      <c r="H290">
        <v>23</v>
      </c>
    </row>
    <row r="291" spans="1:8" x14ac:dyDescent="0.25">
      <c r="A291" t="s">
        <v>281</v>
      </c>
      <c r="B291" t="s">
        <v>368</v>
      </c>
      <c r="C291" t="s">
        <v>9</v>
      </c>
      <c r="D291" s="1">
        <v>43562.311805555553</v>
      </c>
      <c r="E291" t="s">
        <v>373</v>
      </c>
      <c r="F291" t="s">
        <v>373</v>
      </c>
      <c r="G291">
        <v>22335</v>
      </c>
      <c r="H291">
        <v>38</v>
      </c>
    </row>
    <row r="292" spans="1:8" x14ac:dyDescent="0.25">
      <c r="A292" t="s">
        <v>281</v>
      </c>
      <c r="B292" t="s">
        <v>368</v>
      </c>
      <c r="C292" t="s">
        <v>9</v>
      </c>
      <c r="D292" s="1">
        <v>43562.318055555559</v>
      </c>
      <c r="E292" t="s">
        <v>374</v>
      </c>
      <c r="F292" t="s">
        <v>374</v>
      </c>
      <c r="G292">
        <v>22005</v>
      </c>
      <c r="H292">
        <v>36</v>
      </c>
    </row>
    <row r="293" spans="1:8" x14ac:dyDescent="0.25">
      <c r="A293" t="s">
        <v>281</v>
      </c>
      <c r="B293" t="s">
        <v>375</v>
      </c>
      <c r="C293" t="s">
        <v>9</v>
      </c>
      <c r="D293" s="1">
        <v>43512.560416666667</v>
      </c>
      <c r="E293" t="s">
        <v>376</v>
      </c>
      <c r="F293" t="s">
        <v>376</v>
      </c>
      <c r="G293">
        <v>19375</v>
      </c>
      <c r="H293">
        <v>26</v>
      </c>
    </row>
    <row r="294" spans="1:8" x14ac:dyDescent="0.25">
      <c r="A294" t="s">
        <v>281</v>
      </c>
      <c r="B294" t="s">
        <v>375</v>
      </c>
      <c r="C294" t="s">
        <v>9</v>
      </c>
      <c r="D294" s="1">
        <v>43512.56527777778</v>
      </c>
      <c r="E294" t="s">
        <v>377</v>
      </c>
      <c r="F294" t="s">
        <v>377</v>
      </c>
      <c r="G294">
        <v>20170</v>
      </c>
      <c r="H294">
        <v>13</v>
      </c>
    </row>
    <row r="295" spans="1:8" x14ac:dyDescent="0.25">
      <c r="A295" t="s">
        <v>281</v>
      </c>
      <c r="B295" t="s">
        <v>375</v>
      </c>
      <c r="C295" t="s">
        <v>9</v>
      </c>
      <c r="D295" s="1">
        <v>43539.464583333334</v>
      </c>
      <c r="E295" t="s">
        <v>378</v>
      </c>
      <c r="F295" t="s">
        <v>378</v>
      </c>
      <c r="G295">
        <v>10535</v>
      </c>
      <c r="H295">
        <v>19</v>
      </c>
    </row>
    <row r="296" spans="1:8" x14ac:dyDescent="0.25">
      <c r="A296" t="s">
        <v>281</v>
      </c>
      <c r="B296" t="s">
        <v>375</v>
      </c>
      <c r="C296" t="s">
        <v>9</v>
      </c>
      <c r="D296" s="1">
        <v>43539.470138888886</v>
      </c>
      <c r="E296" t="s">
        <v>379</v>
      </c>
      <c r="F296" t="s">
        <v>379</v>
      </c>
      <c r="G296">
        <v>11825</v>
      </c>
      <c r="H296" t="s">
        <v>616</v>
      </c>
    </row>
    <row r="297" spans="1:8" x14ac:dyDescent="0.25">
      <c r="A297" t="s">
        <v>281</v>
      </c>
      <c r="B297" t="s">
        <v>375</v>
      </c>
      <c r="C297" t="s">
        <v>9</v>
      </c>
      <c r="D297" s="1">
        <v>43562.284722222219</v>
      </c>
      <c r="E297" t="s">
        <v>380</v>
      </c>
      <c r="F297" t="s">
        <v>380</v>
      </c>
      <c r="G297">
        <v>18305</v>
      </c>
      <c r="H297">
        <v>29</v>
      </c>
    </row>
    <row r="298" spans="1:8" x14ac:dyDescent="0.25">
      <c r="A298" t="s">
        <v>281</v>
      </c>
      <c r="B298" t="s">
        <v>375</v>
      </c>
      <c r="C298" t="s">
        <v>9</v>
      </c>
      <c r="D298" s="1">
        <v>43562.291666666664</v>
      </c>
      <c r="E298" t="s">
        <v>381</v>
      </c>
      <c r="F298" t="s">
        <v>381</v>
      </c>
      <c r="G298">
        <v>18202</v>
      </c>
      <c r="H298">
        <v>22</v>
      </c>
    </row>
    <row r="299" spans="1:8" x14ac:dyDescent="0.25">
      <c r="A299" t="s">
        <v>281</v>
      </c>
      <c r="B299" t="s">
        <v>382</v>
      </c>
      <c r="C299" t="s">
        <v>9</v>
      </c>
      <c r="D299" s="1">
        <v>43507.50277777778</v>
      </c>
      <c r="E299" t="s">
        <v>383</v>
      </c>
      <c r="F299" t="s">
        <v>383</v>
      </c>
      <c r="G299">
        <v>18585</v>
      </c>
      <c r="H299">
        <v>44</v>
      </c>
    </row>
    <row r="300" spans="1:8" x14ac:dyDescent="0.25">
      <c r="A300" t="s">
        <v>281</v>
      </c>
      <c r="B300" t="s">
        <v>382</v>
      </c>
      <c r="C300" t="s">
        <v>9</v>
      </c>
      <c r="D300" s="1">
        <v>43507.508333333331</v>
      </c>
      <c r="E300" t="s">
        <v>384</v>
      </c>
      <c r="F300" t="s">
        <v>384</v>
      </c>
      <c r="G300">
        <v>14040</v>
      </c>
      <c r="H300">
        <v>51</v>
      </c>
    </row>
    <row r="301" spans="1:8" x14ac:dyDescent="0.25">
      <c r="A301" t="s">
        <v>281</v>
      </c>
      <c r="B301" t="s">
        <v>382</v>
      </c>
      <c r="C301" t="s">
        <v>9</v>
      </c>
      <c r="D301" s="1">
        <v>43535.46875</v>
      </c>
      <c r="E301" t="s">
        <v>385</v>
      </c>
      <c r="F301" t="s">
        <v>385</v>
      </c>
      <c r="G301">
        <v>20840</v>
      </c>
      <c r="H301">
        <v>13</v>
      </c>
    </row>
    <row r="302" spans="1:8" x14ac:dyDescent="0.25">
      <c r="A302" t="s">
        <v>281</v>
      </c>
      <c r="B302" t="s">
        <v>382</v>
      </c>
      <c r="C302" t="s">
        <v>9</v>
      </c>
      <c r="D302" s="1">
        <v>43535.475694444445</v>
      </c>
      <c r="E302" t="s">
        <v>386</v>
      </c>
      <c r="F302" t="s">
        <v>386</v>
      </c>
      <c r="G302">
        <v>20875</v>
      </c>
      <c r="H302">
        <v>16</v>
      </c>
    </row>
    <row r="303" spans="1:8" x14ac:dyDescent="0.25">
      <c r="A303" t="s">
        <v>281</v>
      </c>
      <c r="B303" t="s">
        <v>382</v>
      </c>
      <c r="C303" t="s">
        <v>9</v>
      </c>
      <c r="D303" s="1">
        <v>43559.396527777775</v>
      </c>
      <c r="E303" t="s">
        <v>387</v>
      </c>
      <c r="F303" t="s">
        <v>387</v>
      </c>
      <c r="G303">
        <v>18677</v>
      </c>
      <c r="H303">
        <v>16</v>
      </c>
    </row>
    <row r="304" spans="1:8" x14ac:dyDescent="0.25">
      <c r="A304" t="s">
        <v>281</v>
      </c>
      <c r="B304" t="s">
        <v>382</v>
      </c>
      <c r="C304" t="s">
        <v>9</v>
      </c>
      <c r="D304" s="1">
        <v>43559.416666666664</v>
      </c>
      <c r="E304" t="s">
        <v>388</v>
      </c>
      <c r="F304" t="s">
        <v>388</v>
      </c>
      <c r="G304">
        <v>16565</v>
      </c>
      <c r="H304">
        <v>47</v>
      </c>
    </row>
    <row r="305" spans="1:8" x14ac:dyDescent="0.25">
      <c r="A305" t="s">
        <v>281</v>
      </c>
      <c r="B305" t="s">
        <v>389</v>
      </c>
      <c r="C305" t="s">
        <v>9</v>
      </c>
      <c r="D305" s="1">
        <v>43507.420138888891</v>
      </c>
      <c r="E305" t="s">
        <v>390</v>
      </c>
      <c r="F305" t="s">
        <v>390</v>
      </c>
      <c r="G305">
        <v>11440</v>
      </c>
      <c r="H305">
        <v>42</v>
      </c>
    </row>
    <row r="306" spans="1:8" x14ac:dyDescent="0.25">
      <c r="A306" t="s">
        <v>281</v>
      </c>
      <c r="B306" t="s">
        <v>389</v>
      </c>
      <c r="C306" t="s">
        <v>9</v>
      </c>
      <c r="D306" s="1">
        <v>43507.427083333336</v>
      </c>
      <c r="E306" t="s">
        <v>391</v>
      </c>
      <c r="F306" t="s">
        <v>391</v>
      </c>
      <c r="G306">
        <v>12610</v>
      </c>
      <c r="H306">
        <v>54</v>
      </c>
    </row>
    <row r="307" spans="1:8" x14ac:dyDescent="0.25">
      <c r="A307" t="s">
        <v>281</v>
      </c>
      <c r="B307" t="s">
        <v>389</v>
      </c>
      <c r="C307" t="s">
        <v>9</v>
      </c>
      <c r="D307" s="1">
        <v>43535.395833333336</v>
      </c>
      <c r="E307" t="s">
        <v>392</v>
      </c>
      <c r="F307" t="s">
        <v>392</v>
      </c>
      <c r="G307">
        <v>24295</v>
      </c>
      <c r="H307">
        <v>27</v>
      </c>
    </row>
    <row r="308" spans="1:8" x14ac:dyDescent="0.25">
      <c r="A308" t="s">
        <v>281</v>
      </c>
      <c r="B308" t="s">
        <v>389</v>
      </c>
      <c r="C308" t="s">
        <v>9</v>
      </c>
      <c r="D308" s="1">
        <v>43535.409722222219</v>
      </c>
      <c r="E308" t="s">
        <v>393</v>
      </c>
      <c r="F308" t="s">
        <v>393</v>
      </c>
      <c r="G308">
        <v>23040</v>
      </c>
      <c r="H308">
        <v>23</v>
      </c>
    </row>
    <row r="309" spans="1:8" x14ac:dyDescent="0.25">
      <c r="A309" t="s">
        <v>281</v>
      </c>
      <c r="B309" t="s">
        <v>389</v>
      </c>
      <c r="C309" t="s">
        <v>9</v>
      </c>
      <c r="D309" s="1">
        <v>43559.462500000001</v>
      </c>
      <c r="E309" t="s">
        <v>394</v>
      </c>
      <c r="F309" t="s">
        <v>394</v>
      </c>
      <c r="G309">
        <v>12480</v>
      </c>
      <c r="H309">
        <v>33</v>
      </c>
    </row>
    <row r="310" spans="1:8" x14ac:dyDescent="0.25">
      <c r="A310" t="s">
        <v>281</v>
      </c>
      <c r="B310" t="s">
        <v>389</v>
      </c>
      <c r="C310" t="s">
        <v>9</v>
      </c>
      <c r="D310" s="1">
        <v>43559.473611111112</v>
      </c>
      <c r="E310" t="s">
        <v>395</v>
      </c>
      <c r="F310" t="s">
        <v>395</v>
      </c>
      <c r="G310">
        <v>12045</v>
      </c>
      <c r="H310">
        <v>41</v>
      </c>
    </row>
    <row r="311" spans="1:8" x14ac:dyDescent="0.25">
      <c r="A311" t="s">
        <v>281</v>
      </c>
      <c r="B311" t="s">
        <v>396</v>
      </c>
      <c r="C311" t="s">
        <v>9</v>
      </c>
      <c r="D311" s="1">
        <v>43508.401388888888</v>
      </c>
      <c r="E311" t="s">
        <v>397</v>
      </c>
      <c r="F311" t="s">
        <v>397</v>
      </c>
      <c r="G311">
        <v>40</v>
      </c>
      <c r="H311">
        <v>44</v>
      </c>
    </row>
    <row r="312" spans="1:8" x14ac:dyDescent="0.25">
      <c r="A312" t="s">
        <v>281</v>
      </c>
      <c r="B312" t="s">
        <v>396</v>
      </c>
      <c r="C312" t="s">
        <v>9</v>
      </c>
      <c r="D312" s="1">
        <v>43508.415972222225</v>
      </c>
      <c r="E312" t="s">
        <v>398</v>
      </c>
      <c r="F312" t="s">
        <v>398</v>
      </c>
      <c r="G312">
        <v>38</v>
      </c>
      <c r="H312">
        <v>46</v>
      </c>
    </row>
    <row r="313" spans="1:8" x14ac:dyDescent="0.25">
      <c r="A313" t="s">
        <v>281</v>
      </c>
      <c r="B313" t="s">
        <v>396</v>
      </c>
      <c r="C313" t="s">
        <v>9</v>
      </c>
      <c r="D313" s="1">
        <v>43537.493055555555</v>
      </c>
      <c r="E313" t="s">
        <v>399</v>
      </c>
      <c r="F313" t="s">
        <v>399</v>
      </c>
      <c r="G313">
        <v>35950</v>
      </c>
      <c r="H313">
        <v>20</v>
      </c>
    </row>
    <row r="314" spans="1:8" x14ac:dyDescent="0.25">
      <c r="A314" t="s">
        <v>281</v>
      </c>
      <c r="B314" t="s">
        <v>396</v>
      </c>
      <c r="C314" t="s">
        <v>9</v>
      </c>
      <c r="D314" s="1">
        <v>43537.513888888891</v>
      </c>
      <c r="E314" t="s">
        <v>400</v>
      </c>
      <c r="F314" t="s">
        <v>400</v>
      </c>
      <c r="G314">
        <v>34</v>
      </c>
      <c r="H314">
        <v>14</v>
      </c>
    </row>
    <row r="315" spans="1:8" x14ac:dyDescent="0.25">
      <c r="A315" t="s">
        <v>281</v>
      </c>
      <c r="B315" t="s">
        <v>396</v>
      </c>
      <c r="C315" t="s">
        <v>9</v>
      </c>
      <c r="D315" s="1">
        <v>43560.631249999999</v>
      </c>
      <c r="E315" t="s">
        <v>401</v>
      </c>
      <c r="F315" t="s">
        <v>401</v>
      </c>
      <c r="G315">
        <v>38</v>
      </c>
      <c r="H315">
        <v>15</v>
      </c>
    </row>
    <row r="316" spans="1:8" x14ac:dyDescent="0.25">
      <c r="A316" t="s">
        <v>281</v>
      </c>
      <c r="B316" t="s">
        <v>396</v>
      </c>
      <c r="C316" t="s">
        <v>9</v>
      </c>
      <c r="D316" s="1">
        <v>43560.643055555556</v>
      </c>
      <c r="E316" t="s">
        <v>402</v>
      </c>
      <c r="F316" t="s">
        <v>402</v>
      </c>
      <c r="G316">
        <v>50</v>
      </c>
      <c r="H316">
        <v>19</v>
      </c>
    </row>
    <row r="317" spans="1:8" x14ac:dyDescent="0.25">
      <c r="A317" t="s">
        <v>281</v>
      </c>
      <c r="B317" t="s">
        <v>403</v>
      </c>
      <c r="C317" t="s">
        <v>9</v>
      </c>
      <c r="D317" s="1">
        <v>43510.432638888888</v>
      </c>
      <c r="E317" t="s">
        <v>404</v>
      </c>
      <c r="F317" t="s">
        <v>404</v>
      </c>
      <c r="G317">
        <v>2980</v>
      </c>
      <c r="H317">
        <v>34</v>
      </c>
    </row>
    <row r="318" spans="1:8" x14ac:dyDescent="0.25">
      <c r="A318" t="s">
        <v>281</v>
      </c>
      <c r="B318" t="s">
        <v>403</v>
      </c>
      <c r="C318" t="s">
        <v>9</v>
      </c>
      <c r="D318" s="1">
        <v>43510.44027777778</v>
      </c>
      <c r="E318" t="s">
        <v>405</v>
      </c>
      <c r="F318" t="s">
        <v>405</v>
      </c>
      <c r="G318">
        <v>21935</v>
      </c>
      <c r="H318">
        <v>118</v>
      </c>
    </row>
    <row r="319" spans="1:8" x14ac:dyDescent="0.25">
      <c r="A319" t="s">
        <v>281</v>
      </c>
      <c r="B319" t="s">
        <v>403</v>
      </c>
      <c r="C319" t="s">
        <v>9</v>
      </c>
      <c r="D319" s="1">
        <v>43539.458333333336</v>
      </c>
      <c r="E319" t="s">
        <v>406</v>
      </c>
      <c r="F319" t="s">
        <v>406</v>
      </c>
      <c r="G319">
        <v>17635</v>
      </c>
      <c r="H319">
        <v>47</v>
      </c>
    </row>
    <row r="320" spans="1:8" x14ac:dyDescent="0.25">
      <c r="A320" t="s">
        <v>281</v>
      </c>
      <c r="B320" t="s">
        <v>403</v>
      </c>
      <c r="C320" t="s">
        <v>9</v>
      </c>
      <c r="D320" s="1">
        <v>43539.466666666667</v>
      </c>
      <c r="E320" t="s">
        <v>407</v>
      </c>
      <c r="F320" t="s">
        <v>407</v>
      </c>
      <c r="G320">
        <v>17725</v>
      </c>
      <c r="H320">
        <v>32</v>
      </c>
    </row>
    <row r="321" spans="1:8" x14ac:dyDescent="0.25">
      <c r="A321" t="s">
        <v>281</v>
      </c>
      <c r="B321" t="s">
        <v>403</v>
      </c>
      <c r="C321" t="s">
        <v>9</v>
      </c>
      <c r="D321" s="1">
        <v>43561.472222222219</v>
      </c>
      <c r="E321" t="s">
        <v>408</v>
      </c>
      <c r="F321" t="s">
        <v>408</v>
      </c>
      <c r="G321">
        <v>7675</v>
      </c>
      <c r="H321">
        <v>35</v>
      </c>
    </row>
    <row r="322" spans="1:8" x14ac:dyDescent="0.25">
      <c r="A322" t="s">
        <v>281</v>
      </c>
      <c r="B322" t="s">
        <v>403</v>
      </c>
      <c r="C322" t="s">
        <v>9</v>
      </c>
      <c r="D322" s="1">
        <v>43561.481944444444</v>
      </c>
      <c r="E322" t="s">
        <v>409</v>
      </c>
      <c r="F322" t="s">
        <v>409</v>
      </c>
      <c r="G322">
        <v>7115</v>
      </c>
      <c r="H322">
        <v>36</v>
      </c>
    </row>
    <row r="323" spans="1:8" x14ac:dyDescent="0.25">
      <c r="A323" t="s">
        <v>281</v>
      </c>
      <c r="B323" t="s">
        <v>410</v>
      </c>
      <c r="C323" t="s">
        <v>9</v>
      </c>
      <c r="D323" s="1">
        <v>43510.373611111114</v>
      </c>
      <c r="E323" t="s">
        <v>411</v>
      </c>
      <c r="F323" t="s">
        <v>411</v>
      </c>
      <c r="G323">
        <v>553</v>
      </c>
      <c r="H323">
        <v>25</v>
      </c>
    </row>
    <row r="324" spans="1:8" x14ac:dyDescent="0.25">
      <c r="A324" t="s">
        <v>281</v>
      </c>
      <c r="B324" t="s">
        <v>410</v>
      </c>
      <c r="C324" t="s">
        <v>9</v>
      </c>
      <c r="D324" s="1">
        <v>43510.385416666664</v>
      </c>
      <c r="E324" t="s">
        <v>412</v>
      </c>
      <c r="F324" t="s">
        <v>412</v>
      </c>
      <c r="G324">
        <v>561</v>
      </c>
      <c r="H324">
        <v>18</v>
      </c>
    </row>
    <row r="325" spans="1:8" x14ac:dyDescent="0.25">
      <c r="A325" t="s">
        <v>281</v>
      </c>
      <c r="B325" t="s">
        <v>410</v>
      </c>
      <c r="C325" t="s">
        <v>9</v>
      </c>
      <c r="D325" s="1">
        <v>43539.40625</v>
      </c>
      <c r="E325" t="s">
        <v>413</v>
      </c>
      <c r="F325" t="s">
        <v>413</v>
      </c>
      <c r="G325">
        <v>811</v>
      </c>
      <c r="H325">
        <v>16</v>
      </c>
    </row>
    <row r="326" spans="1:8" x14ac:dyDescent="0.25">
      <c r="A326" t="s">
        <v>281</v>
      </c>
      <c r="B326" t="s">
        <v>410</v>
      </c>
      <c r="C326" t="s">
        <v>9</v>
      </c>
      <c r="D326" s="1">
        <v>43539.427083333336</v>
      </c>
      <c r="E326" t="s">
        <v>414</v>
      </c>
      <c r="F326" t="s">
        <v>414</v>
      </c>
      <c r="G326">
        <v>1134</v>
      </c>
      <c r="H326">
        <v>15</v>
      </c>
    </row>
    <row r="327" spans="1:8" x14ac:dyDescent="0.25">
      <c r="A327" t="s">
        <v>281</v>
      </c>
      <c r="B327" t="s">
        <v>410</v>
      </c>
      <c r="C327" t="s">
        <v>9</v>
      </c>
      <c r="D327" s="1">
        <v>43561.415972222225</v>
      </c>
      <c r="E327" t="s">
        <v>415</v>
      </c>
      <c r="F327" t="s">
        <v>415</v>
      </c>
      <c r="G327">
        <v>5675</v>
      </c>
      <c r="H327">
        <v>25</v>
      </c>
    </row>
    <row r="328" spans="1:8" x14ac:dyDescent="0.25">
      <c r="A328" t="s">
        <v>281</v>
      </c>
      <c r="B328" t="s">
        <v>410</v>
      </c>
      <c r="C328" t="s">
        <v>9</v>
      </c>
      <c r="D328" s="1">
        <v>43561.431944444441</v>
      </c>
      <c r="E328" t="s">
        <v>416</v>
      </c>
      <c r="F328" t="s">
        <v>416</v>
      </c>
      <c r="G328">
        <v>4850</v>
      </c>
      <c r="H328">
        <v>28</v>
      </c>
    </row>
    <row r="329" spans="1:8" x14ac:dyDescent="0.25">
      <c r="A329" t="s">
        <v>281</v>
      </c>
      <c r="B329" t="s">
        <v>417</v>
      </c>
      <c r="C329" t="s">
        <v>9</v>
      </c>
      <c r="D329" s="1">
        <v>43511.640972222223</v>
      </c>
      <c r="E329" t="s">
        <v>418</v>
      </c>
      <c r="F329" t="s">
        <v>418</v>
      </c>
      <c r="G329">
        <v>19715</v>
      </c>
      <c r="H329" t="s">
        <v>616</v>
      </c>
    </row>
    <row r="330" spans="1:8" x14ac:dyDescent="0.25">
      <c r="A330" t="s">
        <v>281</v>
      </c>
      <c r="B330" t="s">
        <v>417</v>
      </c>
      <c r="C330" t="s">
        <v>9</v>
      </c>
      <c r="D330" s="1">
        <v>43511.645833333336</v>
      </c>
      <c r="E330" t="s">
        <v>419</v>
      </c>
      <c r="F330" t="s">
        <v>419</v>
      </c>
      <c r="G330">
        <v>20400</v>
      </c>
      <c r="H330">
        <v>61</v>
      </c>
    </row>
    <row r="331" spans="1:8" x14ac:dyDescent="0.25">
      <c r="A331" t="s">
        <v>281</v>
      </c>
      <c r="B331" t="s">
        <v>417</v>
      </c>
      <c r="C331" t="s">
        <v>9</v>
      </c>
      <c r="D331" s="1">
        <v>43538.45416666667</v>
      </c>
      <c r="E331" t="s">
        <v>420</v>
      </c>
      <c r="F331" t="s">
        <v>420</v>
      </c>
      <c r="G331">
        <v>26035</v>
      </c>
      <c r="H331">
        <v>20</v>
      </c>
    </row>
    <row r="332" spans="1:8" x14ac:dyDescent="0.25">
      <c r="A332" t="s">
        <v>281</v>
      </c>
      <c r="B332" t="s">
        <v>417</v>
      </c>
      <c r="C332" t="s">
        <v>9</v>
      </c>
      <c r="D332" s="1">
        <v>43538.460416666669</v>
      </c>
      <c r="E332" t="s">
        <v>421</v>
      </c>
      <c r="F332" t="s">
        <v>421</v>
      </c>
      <c r="G332">
        <v>25930</v>
      </c>
      <c r="H332">
        <v>35</v>
      </c>
    </row>
    <row r="333" spans="1:8" x14ac:dyDescent="0.25">
      <c r="A333" t="s">
        <v>281</v>
      </c>
      <c r="B333" t="s">
        <v>417</v>
      </c>
      <c r="C333" t="s">
        <v>9</v>
      </c>
      <c r="D333" s="1">
        <v>43561.40625</v>
      </c>
      <c r="E333" t="s">
        <v>422</v>
      </c>
      <c r="F333" t="s">
        <v>422</v>
      </c>
      <c r="G333">
        <v>25046</v>
      </c>
      <c r="H333">
        <v>64</v>
      </c>
    </row>
    <row r="334" spans="1:8" x14ac:dyDescent="0.25">
      <c r="A334" t="s">
        <v>281</v>
      </c>
      <c r="B334" t="s">
        <v>417</v>
      </c>
      <c r="C334" t="s">
        <v>9</v>
      </c>
      <c r="D334" s="1">
        <v>43561.413888888892</v>
      </c>
      <c r="E334" t="s">
        <v>423</v>
      </c>
      <c r="F334" t="s">
        <v>423</v>
      </c>
      <c r="G334">
        <v>33392</v>
      </c>
      <c r="H334">
        <v>52</v>
      </c>
    </row>
    <row r="335" spans="1:8" x14ac:dyDescent="0.25">
      <c r="A335" t="s">
        <v>281</v>
      </c>
      <c r="B335" t="s">
        <v>424</v>
      </c>
      <c r="C335" t="s">
        <v>9</v>
      </c>
      <c r="D335" s="1">
        <v>43509.49722222222</v>
      </c>
      <c r="E335" t="s">
        <v>425</v>
      </c>
      <c r="F335" t="s">
        <v>425</v>
      </c>
      <c r="G335">
        <v>23000</v>
      </c>
      <c r="H335" t="s">
        <v>616</v>
      </c>
    </row>
    <row r="336" spans="1:8" x14ac:dyDescent="0.25">
      <c r="A336" t="s">
        <v>281</v>
      </c>
      <c r="B336" t="s">
        <v>424</v>
      </c>
      <c r="C336" t="s">
        <v>9</v>
      </c>
      <c r="D336" s="1">
        <v>43509.50277777778</v>
      </c>
      <c r="E336" t="s">
        <v>426</v>
      </c>
      <c r="F336" t="s">
        <v>426</v>
      </c>
      <c r="G336">
        <v>22805</v>
      </c>
      <c r="H336" t="s">
        <v>616</v>
      </c>
    </row>
    <row r="337" spans="1:8" x14ac:dyDescent="0.25">
      <c r="A337" t="s">
        <v>281</v>
      </c>
      <c r="B337" t="s">
        <v>424</v>
      </c>
      <c r="C337" t="s">
        <v>9</v>
      </c>
      <c r="D337" s="1">
        <v>43537.627083333333</v>
      </c>
      <c r="E337" t="s">
        <v>427</v>
      </c>
      <c r="F337" t="s">
        <v>427</v>
      </c>
      <c r="G337">
        <v>19615</v>
      </c>
      <c r="H337">
        <v>16</v>
      </c>
    </row>
    <row r="338" spans="1:8" x14ac:dyDescent="0.25">
      <c r="A338" t="s">
        <v>281</v>
      </c>
      <c r="B338" t="s">
        <v>424</v>
      </c>
      <c r="C338" t="s">
        <v>9</v>
      </c>
      <c r="D338" s="1">
        <v>43537.62777777778</v>
      </c>
      <c r="E338" t="s">
        <v>428</v>
      </c>
      <c r="F338" t="s">
        <v>428</v>
      </c>
      <c r="G338">
        <v>21475</v>
      </c>
      <c r="H338">
        <v>37</v>
      </c>
    </row>
    <row r="339" spans="1:8" x14ac:dyDescent="0.25">
      <c r="A339" t="s">
        <v>281</v>
      </c>
      <c r="B339" t="s">
        <v>424</v>
      </c>
      <c r="C339" t="s">
        <v>9</v>
      </c>
      <c r="D339" s="1">
        <v>43560.543749999997</v>
      </c>
      <c r="E339" t="s">
        <v>429</v>
      </c>
      <c r="F339" t="s">
        <v>429</v>
      </c>
      <c r="G339">
        <v>25125</v>
      </c>
      <c r="H339">
        <v>67</v>
      </c>
    </row>
    <row r="340" spans="1:8" x14ac:dyDescent="0.25">
      <c r="A340" t="s">
        <v>281</v>
      </c>
      <c r="B340" t="s">
        <v>424</v>
      </c>
      <c r="C340" t="s">
        <v>9</v>
      </c>
      <c r="D340" s="1">
        <v>43560.552777777775</v>
      </c>
      <c r="E340" t="s">
        <v>430</v>
      </c>
      <c r="F340" t="s">
        <v>430</v>
      </c>
      <c r="G340">
        <v>24635</v>
      </c>
      <c r="H340">
        <v>67</v>
      </c>
    </row>
    <row r="341" spans="1:8" x14ac:dyDescent="0.25">
      <c r="A341" t="s">
        <v>281</v>
      </c>
      <c r="B341" t="s">
        <v>431</v>
      </c>
      <c r="C341" t="s">
        <v>9</v>
      </c>
      <c r="D341" s="1">
        <v>43509.4</v>
      </c>
      <c r="E341" t="s">
        <v>432</v>
      </c>
      <c r="F341" t="s">
        <v>432</v>
      </c>
      <c r="G341">
        <v>21820</v>
      </c>
      <c r="H341" t="s">
        <v>616</v>
      </c>
    </row>
    <row r="342" spans="1:8" x14ac:dyDescent="0.25">
      <c r="A342" t="s">
        <v>281</v>
      </c>
      <c r="B342" t="s">
        <v>431</v>
      </c>
      <c r="C342" t="s">
        <v>9</v>
      </c>
      <c r="D342" s="1">
        <v>43509.411111111112</v>
      </c>
      <c r="E342" t="s">
        <v>433</v>
      </c>
      <c r="F342" t="s">
        <v>433</v>
      </c>
      <c r="G342">
        <v>21395</v>
      </c>
      <c r="H342" t="s">
        <v>616</v>
      </c>
    </row>
    <row r="343" spans="1:8" x14ac:dyDescent="0.25">
      <c r="A343" t="s">
        <v>281</v>
      </c>
      <c r="B343" t="s">
        <v>431</v>
      </c>
      <c r="C343" t="s">
        <v>9</v>
      </c>
      <c r="D343" s="1">
        <v>43537.464583333334</v>
      </c>
      <c r="E343" t="s">
        <v>434</v>
      </c>
      <c r="F343" t="s">
        <v>434</v>
      </c>
      <c r="G343">
        <v>21855</v>
      </c>
      <c r="H343">
        <v>24</v>
      </c>
    </row>
    <row r="344" spans="1:8" x14ac:dyDescent="0.25">
      <c r="A344" t="s">
        <v>281</v>
      </c>
      <c r="B344" t="s">
        <v>431</v>
      </c>
      <c r="C344" t="s">
        <v>9</v>
      </c>
      <c r="D344" s="1">
        <v>43537.469444444447</v>
      </c>
      <c r="E344" t="s">
        <v>435</v>
      </c>
      <c r="F344" t="s">
        <v>435</v>
      </c>
      <c r="G344">
        <v>21660</v>
      </c>
      <c r="H344">
        <v>13</v>
      </c>
    </row>
    <row r="345" spans="1:8" x14ac:dyDescent="0.25">
      <c r="A345" t="s">
        <v>281</v>
      </c>
      <c r="B345" t="s">
        <v>431</v>
      </c>
      <c r="C345" t="s">
        <v>9</v>
      </c>
      <c r="D345" s="1">
        <v>43560.44027777778</v>
      </c>
      <c r="E345" t="s">
        <v>436</v>
      </c>
      <c r="F345" t="s">
        <v>436</v>
      </c>
      <c r="G345">
        <v>24935</v>
      </c>
      <c r="H345">
        <v>32</v>
      </c>
    </row>
    <row r="346" spans="1:8" x14ac:dyDescent="0.25">
      <c r="A346" t="s">
        <v>281</v>
      </c>
      <c r="B346" t="s">
        <v>431</v>
      </c>
      <c r="C346" t="s">
        <v>9</v>
      </c>
      <c r="D346" s="1">
        <v>43560.446527777778</v>
      </c>
      <c r="E346" t="s">
        <v>437</v>
      </c>
      <c r="F346" t="s">
        <v>437</v>
      </c>
      <c r="G346">
        <v>25100</v>
      </c>
      <c r="H346">
        <v>59</v>
      </c>
    </row>
    <row r="347" spans="1:8" x14ac:dyDescent="0.25">
      <c r="A347" t="s">
        <v>281</v>
      </c>
      <c r="B347" t="s">
        <v>438</v>
      </c>
      <c r="C347" t="s">
        <v>9</v>
      </c>
      <c r="D347" s="1">
        <v>43509.440972222219</v>
      </c>
      <c r="E347" t="s">
        <v>439</v>
      </c>
      <c r="F347" t="s">
        <v>439</v>
      </c>
      <c r="G347">
        <v>19755</v>
      </c>
      <c r="H347">
        <v>9</v>
      </c>
    </row>
    <row r="348" spans="1:8" x14ac:dyDescent="0.25">
      <c r="A348" t="s">
        <v>281</v>
      </c>
      <c r="B348" t="s">
        <v>438</v>
      </c>
      <c r="C348" t="s">
        <v>9</v>
      </c>
      <c r="D348" s="1">
        <v>43509.446527777778</v>
      </c>
      <c r="E348" t="s">
        <v>440</v>
      </c>
      <c r="F348" t="s">
        <v>440</v>
      </c>
      <c r="G348">
        <v>19565</v>
      </c>
      <c r="H348">
        <v>6</v>
      </c>
    </row>
    <row r="349" spans="1:8" x14ac:dyDescent="0.25">
      <c r="A349" t="s">
        <v>281</v>
      </c>
      <c r="B349" t="s">
        <v>438</v>
      </c>
      <c r="C349" t="s">
        <v>9</v>
      </c>
      <c r="D349" s="1">
        <v>43537.522916666669</v>
      </c>
      <c r="E349" t="s">
        <v>441</v>
      </c>
      <c r="F349" t="s">
        <v>441</v>
      </c>
      <c r="G349">
        <v>21503</v>
      </c>
      <c r="H349">
        <v>10</v>
      </c>
    </row>
    <row r="350" spans="1:8" x14ac:dyDescent="0.25">
      <c r="A350" t="s">
        <v>281</v>
      </c>
      <c r="B350" t="s">
        <v>438</v>
      </c>
      <c r="C350" t="s">
        <v>9</v>
      </c>
      <c r="D350" s="1">
        <v>43537.527777777781</v>
      </c>
      <c r="E350" t="s">
        <v>442</v>
      </c>
      <c r="F350" t="s">
        <v>442</v>
      </c>
      <c r="G350">
        <v>21095</v>
      </c>
      <c r="H350">
        <v>6</v>
      </c>
    </row>
    <row r="351" spans="1:8" x14ac:dyDescent="0.25">
      <c r="A351" t="s">
        <v>281</v>
      </c>
      <c r="B351" t="s">
        <v>438</v>
      </c>
      <c r="C351" t="s">
        <v>9</v>
      </c>
      <c r="D351" s="1">
        <v>43560.479861111111</v>
      </c>
      <c r="E351" t="s">
        <v>443</v>
      </c>
      <c r="F351" t="s">
        <v>443</v>
      </c>
      <c r="G351">
        <v>22660</v>
      </c>
      <c r="H351">
        <v>29</v>
      </c>
    </row>
    <row r="352" spans="1:8" x14ac:dyDescent="0.25">
      <c r="A352" t="s">
        <v>281</v>
      </c>
      <c r="B352" t="s">
        <v>438</v>
      </c>
      <c r="C352" t="s">
        <v>9</v>
      </c>
      <c r="D352" s="1">
        <v>43560.486111111109</v>
      </c>
      <c r="E352" t="s">
        <v>444</v>
      </c>
      <c r="F352" t="s">
        <v>444</v>
      </c>
      <c r="G352">
        <v>23900</v>
      </c>
      <c r="H352">
        <v>8</v>
      </c>
    </row>
    <row r="353" spans="1:8" x14ac:dyDescent="0.25">
      <c r="A353" t="s">
        <v>281</v>
      </c>
      <c r="B353" t="s">
        <v>445</v>
      </c>
      <c r="C353" t="s">
        <v>9</v>
      </c>
      <c r="D353" s="1">
        <v>43510.479861111111</v>
      </c>
      <c r="E353" t="s">
        <v>446</v>
      </c>
      <c r="F353" t="s">
        <v>446</v>
      </c>
      <c r="G353">
        <v>20150</v>
      </c>
      <c r="H353">
        <v>62</v>
      </c>
    </row>
    <row r="354" spans="1:8" x14ac:dyDescent="0.25">
      <c r="A354" t="s">
        <v>281</v>
      </c>
      <c r="B354" t="s">
        <v>445</v>
      </c>
      <c r="C354" t="s">
        <v>9</v>
      </c>
      <c r="D354" s="1">
        <v>43510.490972222222</v>
      </c>
      <c r="E354" t="s">
        <v>447</v>
      </c>
      <c r="F354" t="s">
        <v>447</v>
      </c>
      <c r="G354">
        <v>19380</v>
      </c>
      <c r="H354">
        <v>72</v>
      </c>
    </row>
    <row r="355" spans="1:8" x14ac:dyDescent="0.25">
      <c r="A355" t="s">
        <v>281</v>
      </c>
      <c r="B355" t="s">
        <v>445</v>
      </c>
      <c r="C355" t="s">
        <v>9</v>
      </c>
      <c r="D355" s="1">
        <v>43538.304166666669</v>
      </c>
      <c r="E355" t="s">
        <v>448</v>
      </c>
      <c r="F355" t="s">
        <v>448</v>
      </c>
      <c r="G355">
        <v>26145</v>
      </c>
      <c r="H355">
        <v>25</v>
      </c>
    </row>
    <row r="356" spans="1:8" x14ac:dyDescent="0.25">
      <c r="A356" t="s">
        <v>281</v>
      </c>
      <c r="B356" t="s">
        <v>445</v>
      </c>
      <c r="C356" t="s">
        <v>9</v>
      </c>
      <c r="D356" s="1">
        <v>43538.31527777778</v>
      </c>
      <c r="E356" t="s">
        <v>449</v>
      </c>
      <c r="F356" t="s">
        <v>449</v>
      </c>
      <c r="G356">
        <v>26130</v>
      </c>
      <c r="H356">
        <v>14</v>
      </c>
    </row>
    <row r="357" spans="1:8" x14ac:dyDescent="0.25">
      <c r="A357" t="s">
        <v>281</v>
      </c>
      <c r="B357" t="s">
        <v>445</v>
      </c>
      <c r="C357" t="s">
        <v>9</v>
      </c>
      <c r="D357" s="1">
        <v>43561.302777777775</v>
      </c>
      <c r="E357" t="s">
        <v>450</v>
      </c>
      <c r="F357" t="s">
        <v>450</v>
      </c>
      <c r="G357">
        <v>24447</v>
      </c>
      <c r="H357">
        <v>59</v>
      </c>
    </row>
    <row r="358" spans="1:8" x14ac:dyDescent="0.25">
      <c r="A358" t="s">
        <v>281</v>
      </c>
      <c r="B358" t="s">
        <v>445</v>
      </c>
      <c r="C358" t="s">
        <v>9</v>
      </c>
      <c r="D358" s="1">
        <v>43561.313888888886</v>
      </c>
      <c r="E358" t="s">
        <v>451</v>
      </c>
      <c r="F358" t="s">
        <v>451</v>
      </c>
      <c r="G358">
        <v>25117</v>
      </c>
      <c r="H358">
        <v>88</v>
      </c>
    </row>
    <row r="359" spans="1:8" x14ac:dyDescent="0.25">
      <c r="A359" t="s">
        <v>281</v>
      </c>
      <c r="B359" t="s">
        <v>452</v>
      </c>
      <c r="C359" t="s">
        <v>9</v>
      </c>
      <c r="D359" s="1">
        <v>43513.320833333331</v>
      </c>
      <c r="E359" t="s">
        <v>453</v>
      </c>
      <c r="F359" t="s">
        <v>453</v>
      </c>
      <c r="G359">
        <v>21065</v>
      </c>
      <c r="H359">
        <v>22</v>
      </c>
    </row>
    <row r="360" spans="1:8" x14ac:dyDescent="0.25">
      <c r="A360" t="s">
        <v>281</v>
      </c>
      <c r="B360" t="s">
        <v>452</v>
      </c>
      <c r="C360" t="s">
        <v>9</v>
      </c>
      <c r="D360" s="1">
        <v>43513.325694444444</v>
      </c>
      <c r="E360" t="s">
        <v>454</v>
      </c>
      <c r="F360" t="s">
        <v>454</v>
      </c>
      <c r="G360">
        <v>20655</v>
      </c>
      <c r="H360">
        <v>72</v>
      </c>
    </row>
    <row r="361" spans="1:8" x14ac:dyDescent="0.25">
      <c r="A361" t="s">
        <v>281</v>
      </c>
      <c r="B361" t="s">
        <v>452</v>
      </c>
      <c r="C361" t="s">
        <v>9</v>
      </c>
      <c r="D361" s="1">
        <v>43539.704861111109</v>
      </c>
      <c r="E361" t="s">
        <v>455</v>
      </c>
      <c r="F361" t="s">
        <v>455</v>
      </c>
      <c r="G361">
        <v>24415</v>
      </c>
      <c r="H361">
        <v>28</v>
      </c>
    </row>
    <row r="362" spans="1:8" x14ac:dyDescent="0.25">
      <c r="A362" t="s">
        <v>281</v>
      </c>
      <c r="B362" t="s">
        <v>452</v>
      </c>
      <c r="C362" t="s">
        <v>9</v>
      </c>
      <c r="D362" s="1">
        <v>43539.709722222222</v>
      </c>
      <c r="E362" t="s">
        <v>456</v>
      </c>
      <c r="F362" t="s">
        <v>456</v>
      </c>
      <c r="G362">
        <v>24230</v>
      </c>
      <c r="H362">
        <v>41</v>
      </c>
    </row>
    <row r="363" spans="1:8" x14ac:dyDescent="0.25">
      <c r="A363" t="s">
        <v>281</v>
      </c>
      <c r="B363" t="s">
        <v>452</v>
      </c>
      <c r="C363" t="s">
        <v>9</v>
      </c>
      <c r="D363" s="1">
        <v>43562.481944444444</v>
      </c>
      <c r="E363" t="s">
        <v>457</v>
      </c>
      <c r="F363" t="s">
        <v>457</v>
      </c>
      <c r="G363">
        <v>23340</v>
      </c>
      <c r="H363">
        <v>48</v>
      </c>
    </row>
    <row r="364" spans="1:8" x14ac:dyDescent="0.25">
      <c r="A364" t="s">
        <v>281</v>
      </c>
      <c r="B364" t="s">
        <v>452</v>
      </c>
      <c r="C364" t="s">
        <v>9</v>
      </c>
      <c r="D364" s="1">
        <v>43562.486805555556</v>
      </c>
      <c r="E364" t="s">
        <v>458</v>
      </c>
      <c r="F364" t="s">
        <v>458</v>
      </c>
      <c r="G364">
        <v>24610</v>
      </c>
      <c r="H364">
        <v>20</v>
      </c>
    </row>
    <row r="365" spans="1:8" x14ac:dyDescent="0.25">
      <c r="A365" t="s">
        <v>281</v>
      </c>
      <c r="B365" t="s">
        <v>459</v>
      </c>
      <c r="C365" t="s">
        <v>9</v>
      </c>
      <c r="D365" s="1">
        <v>43512.518055555556</v>
      </c>
      <c r="E365" t="s">
        <v>460</v>
      </c>
      <c r="F365" t="s">
        <v>460</v>
      </c>
      <c r="G365">
        <v>18368</v>
      </c>
      <c r="H365">
        <v>26</v>
      </c>
    </row>
    <row r="366" spans="1:8" x14ac:dyDescent="0.25">
      <c r="A366" t="s">
        <v>281</v>
      </c>
      <c r="B366" t="s">
        <v>459</v>
      </c>
      <c r="C366" t="s">
        <v>9</v>
      </c>
      <c r="D366" s="1">
        <v>43512.52847222222</v>
      </c>
      <c r="E366" t="s">
        <v>461</v>
      </c>
      <c r="F366" t="s">
        <v>461</v>
      </c>
      <c r="G366">
        <v>20340</v>
      </c>
      <c r="H366">
        <v>20</v>
      </c>
    </row>
    <row r="367" spans="1:8" x14ac:dyDescent="0.25">
      <c r="A367" t="s">
        <v>281</v>
      </c>
      <c r="B367" t="s">
        <v>459</v>
      </c>
      <c r="C367" t="s">
        <v>9</v>
      </c>
      <c r="D367" s="1">
        <v>43540.423611111109</v>
      </c>
      <c r="E367" t="s">
        <v>462</v>
      </c>
      <c r="F367" t="s">
        <v>462</v>
      </c>
      <c r="G367">
        <v>20435</v>
      </c>
      <c r="H367">
        <v>28</v>
      </c>
    </row>
    <row r="368" spans="1:8" x14ac:dyDescent="0.25">
      <c r="A368" t="s">
        <v>281</v>
      </c>
      <c r="B368" t="s">
        <v>459</v>
      </c>
      <c r="C368" t="s">
        <v>9</v>
      </c>
      <c r="D368" s="1">
        <v>43540.440972222219</v>
      </c>
      <c r="E368" t="s">
        <v>463</v>
      </c>
      <c r="F368" t="s">
        <v>463</v>
      </c>
      <c r="G368">
        <v>20295</v>
      </c>
      <c r="H368">
        <v>60</v>
      </c>
    </row>
    <row r="369" spans="1:8" x14ac:dyDescent="0.25">
      <c r="A369" t="s">
        <v>281</v>
      </c>
      <c r="B369" t="s">
        <v>459</v>
      </c>
      <c r="C369" t="s">
        <v>9</v>
      </c>
      <c r="D369" s="1">
        <v>43562.456250000003</v>
      </c>
      <c r="E369" t="s">
        <v>464</v>
      </c>
      <c r="F369" t="s">
        <v>464</v>
      </c>
      <c r="G369">
        <v>10990</v>
      </c>
      <c r="H369">
        <v>21</v>
      </c>
    </row>
    <row r="370" spans="1:8" x14ac:dyDescent="0.25">
      <c r="A370" t="s">
        <v>281</v>
      </c>
      <c r="B370" t="s">
        <v>459</v>
      </c>
      <c r="C370" t="s">
        <v>9</v>
      </c>
      <c r="D370" s="1">
        <v>43562.473611111112</v>
      </c>
      <c r="E370" t="s">
        <v>465</v>
      </c>
      <c r="F370" t="s">
        <v>465</v>
      </c>
      <c r="G370">
        <v>9005</v>
      </c>
      <c r="H370">
        <v>9</v>
      </c>
    </row>
    <row r="371" spans="1:8" x14ac:dyDescent="0.25">
      <c r="A371" t="s">
        <v>281</v>
      </c>
      <c r="B371" t="s">
        <v>466</v>
      </c>
      <c r="C371" t="s">
        <v>9</v>
      </c>
      <c r="D371" s="1">
        <v>43513.409722222219</v>
      </c>
      <c r="E371" t="s">
        <v>467</v>
      </c>
      <c r="F371" t="s">
        <v>467</v>
      </c>
      <c r="G371">
        <v>17695</v>
      </c>
      <c r="H371">
        <v>6</v>
      </c>
    </row>
    <row r="372" spans="1:8" x14ac:dyDescent="0.25">
      <c r="A372" t="s">
        <v>281</v>
      </c>
      <c r="B372" t="s">
        <v>466</v>
      </c>
      <c r="C372" t="s">
        <v>9</v>
      </c>
      <c r="D372" s="1">
        <v>43513.414583333331</v>
      </c>
      <c r="E372" t="s">
        <v>468</v>
      </c>
      <c r="F372" t="s">
        <v>468</v>
      </c>
      <c r="G372">
        <v>17836</v>
      </c>
      <c r="H372" t="s">
        <v>616</v>
      </c>
    </row>
    <row r="373" spans="1:8" x14ac:dyDescent="0.25">
      <c r="A373" t="s">
        <v>281</v>
      </c>
      <c r="B373" t="s">
        <v>466</v>
      </c>
      <c r="C373" t="s">
        <v>9</v>
      </c>
      <c r="D373" s="1">
        <v>43540.34375</v>
      </c>
      <c r="E373" t="s">
        <v>469</v>
      </c>
      <c r="F373" t="s">
        <v>469</v>
      </c>
      <c r="G373">
        <v>22855</v>
      </c>
      <c r="H373">
        <v>28</v>
      </c>
    </row>
    <row r="374" spans="1:8" x14ac:dyDescent="0.25">
      <c r="A374" t="s">
        <v>281</v>
      </c>
      <c r="B374" t="s">
        <v>466</v>
      </c>
      <c r="C374" t="s">
        <v>9</v>
      </c>
      <c r="D374" s="1">
        <v>43540.353472222225</v>
      </c>
      <c r="E374" t="s">
        <v>470</v>
      </c>
      <c r="F374" t="s">
        <v>470</v>
      </c>
      <c r="G374">
        <v>23485</v>
      </c>
      <c r="H374">
        <v>15</v>
      </c>
    </row>
    <row r="375" spans="1:8" x14ac:dyDescent="0.25">
      <c r="A375" t="s">
        <v>281</v>
      </c>
      <c r="B375" t="s">
        <v>466</v>
      </c>
      <c r="C375" t="s">
        <v>9</v>
      </c>
      <c r="D375" s="1">
        <v>43562.581250000003</v>
      </c>
      <c r="E375" t="s">
        <v>471</v>
      </c>
      <c r="F375" t="s">
        <v>471</v>
      </c>
      <c r="G375">
        <v>23530</v>
      </c>
      <c r="H375">
        <v>35</v>
      </c>
    </row>
    <row r="376" spans="1:8" x14ac:dyDescent="0.25">
      <c r="A376" t="s">
        <v>281</v>
      </c>
      <c r="B376" t="s">
        <v>466</v>
      </c>
      <c r="C376" t="s">
        <v>9</v>
      </c>
      <c r="D376" s="1">
        <v>43562.588194444441</v>
      </c>
      <c r="E376" t="s">
        <v>472</v>
      </c>
      <c r="F376" t="s">
        <v>472</v>
      </c>
      <c r="G376">
        <v>25267</v>
      </c>
      <c r="H376">
        <v>31</v>
      </c>
    </row>
    <row r="377" spans="1:8" x14ac:dyDescent="0.25">
      <c r="A377" t="s">
        <v>281</v>
      </c>
      <c r="B377" t="s">
        <v>473</v>
      </c>
      <c r="C377" t="s">
        <v>9</v>
      </c>
      <c r="D377" s="1">
        <v>43513.272222222222</v>
      </c>
      <c r="E377" t="s">
        <v>474</v>
      </c>
      <c r="F377" t="s">
        <v>474</v>
      </c>
      <c r="G377">
        <v>17375</v>
      </c>
      <c r="H377">
        <v>79</v>
      </c>
    </row>
    <row r="378" spans="1:8" x14ac:dyDescent="0.25">
      <c r="A378" t="s">
        <v>281</v>
      </c>
      <c r="B378" t="s">
        <v>473</v>
      </c>
      <c r="C378" t="s">
        <v>9</v>
      </c>
      <c r="D378" s="1">
        <v>43513.288194444445</v>
      </c>
      <c r="E378" t="s">
        <v>475</v>
      </c>
      <c r="F378" t="s">
        <v>475</v>
      </c>
      <c r="G378">
        <v>17345</v>
      </c>
      <c r="H378">
        <v>17</v>
      </c>
    </row>
    <row r="379" spans="1:8" x14ac:dyDescent="0.25">
      <c r="A379" t="s">
        <v>281</v>
      </c>
      <c r="B379" t="s">
        <v>473</v>
      </c>
      <c r="C379" t="s">
        <v>9</v>
      </c>
      <c r="D379" s="1">
        <v>43540.565972222219</v>
      </c>
      <c r="E379" t="s">
        <v>476</v>
      </c>
      <c r="F379" t="s">
        <v>476</v>
      </c>
      <c r="G379">
        <v>20410</v>
      </c>
      <c r="H379">
        <v>52</v>
      </c>
    </row>
    <row r="380" spans="1:8" x14ac:dyDescent="0.25">
      <c r="A380" t="s">
        <v>281</v>
      </c>
      <c r="B380" t="s">
        <v>473</v>
      </c>
      <c r="C380" t="s">
        <v>9</v>
      </c>
      <c r="D380" s="1">
        <v>43540.574999999997</v>
      </c>
      <c r="E380" t="s">
        <v>477</v>
      </c>
      <c r="F380" t="s">
        <v>477</v>
      </c>
      <c r="G380">
        <v>20435</v>
      </c>
      <c r="H380">
        <v>30</v>
      </c>
    </row>
    <row r="381" spans="1:8" x14ac:dyDescent="0.25">
      <c r="A381" t="s">
        <v>281</v>
      </c>
      <c r="B381" t="s">
        <v>473</v>
      </c>
      <c r="C381" t="s">
        <v>9</v>
      </c>
      <c r="D381" s="1">
        <v>43562.602777777778</v>
      </c>
      <c r="E381" t="s">
        <v>478</v>
      </c>
      <c r="F381" t="s">
        <v>478</v>
      </c>
      <c r="G381">
        <v>24250</v>
      </c>
      <c r="H381">
        <v>90</v>
      </c>
    </row>
    <row r="382" spans="1:8" x14ac:dyDescent="0.25">
      <c r="A382" t="s">
        <v>281</v>
      </c>
      <c r="B382" t="s">
        <v>473</v>
      </c>
      <c r="C382" t="s">
        <v>9</v>
      </c>
      <c r="D382" s="1">
        <v>43562.612500000003</v>
      </c>
      <c r="E382" t="s">
        <v>479</v>
      </c>
      <c r="F382" t="s">
        <v>479</v>
      </c>
      <c r="G382">
        <v>24235</v>
      </c>
      <c r="H382">
        <v>111</v>
      </c>
    </row>
    <row r="383" spans="1:8" x14ac:dyDescent="0.25">
      <c r="A383" t="s">
        <v>281</v>
      </c>
      <c r="B383" t="s">
        <v>480</v>
      </c>
      <c r="C383" t="s">
        <v>9</v>
      </c>
      <c r="D383" s="1">
        <v>43513.494444444441</v>
      </c>
      <c r="E383" t="s">
        <v>481</v>
      </c>
      <c r="F383" t="s">
        <v>481</v>
      </c>
      <c r="G383">
        <v>20995</v>
      </c>
      <c r="H383">
        <v>8</v>
      </c>
    </row>
    <row r="384" spans="1:8" x14ac:dyDescent="0.25">
      <c r="A384" t="s">
        <v>281</v>
      </c>
      <c r="B384" t="s">
        <v>480</v>
      </c>
      <c r="C384" t="s">
        <v>9</v>
      </c>
      <c r="D384" s="1">
        <v>43513.499305555553</v>
      </c>
      <c r="E384" t="s">
        <v>482</v>
      </c>
      <c r="F384" t="s">
        <v>482</v>
      </c>
      <c r="G384">
        <v>20415</v>
      </c>
      <c r="H384">
        <v>11</v>
      </c>
    </row>
    <row r="385" spans="1:8" x14ac:dyDescent="0.25">
      <c r="A385" t="s">
        <v>281</v>
      </c>
      <c r="B385" t="s">
        <v>480</v>
      </c>
      <c r="C385" t="s">
        <v>9</v>
      </c>
      <c r="D385" s="1">
        <v>43540.461805555555</v>
      </c>
      <c r="E385" t="s">
        <v>483</v>
      </c>
      <c r="F385" t="s">
        <v>483</v>
      </c>
      <c r="G385">
        <v>22895</v>
      </c>
      <c r="H385" t="s">
        <v>616</v>
      </c>
    </row>
    <row r="386" spans="1:8" x14ac:dyDescent="0.25">
      <c r="A386" t="s">
        <v>281</v>
      </c>
      <c r="B386" t="s">
        <v>480</v>
      </c>
      <c r="C386" t="s">
        <v>9</v>
      </c>
      <c r="D386" s="1">
        <v>43540.463194444441</v>
      </c>
      <c r="E386" t="s">
        <v>484</v>
      </c>
      <c r="F386" t="s">
        <v>484</v>
      </c>
      <c r="G386">
        <v>22450</v>
      </c>
      <c r="H386">
        <v>19</v>
      </c>
    </row>
    <row r="387" spans="1:8" x14ac:dyDescent="0.25">
      <c r="A387" t="s">
        <v>281</v>
      </c>
      <c r="B387" t="s">
        <v>480</v>
      </c>
      <c r="C387" t="s">
        <v>9</v>
      </c>
      <c r="D387" s="1">
        <v>43562.675694444442</v>
      </c>
      <c r="E387" t="s">
        <v>485</v>
      </c>
      <c r="F387" t="s">
        <v>485</v>
      </c>
      <c r="G387">
        <v>25057</v>
      </c>
      <c r="H387">
        <v>57</v>
      </c>
    </row>
    <row r="388" spans="1:8" x14ac:dyDescent="0.25">
      <c r="A388" t="s">
        <v>281</v>
      </c>
      <c r="B388" t="s">
        <v>480</v>
      </c>
      <c r="C388" t="s">
        <v>9</v>
      </c>
      <c r="D388" s="1">
        <v>43562.681250000001</v>
      </c>
      <c r="E388" t="s">
        <v>486</v>
      </c>
      <c r="F388" t="s">
        <v>486</v>
      </c>
      <c r="G388">
        <v>24807</v>
      </c>
      <c r="H388">
        <v>57</v>
      </c>
    </row>
    <row r="389" spans="1:8" x14ac:dyDescent="0.25">
      <c r="A389" t="s">
        <v>281</v>
      </c>
      <c r="B389" t="s">
        <v>487</v>
      </c>
      <c r="C389" t="s">
        <v>9</v>
      </c>
      <c r="D389" s="1">
        <v>43510.611805555556</v>
      </c>
      <c r="E389" t="s">
        <v>488</v>
      </c>
      <c r="F389" t="s">
        <v>488</v>
      </c>
      <c r="G389">
        <v>18340</v>
      </c>
      <c r="H389">
        <v>77</v>
      </c>
    </row>
    <row r="390" spans="1:8" x14ac:dyDescent="0.25">
      <c r="A390" t="s">
        <v>281</v>
      </c>
      <c r="B390" t="s">
        <v>487</v>
      </c>
      <c r="C390" t="s">
        <v>9</v>
      </c>
      <c r="D390" s="1">
        <v>43510.62222222222</v>
      </c>
      <c r="E390" t="s">
        <v>489</v>
      </c>
      <c r="F390" t="s">
        <v>489</v>
      </c>
      <c r="G390">
        <v>22165</v>
      </c>
      <c r="H390">
        <v>95</v>
      </c>
    </row>
    <row r="391" spans="1:8" x14ac:dyDescent="0.25">
      <c r="A391" t="s">
        <v>281</v>
      </c>
      <c r="B391" t="s">
        <v>487</v>
      </c>
      <c r="C391" t="s">
        <v>9</v>
      </c>
      <c r="D391" s="1">
        <v>43539.607638888891</v>
      </c>
      <c r="E391" t="s">
        <v>490</v>
      </c>
      <c r="F391" t="s">
        <v>490</v>
      </c>
      <c r="G391">
        <v>20081</v>
      </c>
      <c r="H391">
        <v>12</v>
      </c>
    </row>
    <row r="392" spans="1:8" x14ac:dyDescent="0.25">
      <c r="A392" t="s">
        <v>281</v>
      </c>
      <c r="B392" t="s">
        <v>487</v>
      </c>
      <c r="C392" t="s">
        <v>9</v>
      </c>
      <c r="D392" s="1">
        <v>43539.614583333336</v>
      </c>
      <c r="E392" t="s">
        <v>491</v>
      </c>
      <c r="F392" t="s">
        <v>491</v>
      </c>
      <c r="G392">
        <v>21327</v>
      </c>
      <c r="H392">
        <v>22</v>
      </c>
    </row>
    <row r="393" spans="1:8" x14ac:dyDescent="0.25">
      <c r="A393" t="s">
        <v>281</v>
      </c>
      <c r="B393" t="s">
        <v>487</v>
      </c>
      <c r="C393" t="s">
        <v>9</v>
      </c>
      <c r="D393" s="1">
        <v>43561.611805555556</v>
      </c>
      <c r="E393" t="s">
        <v>492</v>
      </c>
      <c r="F393" t="s">
        <v>492</v>
      </c>
      <c r="G393">
        <v>24370</v>
      </c>
      <c r="H393">
        <v>45</v>
      </c>
    </row>
    <row r="394" spans="1:8" x14ac:dyDescent="0.25">
      <c r="A394" t="s">
        <v>281</v>
      </c>
      <c r="B394" t="s">
        <v>487</v>
      </c>
      <c r="C394" t="s">
        <v>9</v>
      </c>
      <c r="D394" s="1">
        <v>43561.616666666669</v>
      </c>
      <c r="E394" t="s">
        <v>493</v>
      </c>
      <c r="F394" t="s">
        <v>493</v>
      </c>
      <c r="G394">
        <v>24225</v>
      </c>
      <c r="H394">
        <v>49</v>
      </c>
    </row>
    <row r="395" spans="1:8" x14ac:dyDescent="0.25">
      <c r="A395" t="s">
        <v>281</v>
      </c>
      <c r="B395" t="s">
        <v>494</v>
      </c>
      <c r="C395" t="s">
        <v>9</v>
      </c>
      <c r="D395" s="1">
        <v>43510.556250000001</v>
      </c>
      <c r="E395" t="s">
        <v>495</v>
      </c>
      <c r="F395" t="s">
        <v>495</v>
      </c>
      <c r="G395">
        <v>13735</v>
      </c>
      <c r="H395">
        <v>220</v>
      </c>
    </row>
    <row r="396" spans="1:8" x14ac:dyDescent="0.25">
      <c r="A396" t="s">
        <v>281</v>
      </c>
      <c r="B396" t="s">
        <v>494</v>
      </c>
      <c r="C396" t="s">
        <v>9</v>
      </c>
      <c r="D396" s="1">
        <v>43510.557638888888</v>
      </c>
      <c r="E396" t="s">
        <v>496</v>
      </c>
      <c r="F396" t="s">
        <v>496</v>
      </c>
      <c r="G396">
        <v>14600</v>
      </c>
      <c r="H396">
        <v>65</v>
      </c>
    </row>
    <row r="397" spans="1:8" x14ac:dyDescent="0.25">
      <c r="A397" t="s">
        <v>281</v>
      </c>
      <c r="B397" t="s">
        <v>494</v>
      </c>
      <c r="C397" t="s">
        <v>9</v>
      </c>
      <c r="D397" s="1">
        <v>43539.673611111109</v>
      </c>
      <c r="E397" t="s">
        <v>497</v>
      </c>
      <c r="F397" t="s">
        <v>497</v>
      </c>
      <c r="G397">
        <v>11665</v>
      </c>
      <c r="H397">
        <v>13</v>
      </c>
    </row>
    <row r="398" spans="1:8" x14ac:dyDescent="0.25">
      <c r="A398" t="s">
        <v>281</v>
      </c>
      <c r="B398" t="s">
        <v>494</v>
      </c>
      <c r="C398" t="s">
        <v>9</v>
      </c>
      <c r="D398" s="1">
        <v>43539.682638888888</v>
      </c>
      <c r="E398" t="s">
        <v>498</v>
      </c>
      <c r="F398" t="s">
        <v>498</v>
      </c>
      <c r="G398">
        <v>11675</v>
      </c>
      <c r="H398">
        <v>24</v>
      </c>
    </row>
    <row r="399" spans="1:8" x14ac:dyDescent="0.25">
      <c r="A399" t="s">
        <v>281</v>
      </c>
      <c r="B399" t="s">
        <v>494</v>
      </c>
      <c r="C399" t="s">
        <v>9</v>
      </c>
      <c r="D399" s="1">
        <v>43561.647916666669</v>
      </c>
      <c r="E399" t="s">
        <v>499</v>
      </c>
      <c r="F399" t="s">
        <v>499</v>
      </c>
      <c r="G399">
        <v>24270</v>
      </c>
      <c r="H399">
        <v>48</v>
      </c>
    </row>
    <row r="400" spans="1:8" x14ac:dyDescent="0.25">
      <c r="A400" t="s">
        <v>281</v>
      </c>
      <c r="B400" t="s">
        <v>494</v>
      </c>
      <c r="C400" t="s">
        <v>9</v>
      </c>
      <c r="D400" s="1">
        <v>43561.65347222222</v>
      </c>
      <c r="E400" t="s">
        <v>500</v>
      </c>
      <c r="F400" t="s">
        <v>500</v>
      </c>
      <c r="G400">
        <v>24335</v>
      </c>
      <c r="H400">
        <v>49</v>
      </c>
    </row>
    <row r="401" spans="1:8" x14ac:dyDescent="0.25">
      <c r="A401" t="s">
        <v>281</v>
      </c>
      <c r="B401" t="s">
        <v>501</v>
      </c>
      <c r="C401" t="s">
        <v>9</v>
      </c>
      <c r="D401" s="1">
        <v>43511.853472222225</v>
      </c>
      <c r="E401" t="s">
        <v>502</v>
      </c>
      <c r="F401" t="s">
        <v>502</v>
      </c>
      <c r="G401">
        <v>20855</v>
      </c>
      <c r="H401">
        <v>67</v>
      </c>
    </row>
    <row r="402" spans="1:8" x14ac:dyDescent="0.25">
      <c r="A402" t="s">
        <v>281</v>
      </c>
      <c r="B402" t="s">
        <v>501</v>
      </c>
      <c r="C402" t="s">
        <v>9</v>
      </c>
      <c r="D402" s="1">
        <v>43511.85833333333</v>
      </c>
      <c r="E402" t="s">
        <v>503</v>
      </c>
      <c r="F402" t="s">
        <v>503</v>
      </c>
      <c r="G402">
        <v>20890</v>
      </c>
      <c r="H402">
        <v>57</v>
      </c>
    </row>
    <row r="403" spans="1:8" x14ac:dyDescent="0.25">
      <c r="A403" t="s">
        <v>281</v>
      </c>
      <c r="B403" t="s">
        <v>501</v>
      </c>
      <c r="C403" t="s">
        <v>9</v>
      </c>
      <c r="D403" s="1">
        <v>43538.761111111111</v>
      </c>
      <c r="E403" t="s">
        <v>504</v>
      </c>
      <c r="F403" t="s">
        <v>504</v>
      </c>
      <c r="G403">
        <v>25895</v>
      </c>
      <c r="H403">
        <v>24</v>
      </c>
    </row>
    <row r="404" spans="1:8" x14ac:dyDescent="0.25">
      <c r="A404" t="s">
        <v>281</v>
      </c>
      <c r="B404" t="s">
        <v>501</v>
      </c>
      <c r="C404" t="s">
        <v>9</v>
      </c>
      <c r="D404" s="1">
        <v>43538.765972222223</v>
      </c>
      <c r="E404" t="s">
        <v>505</v>
      </c>
      <c r="F404" t="s">
        <v>505</v>
      </c>
      <c r="G404">
        <v>25955</v>
      </c>
      <c r="H404">
        <v>16</v>
      </c>
    </row>
    <row r="405" spans="1:8" x14ac:dyDescent="0.25">
      <c r="A405" t="s">
        <v>281</v>
      </c>
      <c r="B405" t="s">
        <v>501</v>
      </c>
      <c r="C405" t="s">
        <v>9</v>
      </c>
      <c r="D405" s="1">
        <v>43561.618055555555</v>
      </c>
      <c r="E405" t="s">
        <v>506</v>
      </c>
      <c r="F405" t="s">
        <v>506</v>
      </c>
      <c r="G405">
        <v>24427</v>
      </c>
      <c r="H405">
        <v>38</v>
      </c>
    </row>
    <row r="406" spans="1:8" x14ac:dyDescent="0.25">
      <c r="A406" t="s">
        <v>281</v>
      </c>
      <c r="B406" t="s">
        <v>501</v>
      </c>
      <c r="C406" t="s">
        <v>9</v>
      </c>
      <c r="D406" s="1">
        <v>43561.623611111114</v>
      </c>
      <c r="E406" t="s">
        <v>507</v>
      </c>
      <c r="F406" t="s">
        <v>507</v>
      </c>
      <c r="G406">
        <v>24132</v>
      </c>
      <c r="H406">
        <v>11</v>
      </c>
    </row>
    <row r="407" spans="1:8" x14ac:dyDescent="0.25">
      <c r="A407" t="s">
        <v>281</v>
      </c>
      <c r="B407" t="s">
        <v>508</v>
      </c>
      <c r="C407" t="s">
        <v>9</v>
      </c>
      <c r="D407" s="1">
        <v>43513.241666666669</v>
      </c>
      <c r="E407" t="s">
        <v>509</v>
      </c>
      <c r="F407" t="s">
        <v>509</v>
      </c>
      <c r="G407">
        <v>17675</v>
      </c>
      <c r="H407">
        <v>74</v>
      </c>
    </row>
    <row r="408" spans="1:8" x14ac:dyDescent="0.25">
      <c r="A408" t="s">
        <v>281</v>
      </c>
      <c r="B408" t="s">
        <v>508</v>
      </c>
      <c r="C408" t="s">
        <v>9</v>
      </c>
      <c r="D408" s="1">
        <v>43513.246527777781</v>
      </c>
      <c r="E408" t="s">
        <v>510</v>
      </c>
      <c r="F408" t="s">
        <v>510</v>
      </c>
      <c r="G408">
        <v>17565</v>
      </c>
      <c r="H408">
        <v>76</v>
      </c>
    </row>
    <row r="409" spans="1:8" x14ac:dyDescent="0.25">
      <c r="A409" t="s">
        <v>281</v>
      </c>
      <c r="B409" t="s">
        <v>508</v>
      </c>
      <c r="C409" t="s">
        <v>9</v>
      </c>
      <c r="D409" s="1">
        <v>43539.587500000001</v>
      </c>
      <c r="E409" t="s">
        <v>511</v>
      </c>
      <c r="F409" t="s">
        <v>511</v>
      </c>
      <c r="G409">
        <v>21115</v>
      </c>
      <c r="H409">
        <v>21</v>
      </c>
    </row>
    <row r="410" spans="1:8" x14ac:dyDescent="0.25">
      <c r="A410" t="s">
        <v>281</v>
      </c>
      <c r="B410" t="s">
        <v>508</v>
      </c>
      <c r="C410" t="s">
        <v>9</v>
      </c>
      <c r="D410" s="1">
        <v>43539.592361111114</v>
      </c>
      <c r="E410" t="s">
        <v>512</v>
      </c>
      <c r="F410" t="s">
        <v>512</v>
      </c>
      <c r="G410">
        <v>23510</v>
      </c>
      <c r="H410">
        <v>15</v>
      </c>
    </row>
    <row r="411" spans="1:8" x14ac:dyDescent="0.25">
      <c r="A411" t="s">
        <v>281</v>
      </c>
      <c r="B411" t="s">
        <v>508</v>
      </c>
      <c r="C411" t="s">
        <v>9</v>
      </c>
      <c r="D411" s="1">
        <v>43562.388888888891</v>
      </c>
      <c r="E411" t="s">
        <v>513</v>
      </c>
      <c r="F411" t="s">
        <v>513</v>
      </c>
      <c r="G411">
        <v>24220</v>
      </c>
      <c r="H411">
        <v>55</v>
      </c>
    </row>
    <row r="412" spans="1:8" x14ac:dyDescent="0.25">
      <c r="A412" t="s">
        <v>281</v>
      </c>
      <c r="B412" t="s">
        <v>508</v>
      </c>
      <c r="C412" t="s">
        <v>9</v>
      </c>
      <c r="D412" s="1">
        <v>43562.396527777775</v>
      </c>
      <c r="E412" t="s">
        <v>514</v>
      </c>
      <c r="F412" t="s">
        <v>514</v>
      </c>
      <c r="G412">
        <v>23580</v>
      </c>
      <c r="H412">
        <v>81</v>
      </c>
    </row>
    <row r="413" spans="1:8" x14ac:dyDescent="0.25">
      <c r="A413" t="s">
        <v>281</v>
      </c>
      <c r="B413" t="s">
        <v>515</v>
      </c>
      <c r="C413" t="s">
        <v>9</v>
      </c>
      <c r="D413" s="1">
        <v>43511.728472222225</v>
      </c>
      <c r="E413" t="s">
        <v>516</v>
      </c>
      <c r="F413" t="s">
        <v>516</v>
      </c>
      <c r="G413">
        <v>19705</v>
      </c>
      <c r="H413">
        <v>60</v>
      </c>
    </row>
    <row r="414" spans="1:8" x14ac:dyDescent="0.25">
      <c r="A414" t="s">
        <v>281</v>
      </c>
      <c r="B414" t="s">
        <v>515</v>
      </c>
      <c r="C414" t="s">
        <v>9</v>
      </c>
      <c r="D414" s="1">
        <v>43511.73333333333</v>
      </c>
      <c r="E414" t="s">
        <v>517</v>
      </c>
      <c r="F414" t="s">
        <v>517</v>
      </c>
      <c r="G414">
        <v>21455</v>
      </c>
      <c r="H414">
        <v>73</v>
      </c>
    </row>
    <row r="415" spans="1:8" x14ac:dyDescent="0.25">
      <c r="A415" t="s">
        <v>281</v>
      </c>
      <c r="B415" t="s">
        <v>515</v>
      </c>
      <c r="C415" t="s">
        <v>9</v>
      </c>
      <c r="D415" s="1">
        <v>43538.579861111109</v>
      </c>
      <c r="E415" t="s">
        <v>518</v>
      </c>
      <c r="F415" t="s">
        <v>518</v>
      </c>
      <c r="G415">
        <v>25885</v>
      </c>
      <c r="H415">
        <v>21</v>
      </c>
    </row>
    <row r="416" spans="1:8" x14ac:dyDescent="0.25">
      <c r="A416" t="s">
        <v>281</v>
      </c>
      <c r="B416" t="s">
        <v>515</v>
      </c>
      <c r="C416" t="s">
        <v>9</v>
      </c>
      <c r="D416" s="1">
        <v>43538.584722222222</v>
      </c>
      <c r="E416" t="s">
        <v>519</v>
      </c>
      <c r="F416" t="s">
        <v>519</v>
      </c>
      <c r="G416">
        <v>26090</v>
      </c>
      <c r="H416">
        <v>67</v>
      </c>
    </row>
    <row r="417" spans="1:11" x14ac:dyDescent="0.25">
      <c r="A417" t="s">
        <v>281</v>
      </c>
      <c r="B417" t="s">
        <v>515</v>
      </c>
      <c r="C417" t="s">
        <v>9</v>
      </c>
      <c r="D417" s="1">
        <v>43561.495833333334</v>
      </c>
      <c r="E417" t="s">
        <v>520</v>
      </c>
      <c r="F417" t="s">
        <v>520</v>
      </c>
      <c r="G417">
        <v>24242</v>
      </c>
      <c r="H417">
        <v>7</v>
      </c>
    </row>
    <row r="418" spans="1:11" x14ac:dyDescent="0.25">
      <c r="A418" t="s">
        <v>281</v>
      </c>
      <c r="B418" t="s">
        <v>515</v>
      </c>
      <c r="C418" t="s">
        <v>9</v>
      </c>
      <c r="D418" s="1">
        <v>43561.503472222219</v>
      </c>
      <c r="E418" t="s">
        <v>521</v>
      </c>
      <c r="F418" t="s">
        <v>521</v>
      </c>
      <c r="G418">
        <v>24595</v>
      </c>
      <c r="H418" t="s">
        <v>616</v>
      </c>
    </row>
    <row r="419" spans="1:11" x14ac:dyDescent="0.25">
      <c r="A419" t="s">
        <v>281</v>
      </c>
      <c r="B419" t="s">
        <v>522</v>
      </c>
      <c r="C419" t="s">
        <v>9</v>
      </c>
      <c r="D419" s="1">
        <v>43508.359027777777</v>
      </c>
      <c r="E419" t="s">
        <v>523</v>
      </c>
      <c r="F419" t="s">
        <v>523</v>
      </c>
      <c r="G419">
        <v>21500</v>
      </c>
      <c r="H419" t="s">
        <v>616</v>
      </c>
    </row>
    <row r="420" spans="1:11" x14ac:dyDescent="0.25">
      <c r="A420" t="s">
        <v>281</v>
      </c>
      <c r="B420" t="s">
        <v>522</v>
      </c>
      <c r="C420" t="s">
        <v>9</v>
      </c>
      <c r="D420" s="1">
        <v>43508.363888888889</v>
      </c>
      <c r="E420" t="s">
        <v>524</v>
      </c>
      <c r="F420" t="s">
        <v>524</v>
      </c>
      <c r="G420">
        <v>21555</v>
      </c>
      <c r="H420" t="s">
        <v>616</v>
      </c>
    </row>
    <row r="421" spans="1:11" x14ac:dyDescent="0.25">
      <c r="A421" t="s">
        <v>281</v>
      </c>
      <c r="B421" t="s">
        <v>522</v>
      </c>
      <c r="C421" t="s">
        <v>9</v>
      </c>
      <c r="D421" s="1">
        <v>43536.527083333334</v>
      </c>
      <c r="E421" t="s">
        <v>525</v>
      </c>
      <c r="F421" t="s">
        <v>525</v>
      </c>
      <c r="G421">
        <v>24415</v>
      </c>
      <c r="H421">
        <v>9</v>
      </c>
    </row>
    <row r="422" spans="1:11" x14ac:dyDescent="0.25">
      <c r="A422" t="s">
        <v>281</v>
      </c>
      <c r="B422" t="s">
        <v>522</v>
      </c>
      <c r="C422" t="s">
        <v>9</v>
      </c>
      <c r="D422" s="1">
        <v>43536.531944444447</v>
      </c>
      <c r="E422" t="s">
        <v>526</v>
      </c>
      <c r="F422" t="s">
        <v>526</v>
      </c>
      <c r="G422">
        <v>24535</v>
      </c>
      <c r="H422">
        <v>21</v>
      </c>
    </row>
    <row r="423" spans="1:11" x14ac:dyDescent="0.25">
      <c r="A423" t="s">
        <v>281</v>
      </c>
      <c r="B423" t="s">
        <v>522</v>
      </c>
      <c r="C423" t="s">
        <v>9</v>
      </c>
      <c r="D423" s="1">
        <v>43559.59375</v>
      </c>
      <c r="E423" t="s">
        <v>527</v>
      </c>
      <c r="F423" t="s">
        <v>527</v>
      </c>
      <c r="G423">
        <v>25475</v>
      </c>
      <c r="H423">
        <v>6</v>
      </c>
    </row>
    <row r="424" spans="1:11" x14ac:dyDescent="0.25">
      <c r="A424" t="s">
        <v>281</v>
      </c>
      <c r="B424" t="s">
        <v>522</v>
      </c>
      <c r="C424" t="s">
        <v>9</v>
      </c>
      <c r="D424" s="1">
        <v>43559.600694444445</v>
      </c>
      <c r="E424" t="s">
        <v>528</v>
      </c>
      <c r="F424" t="s">
        <v>528</v>
      </c>
      <c r="G424">
        <v>24725</v>
      </c>
      <c r="H424">
        <v>19</v>
      </c>
    </row>
    <row r="425" spans="1:11" x14ac:dyDescent="0.25">
      <c r="A425" t="s">
        <v>281</v>
      </c>
      <c r="B425" t="s">
        <v>529</v>
      </c>
      <c r="C425" t="s">
        <v>9</v>
      </c>
      <c r="D425" s="1">
        <v>43508.287499999999</v>
      </c>
      <c r="E425" t="s">
        <v>530</v>
      </c>
      <c r="F425" t="s">
        <v>530</v>
      </c>
      <c r="G425">
        <v>21317</v>
      </c>
      <c r="H425">
        <v>88</v>
      </c>
    </row>
    <row r="426" spans="1:11" x14ac:dyDescent="0.25">
      <c r="A426" t="s">
        <v>281</v>
      </c>
      <c r="B426" t="s">
        <v>529</v>
      </c>
      <c r="C426" t="s">
        <v>9</v>
      </c>
      <c r="D426" s="1">
        <v>43508.298611111109</v>
      </c>
      <c r="E426" t="s">
        <v>531</v>
      </c>
      <c r="F426" t="s">
        <v>531</v>
      </c>
      <c r="G426">
        <v>21585</v>
      </c>
      <c r="H426">
        <v>88</v>
      </c>
    </row>
    <row r="427" spans="1:11" x14ac:dyDescent="0.25">
      <c r="A427" t="s">
        <v>281</v>
      </c>
      <c r="B427" t="s">
        <v>529</v>
      </c>
      <c r="C427" t="s">
        <v>9</v>
      </c>
      <c r="D427" s="1">
        <v>43536.427777777775</v>
      </c>
      <c r="E427" t="s">
        <v>532</v>
      </c>
      <c r="F427" t="s">
        <v>532</v>
      </c>
      <c r="G427">
        <v>24395</v>
      </c>
      <c r="H427">
        <v>9</v>
      </c>
    </row>
    <row r="428" spans="1:11" x14ac:dyDescent="0.25">
      <c r="A428" t="s">
        <v>281</v>
      </c>
      <c r="B428" t="s">
        <v>529</v>
      </c>
      <c r="C428" t="s">
        <v>9</v>
      </c>
      <c r="D428" s="1">
        <v>43536.438194444447</v>
      </c>
      <c r="E428" t="s">
        <v>533</v>
      </c>
      <c r="F428" t="s">
        <v>533</v>
      </c>
      <c r="G428">
        <v>24515</v>
      </c>
      <c r="H428">
        <v>11</v>
      </c>
    </row>
    <row r="429" spans="1:11" x14ac:dyDescent="0.25">
      <c r="A429" t="s">
        <v>281</v>
      </c>
      <c r="B429" t="s">
        <v>529</v>
      </c>
      <c r="C429" t="s">
        <v>9</v>
      </c>
      <c r="D429" s="1">
        <v>43559.541666666664</v>
      </c>
      <c r="E429" t="s">
        <v>534</v>
      </c>
      <c r="F429" t="s">
        <v>534</v>
      </c>
      <c r="G429">
        <v>24909</v>
      </c>
      <c r="H429">
        <v>31</v>
      </c>
    </row>
    <row r="430" spans="1:11" x14ac:dyDescent="0.25">
      <c r="A430" t="s">
        <v>281</v>
      </c>
      <c r="B430" t="s">
        <v>529</v>
      </c>
      <c r="C430" t="s">
        <v>9</v>
      </c>
      <c r="D430" s="1">
        <v>43559.555555555555</v>
      </c>
      <c r="E430" t="s">
        <v>535</v>
      </c>
      <c r="F430" t="s">
        <v>535</v>
      </c>
      <c r="G430">
        <v>25055</v>
      </c>
      <c r="H430">
        <v>39</v>
      </c>
    </row>
    <row r="432" spans="1:11" x14ac:dyDescent="0.25">
      <c r="G432" s="2">
        <f>COUNT(G2:G430)</f>
        <v>429</v>
      </c>
      <c r="H432" s="2">
        <v>429</v>
      </c>
      <c r="I432" s="2">
        <f t="shared" ref="I432" si="8">COUNT(I2:I430)</f>
        <v>213</v>
      </c>
      <c r="K432" s="2">
        <f>COUNTIF(K2:K430, "inconsistente")</f>
        <v>0</v>
      </c>
    </row>
    <row r="433" spans="10:10" x14ac:dyDescent="0.25">
      <c r="J433">
        <f>G432+H432+I432</f>
        <v>1071</v>
      </c>
    </row>
  </sheetData>
  <conditionalFormatting sqref="K1:K431 K433:K1048576">
    <cfRule type="cellIs" dxfId="5" priority="1" operator="equal">
      <formula>"inconsistente"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2"/>
  <sheetViews>
    <sheetView topLeftCell="A845" workbookViewId="0">
      <selection activeCell="D863" sqref="D863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8.85546875" customWidth="1"/>
    <col min="5" max="5" width="19.42578125" bestFit="1" customWidth="1"/>
    <col min="6" max="6" width="13.5703125" bestFit="1" customWidth="1"/>
    <col min="7" max="7" width="15.42578125" bestFit="1" customWidth="1"/>
    <col min="8" max="8" width="11.1406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610</v>
      </c>
    </row>
    <row r="2" spans="1:9" x14ac:dyDescent="0.25">
      <c r="A2" t="s">
        <v>7</v>
      </c>
      <c r="B2" t="s">
        <v>8</v>
      </c>
      <c r="C2" t="s">
        <v>9</v>
      </c>
      <c r="D2" s="1">
        <v>43508.495138888888</v>
      </c>
      <c r="E2" t="s">
        <v>10</v>
      </c>
      <c r="F2" t="s">
        <v>10</v>
      </c>
      <c r="G2" t="s">
        <v>11</v>
      </c>
      <c r="H2">
        <v>7.7</v>
      </c>
      <c r="I2" t="str">
        <f>IF(AND(H2&lt;=14,H2&gt;=0),"OK","INCONSISTENTE")</f>
        <v>OK</v>
      </c>
    </row>
    <row r="3" spans="1:9" x14ac:dyDescent="0.25">
      <c r="A3" t="s">
        <v>7</v>
      </c>
      <c r="B3" t="s">
        <v>8</v>
      </c>
      <c r="C3" t="s">
        <v>9</v>
      </c>
      <c r="D3" s="1">
        <v>43544.423611111109</v>
      </c>
      <c r="E3" t="s">
        <v>12</v>
      </c>
      <c r="F3" t="s">
        <v>12</v>
      </c>
      <c r="G3" t="s">
        <v>11</v>
      </c>
      <c r="H3">
        <v>6.4</v>
      </c>
      <c r="I3" t="str">
        <f t="shared" ref="I3:I66" si="0">IF(AND(H3&lt;=14,H3&gt;=0),"OK","INCONSISTENTE")</f>
        <v>OK</v>
      </c>
    </row>
    <row r="4" spans="1:9" x14ac:dyDescent="0.25">
      <c r="A4" t="s">
        <v>7</v>
      </c>
      <c r="B4" t="s">
        <v>8</v>
      </c>
      <c r="C4" t="s">
        <v>9</v>
      </c>
      <c r="D4" s="1">
        <v>43565.450694444444</v>
      </c>
      <c r="E4" t="s">
        <v>13</v>
      </c>
      <c r="F4" t="s">
        <v>13</v>
      </c>
      <c r="G4" t="s">
        <v>11</v>
      </c>
      <c r="H4">
        <v>7.2</v>
      </c>
      <c r="I4" t="str">
        <f t="shared" si="0"/>
        <v>OK</v>
      </c>
    </row>
    <row r="5" spans="1:9" x14ac:dyDescent="0.25">
      <c r="A5" t="s">
        <v>7</v>
      </c>
      <c r="B5" t="s">
        <v>8</v>
      </c>
      <c r="C5" t="s">
        <v>599</v>
      </c>
      <c r="D5" s="1">
        <v>43508.495138888888</v>
      </c>
      <c r="E5" t="s">
        <v>10</v>
      </c>
      <c r="F5" t="s">
        <v>10</v>
      </c>
      <c r="G5" t="s">
        <v>11</v>
      </c>
      <c r="H5">
        <v>7.63</v>
      </c>
      <c r="I5" t="str">
        <f t="shared" si="0"/>
        <v>OK</v>
      </c>
    </row>
    <row r="6" spans="1:9" x14ac:dyDescent="0.25">
      <c r="A6" t="s">
        <v>7</v>
      </c>
      <c r="B6" t="s">
        <v>8</v>
      </c>
      <c r="C6" t="s">
        <v>599</v>
      </c>
      <c r="D6" s="1">
        <v>43544.423611111109</v>
      </c>
      <c r="E6" t="s">
        <v>12</v>
      </c>
      <c r="F6" t="s">
        <v>12</v>
      </c>
      <c r="G6" t="s">
        <v>11</v>
      </c>
      <c r="H6">
        <v>7.74</v>
      </c>
      <c r="I6" t="str">
        <f t="shared" si="0"/>
        <v>OK</v>
      </c>
    </row>
    <row r="7" spans="1:9" x14ac:dyDescent="0.25">
      <c r="A7" t="s">
        <v>7</v>
      </c>
      <c r="B7" t="s">
        <v>8</v>
      </c>
      <c r="C7" t="s">
        <v>599</v>
      </c>
      <c r="D7" s="1">
        <v>43565.450694444444</v>
      </c>
      <c r="E7" t="s">
        <v>13</v>
      </c>
      <c r="F7" t="s">
        <v>13</v>
      </c>
      <c r="G7" t="s">
        <v>11</v>
      </c>
      <c r="H7">
        <v>7.17</v>
      </c>
      <c r="I7" t="str">
        <f t="shared" si="0"/>
        <v>OK</v>
      </c>
    </row>
    <row r="8" spans="1:9" x14ac:dyDescent="0.25">
      <c r="A8" t="s">
        <v>7</v>
      </c>
      <c r="B8" t="s">
        <v>14</v>
      </c>
      <c r="C8" t="s">
        <v>9</v>
      </c>
      <c r="D8" s="1">
        <v>43507.665972222225</v>
      </c>
      <c r="E8" t="s">
        <v>15</v>
      </c>
      <c r="F8" t="s">
        <v>15</v>
      </c>
      <c r="G8" t="s">
        <v>11</v>
      </c>
      <c r="H8">
        <v>8.6999999999999993</v>
      </c>
      <c r="I8" t="str">
        <f t="shared" si="0"/>
        <v>OK</v>
      </c>
    </row>
    <row r="9" spans="1:9" x14ac:dyDescent="0.25">
      <c r="A9" t="s">
        <v>7</v>
      </c>
      <c r="B9" t="s">
        <v>14</v>
      </c>
      <c r="C9" t="s">
        <v>9</v>
      </c>
      <c r="D9" s="1">
        <v>43543.40902777778</v>
      </c>
      <c r="E9" t="s">
        <v>16</v>
      </c>
      <c r="F9" t="s">
        <v>16</v>
      </c>
      <c r="G9" t="s">
        <v>11</v>
      </c>
      <c r="H9">
        <v>8.3000000000000007</v>
      </c>
      <c r="I9" t="str">
        <f t="shared" si="0"/>
        <v>OK</v>
      </c>
    </row>
    <row r="10" spans="1:9" x14ac:dyDescent="0.25">
      <c r="A10" t="s">
        <v>7</v>
      </c>
      <c r="B10" t="s">
        <v>14</v>
      </c>
      <c r="C10" t="s">
        <v>9</v>
      </c>
      <c r="D10" s="1">
        <v>43565.489583333336</v>
      </c>
      <c r="E10" t="s">
        <v>17</v>
      </c>
      <c r="F10" t="s">
        <v>17</v>
      </c>
      <c r="G10" t="s">
        <v>11</v>
      </c>
      <c r="H10">
        <v>7.3</v>
      </c>
      <c r="I10" t="str">
        <f t="shared" si="0"/>
        <v>OK</v>
      </c>
    </row>
    <row r="11" spans="1:9" x14ac:dyDescent="0.25">
      <c r="A11" t="s">
        <v>7</v>
      </c>
      <c r="B11" t="s">
        <v>14</v>
      </c>
      <c r="C11" t="s">
        <v>599</v>
      </c>
      <c r="D11" s="1">
        <v>43507.665972222225</v>
      </c>
      <c r="E11" t="s">
        <v>15</v>
      </c>
      <c r="F11" t="s">
        <v>15</v>
      </c>
      <c r="G11" t="s">
        <v>11</v>
      </c>
      <c r="H11">
        <v>7.44</v>
      </c>
      <c r="I11" t="str">
        <f t="shared" si="0"/>
        <v>OK</v>
      </c>
    </row>
    <row r="12" spans="1:9" x14ac:dyDescent="0.25">
      <c r="A12" t="s">
        <v>7</v>
      </c>
      <c r="B12" t="s">
        <v>14</v>
      </c>
      <c r="C12" t="s">
        <v>599</v>
      </c>
      <c r="D12" s="1">
        <v>43543.40902777778</v>
      </c>
      <c r="E12" t="s">
        <v>16</v>
      </c>
      <c r="F12" t="s">
        <v>16</v>
      </c>
      <c r="G12" t="s">
        <v>11</v>
      </c>
      <c r="H12">
        <v>7.52</v>
      </c>
      <c r="I12" t="str">
        <f t="shared" si="0"/>
        <v>OK</v>
      </c>
    </row>
    <row r="13" spans="1:9" x14ac:dyDescent="0.25">
      <c r="A13" t="s">
        <v>7</v>
      </c>
      <c r="B13" t="s">
        <v>14</v>
      </c>
      <c r="C13" t="s">
        <v>599</v>
      </c>
      <c r="D13" s="1">
        <v>43565.489583333336</v>
      </c>
      <c r="E13" t="s">
        <v>17</v>
      </c>
      <c r="F13" t="s">
        <v>17</v>
      </c>
      <c r="G13" t="s">
        <v>11</v>
      </c>
      <c r="H13">
        <v>8.42</v>
      </c>
      <c r="I13" t="str">
        <f t="shared" si="0"/>
        <v>OK</v>
      </c>
    </row>
    <row r="14" spans="1:9" x14ac:dyDescent="0.25">
      <c r="A14" t="s">
        <v>7</v>
      </c>
      <c r="B14" t="s">
        <v>18</v>
      </c>
      <c r="C14" t="s">
        <v>9</v>
      </c>
      <c r="D14" s="1">
        <v>43508.434027777781</v>
      </c>
      <c r="E14" t="s">
        <v>19</v>
      </c>
      <c r="F14" t="s">
        <v>19</v>
      </c>
      <c r="G14" t="s">
        <v>11</v>
      </c>
      <c r="H14">
        <v>7.6</v>
      </c>
      <c r="I14" t="str">
        <f t="shared" si="0"/>
        <v>OK</v>
      </c>
    </row>
    <row r="15" spans="1:9" x14ac:dyDescent="0.25">
      <c r="A15" t="s">
        <v>7</v>
      </c>
      <c r="B15" t="s">
        <v>18</v>
      </c>
      <c r="C15" t="s">
        <v>9</v>
      </c>
      <c r="D15" s="1">
        <v>43544.458333333336</v>
      </c>
      <c r="E15" t="s">
        <v>20</v>
      </c>
      <c r="F15" t="s">
        <v>20</v>
      </c>
      <c r="G15" t="s">
        <v>11</v>
      </c>
      <c r="H15">
        <v>6.5</v>
      </c>
      <c r="I15" t="str">
        <f t="shared" si="0"/>
        <v>OK</v>
      </c>
    </row>
    <row r="16" spans="1:9" x14ac:dyDescent="0.25">
      <c r="A16" t="s">
        <v>7</v>
      </c>
      <c r="B16" t="s">
        <v>18</v>
      </c>
      <c r="C16" t="s">
        <v>9</v>
      </c>
      <c r="D16" s="1">
        <v>43566.405555555553</v>
      </c>
      <c r="E16" t="s">
        <v>21</v>
      </c>
      <c r="F16" t="s">
        <v>21</v>
      </c>
      <c r="G16" t="s">
        <v>11</v>
      </c>
      <c r="H16">
        <v>7.4</v>
      </c>
      <c r="I16" t="str">
        <f t="shared" si="0"/>
        <v>OK</v>
      </c>
    </row>
    <row r="17" spans="1:9" x14ac:dyDescent="0.25">
      <c r="A17" t="s">
        <v>7</v>
      </c>
      <c r="B17" t="s">
        <v>18</v>
      </c>
      <c r="C17" t="s">
        <v>599</v>
      </c>
      <c r="D17" s="1">
        <v>43508.434027777781</v>
      </c>
      <c r="E17" t="s">
        <v>19</v>
      </c>
      <c r="F17" t="s">
        <v>19</v>
      </c>
      <c r="G17" t="s">
        <v>11</v>
      </c>
      <c r="H17">
        <v>7.23</v>
      </c>
      <c r="I17" t="str">
        <f t="shared" si="0"/>
        <v>OK</v>
      </c>
    </row>
    <row r="18" spans="1:9" x14ac:dyDescent="0.25">
      <c r="A18" t="s">
        <v>7</v>
      </c>
      <c r="B18" t="s">
        <v>18</v>
      </c>
      <c r="C18" t="s">
        <v>599</v>
      </c>
      <c r="D18" s="1">
        <v>43544.458333333336</v>
      </c>
      <c r="E18" t="s">
        <v>20</v>
      </c>
      <c r="F18" t="s">
        <v>20</v>
      </c>
      <c r="G18" t="s">
        <v>11</v>
      </c>
      <c r="H18">
        <v>7.26</v>
      </c>
      <c r="I18" t="str">
        <f t="shared" si="0"/>
        <v>OK</v>
      </c>
    </row>
    <row r="19" spans="1:9" x14ac:dyDescent="0.25">
      <c r="A19" t="s">
        <v>7</v>
      </c>
      <c r="B19" t="s">
        <v>18</v>
      </c>
      <c r="C19" t="s">
        <v>599</v>
      </c>
      <c r="D19" s="1">
        <v>43566.405555555553</v>
      </c>
      <c r="E19" t="s">
        <v>21</v>
      </c>
      <c r="F19" t="s">
        <v>21</v>
      </c>
      <c r="G19" t="s">
        <v>11</v>
      </c>
      <c r="H19">
        <v>7.79</v>
      </c>
      <c r="I19" t="str">
        <f t="shared" si="0"/>
        <v>OK</v>
      </c>
    </row>
    <row r="20" spans="1:9" x14ac:dyDescent="0.25">
      <c r="A20" t="s">
        <v>7</v>
      </c>
      <c r="B20" t="s">
        <v>22</v>
      </c>
      <c r="C20" t="s">
        <v>9</v>
      </c>
      <c r="D20" s="1">
        <v>43508.597916666666</v>
      </c>
      <c r="E20" t="s">
        <v>23</v>
      </c>
      <c r="F20" t="s">
        <v>23</v>
      </c>
      <c r="G20" t="s">
        <v>11</v>
      </c>
      <c r="H20">
        <v>7.8</v>
      </c>
      <c r="I20" t="str">
        <f t="shared" si="0"/>
        <v>OK</v>
      </c>
    </row>
    <row r="21" spans="1:9" x14ac:dyDescent="0.25">
      <c r="A21" t="s">
        <v>7</v>
      </c>
      <c r="B21" t="s">
        <v>22</v>
      </c>
      <c r="C21" t="s">
        <v>9</v>
      </c>
      <c r="D21" s="1">
        <v>43543.677083333336</v>
      </c>
      <c r="E21" t="s">
        <v>24</v>
      </c>
      <c r="F21" t="s">
        <v>24</v>
      </c>
      <c r="G21" t="s">
        <v>11</v>
      </c>
      <c r="H21">
        <v>7.9</v>
      </c>
      <c r="I21" t="str">
        <f t="shared" si="0"/>
        <v>OK</v>
      </c>
    </row>
    <row r="22" spans="1:9" x14ac:dyDescent="0.25">
      <c r="A22" t="s">
        <v>7</v>
      </c>
      <c r="B22" t="s">
        <v>22</v>
      </c>
      <c r="C22" t="s">
        <v>9</v>
      </c>
      <c r="D22" s="1">
        <v>43566.692361111112</v>
      </c>
      <c r="E22" t="s">
        <v>25</v>
      </c>
      <c r="F22" t="s">
        <v>25</v>
      </c>
      <c r="G22" t="s">
        <v>11</v>
      </c>
      <c r="H22">
        <v>7.2</v>
      </c>
      <c r="I22" t="str">
        <f t="shared" si="0"/>
        <v>OK</v>
      </c>
    </row>
    <row r="23" spans="1:9" x14ac:dyDescent="0.25">
      <c r="A23" t="s">
        <v>7</v>
      </c>
      <c r="B23" t="s">
        <v>22</v>
      </c>
      <c r="C23" t="s">
        <v>599</v>
      </c>
      <c r="D23" s="1">
        <v>43508.597916666666</v>
      </c>
      <c r="E23" t="s">
        <v>23</v>
      </c>
      <c r="F23" t="s">
        <v>23</v>
      </c>
      <c r="G23" t="s">
        <v>11</v>
      </c>
      <c r="H23">
        <v>7.52</v>
      </c>
      <c r="I23" t="str">
        <f t="shared" si="0"/>
        <v>OK</v>
      </c>
    </row>
    <row r="24" spans="1:9" x14ac:dyDescent="0.25">
      <c r="A24" t="s">
        <v>7</v>
      </c>
      <c r="B24" t="s">
        <v>22</v>
      </c>
      <c r="C24" t="s">
        <v>599</v>
      </c>
      <c r="D24" s="1">
        <v>43543.677083333336</v>
      </c>
      <c r="E24" t="s">
        <v>24</v>
      </c>
      <c r="F24" t="s">
        <v>24</v>
      </c>
      <c r="G24" t="s">
        <v>11</v>
      </c>
      <c r="H24">
        <v>7.18</v>
      </c>
      <c r="I24" t="str">
        <f t="shared" si="0"/>
        <v>OK</v>
      </c>
    </row>
    <row r="25" spans="1:9" x14ac:dyDescent="0.25">
      <c r="A25" t="s">
        <v>7</v>
      </c>
      <c r="B25" t="s">
        <v>22</v>
      </c>
      <c r="C25" t="s">
        <v>599</v>
      </c>
      <c r="D25" s="1">
        <v>43566.692361111112</v>
      </c>
      <c r="E25" t="s">
        <v>25</v>
      </c>
      <c r="F25" t="s">
        <v>25</v>
      </c>
      <c r="G25" t="s">
        <v>11</v>
      </c>
      <c r="H25">
        <v>7.9</v>
      </c>
      <c r="I25" t="str">
        <f t="shared" si="0"/>
        <v>OK</v>
      </c>
    </row>
    <row r="26" spans="1:9" x14ac:dyDescent="0.25">
      <c r="A26" t="s">
        <v>7</v>
      </c>
      <c r="B26" t="s">
        <v>26</v>
      </c>
      <c r="C26" t="s">
        <v>9</v>
      </c>
      <c r="D26" s="1">
        <v>43508.722222222219</v>
      </c>
      <c r="E26" t="s">
        <v>27</v>
      </c>
      <c r="F26" t="s">
        <v>27</v>
      </c>
      <c r="G26" t="s">
        <v>11</v>
      </c>
      <c r="H26">
        <v>7.9</v>
      </c>
      <c r="I26" t="str">
        <f t="shared" si="0"/>
        <v>OK</v>
      </c>
    </row>
    <row r="27" spans="1:9" x14ac:dyDescent="0.25">
      <c r="A27" t="s">
        <v>7</v>
      </c>
      <c r="B27" t="s">
        <v>26</v>
      </c>
      <c r="C27" t="s">
        <v>9</v>
      </c>
      <c r="D27" s="1">
        <v>43544.493055555555</v>
      </c>
      <c r="E27" t="s">
        <v>28</v>
      </c>
      <c r="F27" t="s">
        <v>28</v>
      </c>
      <c r="G27" t="s">
        <v>11</v>
      </c>
      <c r="H27">
        <v>6.6</v>
      </c>
      <c r="I27" t="str">
        <f t="shared" si="0"/>
        <v>OK</v>
      </c>
    </row>
    <row r="28" spans="1:9" x14ac:dyDescent="0.25">
      <c r="A28" t="s">
        <v>7</v>
      </c>
      <c r="B28" t="s">
        <v>26</v>
      </c>
      <c r="C28" t="s">
        <v>9</v>
      </c>
      <c r="D28" s="1">
        <v>43565.5625</v>
      </c>
      <c r="E28" t="s">
        <v>29</v>
      </c>
      <c r="F28" t="s">
        <v>29</v>
      </c>
      <c r="G28" t="s">
        <v>11</v>
      </c>
      <c r="H28">
        <v>7.4</v>
      </c>
      <c r="I28" t="str">
        <f t="shared" si="0"/>
        <v>OK</v>
      </c>
    </row>
    <row r="29" spans="1:9" x14ac:dyDescent="0.25">
      <c r="A29" t="s">
        <v>7</v>
      </c>
      <c r="B29" t="s">
        <v>26</v>
      </c>
      <c r="C29" t="s">
        <v>599</v>
      </c>
      <c r="D29" s="1">
        <v>43508.722222222219</v>
      </c>
      <c r="E29" t="s">
        <v>27</v>
      </c>
      <c r="F29" t="s">
        <v>27</v>
      </c>
      <c r="G29" t="s">
        <v>11</v>
      </c>
      <c r="H29">
        <v>7.8</v>
      </c>
      <c r="I29" t="str">
        <f t="shared" si="0"/>
        <v>OK</v>
      </c>
    </row>
    <row r="30" spans="1:9" x14ac:dyDescent="0.25">
      <c r="A30" t="s">
        <v>7</v>
      </c>
      <c r="B30" t="s">
        <v>26</v>
      </c>
      <c r="C30" t="s">
        <v>599</v>
      </c>
      <c r="D30" s="1">
        <v>43544.493055555555</v>
      </c>
      <c r="E30" t="s">
        <v>28</v>
      </c>
      <c r="F30" t="s">
        <v>28</v>
      </c>
      <c r="G30" t="s">
        <v>11</v>
      </c>
      <c r="H30">
        <v>7.48</v>
      </c>
      <c r="I30" t="str">
        <f t="shared" si="0"/>
        <v>OK</v>
      </c>
    </row>
    <row r="31" spans="1:9" x14ac:dyDescent="0.25">
      <c r="A31" t="s">
        <v>7</v>
      </c>
      <c r="B31" t="s">
        <v>26</v>
      </c>
      <c r="C31" t="s">
        <v>599</v>
      </c>
      <c r="D31" s="1">
        <v>43565.5625</v>
      </c>
      <c r="E31" t="s">
        <v>29</v>
      </c>
      <c r="F31" t="s">
        <v>29</v>
      </c>
      <c r="G31" t="s">
        <v>11</v>
      </c>
      <c r="H31">
        <v>7.09</v>
      </c>
      <c r="I31" t="str">
        <f t="shared" si="0"/>
        <v>OK</v>
      </c>
    </row>
    <row r="32" spans="1:9" x14ac:dyDescent="0.25">
      <c r="A32" t="s">
        <v>7</v>
      </c>
      <c r="B32" t="s">
        <v>30</v>
      </c>
      <c r="C32" t="s">
        <v>9</v>
      </c>
      <c r="D32" s="1">
        <v>43509.597222222219</v>
      </c>
      <c r="E32" t="s">
        <v>31</v>
      </c>
      <c r="F32" t="s">
        <v>31</v>
      </c>
      <c r="G32" t="s">
        <v>11</v>
      </c>
      <c r="H32">
        <v>6.3</v>
      </c>
      <c r="I32" t="str">
        <f t="shared" si="0"/>
        <v>OK</v>
      </c>
    </row>
    <row r="33" spans="1:9" x14ac:dyDescent="0.25">
      <c r="A33" t="s">
        <v>7</v>
      </c>
      <c r="B33" t="s">
        <v>30</v>
      </c>
      <c r="C33" t="s">
        <v>9</v>
      </c>
      <c r="D33" s="1">
        <v>43545.434027777781</v>
      </c>
      <c r="E33" t="s">
        <v>32</v>
      </c>
      <c r="F33" t="s">
        <v>32</v>
      </c>
      <c r="G33" t="s">
        <v>11</v>
      </c>
      <c r="H33">
        <v>7.7</v>
      </c>
      <c r="I33" t="str">
        <f t="shared" si="0"/>
        <v>OK</v>
      </c>
    </row>
    <row r="34" spans="1:9" x14ac:dyDescent="0.25">
      <c r="A34" t="s">
        <v>7</v>
      </c>
      <c r="B34" t="s">
        <v>30</v>
      </c>
      <c r="C34" t="s">
        <v>9</v>
      </c>
      <c r="D34" s="1">
        <v>43566.440972222219</v>
      </c>
      <c r="E34" t="s">
        <v>33</v>
      </c>
      <c r="F34" t="s">
        <v>33</v>
      </c>
      <c r="G34" t="s">
        <v>11</v>
      </c>
      <c r="H34">
        <v>7.5</v>
      </c>
      <c r="I34" t="str">
        <f t="shared" si="0"/>
        <v>OK</v>
      </c>
    </row>
    <row r="35" spans="1:9" x14ac:dyDescent="0.25">
      <c r="A35" t="s">
        <v>7</v>
      </c>
      <c r="B35" t="s">
        <v>30</v>
      </c>
      <c r="C35" t="s">
        <v>599</v>
      </c>
      <c r="D35" s="1">
        <v>43509.597222222219</v>
      </c>
      <c r="E35" t="s">
        <v>31</v>
      </c>
      <c r="F35" t="s">
        <v>31</v>
      </c>
      <c r="G35" t="s">
        <v>11</v>
      </c>
      <c r="H35">
        <v>7.8</v>
      </c>
      <c r="I35" t="str">
        <f t="shared" si="0"/>
        <v>OK</v>
      </c>
    </row>
    <row r="36" spans="1:9" x14ac:dyDescent="0.25">
      <c r="A36" t="s">
        <v>7</v>
      </c>
      <c r="B36" t="s">
        <v>30</v>
      </c>
      <c r="C36" t="s">
        <v>599</v>
      </c>
      <c r="D36" s="1">
        <v>43545.434027777781</v>
      </c>
      <c r="E36" t="s">
        <v>32</v>
      </c>
      <c r="F36" t="s">
        <v>32</v>
      </c>
      <c r="G36" t="s">
        <v>11</v>
      </c>
      <c r="H36">
        <v>7.69</v>
      </c>
      <c r="I36" t="str">
        <f t="shared" si="0"/>
        <v>OK</v>
      </c>
    </row>
    <row r="37" spans="1:9" x14ac:dyDescent="0.25">
      <c r="A37" t="s">
        <v>7</v>
      </c>
      <c r="B37" t="s">
        <v>30</v>
      </c>
      <c r="C37" t="s">
        <v>599</v>
      </c>
      <c r="D37" s="1">
        <v>43566.440972222219</v>
      </c>
      <c r="E37" t="s">
        <v>33</v>
      </c>
      <c r="F37" t="s">
        <v>33</v>
      </c>
      <c r="G37" t="s">
        <v>11</v>
      </c>
      <c r="H37">
        <v>7.05</v>
      </c>
      <c r="I37" t="str">
        <f t="shared" si="0"/>
        <v>OK</v>
      </c>
    </row>
    <row r="38" spans="1:9" x14ac:dyDescent="0.25">
      <c r="A38" t="s">
        <v>7</v>
      </c>
      <c r="B38" t="s">
        <v>34</v>
      </c>
      <c r="C38" t="s">
        <v>9</v>
      </c>
      <c r="D38" s="1">
        <v>43509.662499999999</v>
      </c>
      <c r="E38" t="s">
        <v>35</v>
      </c>
      <c r="F38" t="s">
        <v>35</v>
      </c>
      <c r="G38" t="s">
        <v>11</v>
      </c>
      <c r="H38">
        <v>7.7</v>
      </c>
      <c r="I38" t="str">
        <f t="shared" si="0"/>
        <v>OK</v>
      </c>
    </row>
    <row r="39" spans="1:9" x14ac:dyDescent="0.25">
      <c r="A39" t="s">
        <v>7</v>
      </c>
      <c r="B39" t="s">
        <v>34</v>
      </c>
      <c r="C39" t="s">
        <v>599</v>
      </c>
      <c r="D39" s="1">
        <v>43509.662499999999</v>
      </c>
      <c r="E39" t="s">
        <v>35</v>
      </c>
      <c r="F39" t="s">
        <v>35</v>
      </c>
      <c r="G39" t="s">
        <v>11</v>
      </c>
      <c r="H39">
        <v>7.41</v>
      </c>
      <c r="I39" t="str">
        <f t="shared" si="0"/>
        <v>OK</v>
      </c>
    </row>
    <row r="40" spans="1:9" x14ac:dyDescent="0.25">
      <c r="A40" t="s">
        <v>7</v>
      </c>
      <c r="B40" t="s">
        <v>36</v>
      </c>
      <c r="C40" t="s">
        <v>9</v>
      </c>
      <c r="D40" s="1">
        <v>43510.454861111109</v>
      </c>
      <c r="E40" t="s">
        <v>37</v>
      </c>
      <c r="F40" t="s">
        <v>37</v>
      </c>
      <c r="G40" t="s">
        <v>11</v>
      </c>
      <c r="H40">
        <v>7.9</v>
      </c>
      <c r="I40" t="str">
        <f t="shared" si="0"/>
        <v>OK</v>
      </c>
    </row>
    <row r="41" spans="1:9" x14ac:dyDescent="0.25">
      <c r="A41" t="s">
        <v>7</v>
      </c>
      <c r="B41" t="s">
        <v>36</v>
      </c>
      <c r="C41" t="s">
        <v>9</v>
      </c>
      <c r="D41" s="1">
        <v>43545.526388888888</v>
      </c>
      <c r="E41" t="s">
        <v>38</v>
      </c>
      <c r="F41" t="s">
        <v>38</v>
      </c>
      <c r="G41" t="s">
        <v>11</v>
      </c>
      <c r="H41">
        <v>6.5</v>
      </c>
      <c r="I41" t="str">
        <f t="shared" si="0"/>
        <v>OK</v>
      </c>
    </row>
    <row r="42" spans="1:9" x14ac:dyDescent="0.25">
      <c r="A42" t="s">
        <v>7</v>
      </c>
      <c r="B42" t="s">
        <v>36</v>
      </c>
      <c r="C42" t="s">
        <v>9</v>
      </c>
      <c r="D42" s="1">
        <v>43566.538194444445</v>
      </c>
      <c r="E42" t="s">
        <v>39</v>
      </c>
      <c r="F42" t="s">
        <v>39</v>
      </c>
      <c r="G42" t="s">
        <v>11</v>
      </c>
      <c r="H42">
        <v>7.4</v>
      </c>
      <c r="I42" t="str">
        <f t="shared" si="0"/>
        <v>OK</v>
      </c>
    </row>
    <row r="43" spans="1:9" x14ac:dyDescent="0.25">
      <c r="A43" t="s">
        <v>7</v>
      </c>
      <c r="B43" t="s">
        <v>36</v>
      </c>
      <c r="C43" t="s">
        <v>599</v>
      </c>
      <c r="D43" s="1">
        <v>43510.454861111109</v>
      </c>
      <c r="E43" t="s">
        <v>37</v>
      </c>
      <c r="F43" t="s">
        <v>37</v>
      </c>
      <c r="G43" t="s">
        <v>11</v>
      </c>
      <c r="H43">
        <v>7.81</v>
      </c>
      <c r="I43" t="str">
        <f t="shared" si="0"/>
        <v>OK</v>
      </c>
    </row>
    <row r="44" spans="1:9" x14ac:dyDescent="0.25">
      <c r="A44" t="s">
        <v>7</v>
      </c>
      <c r="B44" t="s">
        <v>36</v>
      </c>
      <c r="C44" t="s">
        <v>599</v>
      </c>
      <c r="D44" s="1">
        <v>43545.526388888888</v>
      </c>
      <c r="E44" t="s">
        <v>38</v>
      </c>
      <c r="F44" t="s">
        <v>38</v>
      </c>
      <c r="G44" t="s">
        <v>11</v>
      </c>
      <c r="H44">
        <v>7.67</v>
      </c>
      <c r="I44" t="str">
        <f t="shared" si="0"/>
        <v>OK</v>
      </c>
    </row>
    <row r="45" spans="1:9" x14ac:dyDescent="0.25">
      <c r="A45" t="s">
        <v>7</v>
      </c>
      <c r="B45" t="s">
        <v>36</v>
      </c>
      <c r="C45" t="s">
        <v>599</v>
      </c>
      <c r="D45" s="1">
        <v>43566.538194444445</v>
      </c>
      <c r="E45" t="s">
        <v>39</v>
      </c>
      <c r="F45" t="s">
        <v>39</v>
      </c>
      <c r="G45" t="s">
        <v>11</v>
      </c>
      <c r="H45">
        <v>7.16</v>
      </c>
      <c r="I45" t="str">
        <f t="shared" si="0"/>
        <v>OK</v>
      </c>
    </row>
    <row r="46" spans="1:9" x14ac:dyDescent="0.25">
      <c r="A46" t="s">
        <v>7</v>
      </c>
      <c r="B46" t="s">
        <v>40</v>
      </c>
      <c r="C46" t="s">
        <v>9</v>
      </c>
      <c r="D46" s="1">
        <v>43510.624305555553</v>
      </c>
      <c r="E46" t="s">
        <v>41</v>
      </c>
      <c r="F46" t="s">
        <v>41</v>
      </c>
      <c r="G46" t="s">
        <v>11</v>
      </c>
      <c r="H46">
        <v>8.3000000000000007</v>
      </c>
      <c r="I46" t="str">
        <f t="shared" si="0"/>
        <v>OK</v>
      </c>
    </row>
    <row r="47" spans="1:9" x14ac:dyDescent="0.25">
      <c r="A47" t="s">
        <v>7</v>
      </c>
      <c r="B47" t="s">
        <v>40</v>
      </c>
      <c r="C47" t="s">
        <v>9</v>
      </c>
      <c r="D47" s="1">
        <v>43545.697916666664</v>
      </c>
      <c r="E47" t="s">
        <v>42</v>
      </c>
      <c r="F47" t="s">
        <v>42</v>
      </c>
      <c r="G47" t="s">
        <v>11</v>
      </c>
      <c r="H47">
        <v>6.5</v>
      </c>
      <c r="I47" t="str">
        <f t="shared" si="0"/>
        <v>OK</v>
      </c>
    </row>
    <row r="48" spans="1:9" x14ac:dyDescent="0.25">
      <c r="A48" t="s">
        <v>7</v>
      </c>
      <c r="B48" t="s">
        <v>40</v>
      </c>
      <c r="C48" t="s">
        <v>9</v>
      </c>
      <c r="D48" s="1">
        <v>43566.684027777781</v>
      </c>
      <c r="E48" t="s">
        <v>43</v>
      </c>
      <c r="F48" t="s">
        <v>43</v>
      </c>
      <c r="G48" t="s">
        <v>11</v>
      </c>
      <c r="H48">
        <v>7.4</v>
      </c>
      <c r="I48" t="str">
        <f t="shared" si="0"/>
        <v>OK</v>
      </c>
    </row>
    <row r="49" spans="1:9" x14ac:dyDescent="0.25">
      <c r="A49" t="s">
        <v>7</v>
      </c>
      <c r="B49" t="s">
        <v>40</v>
      </c>
      <c r="C49" t="s">
        <v>599</v>
      </c>
      <c r="D49" s="1">
        <v>43510.624305555553</v>
      </c>
      <c r="E49" t="s">
        <v>41</v>
      </c>
      <c r="F49" t="s">
        <v>41</v>
      </c>
      <c r="G49" t="s">
        <v>11</v>
      </c>
      <c r="H49">
        <v>7.88</v>
      </c>
      <c r="I49" t="str">
        <f t="shared" si="0"/>
        <v>OK</v>
      </c>
    </row>
    <row r="50" spans="1:9" x14ac:dyDescent="0.25">
      <c r="A50" t="s">
        <v>7</v>
      </c>
      <c r="B50" t="s">
        <v>40</v>
      </c>
      <c r="C50" t="s">
        <v>599</v>
      </c>
      <c r="D50" s="1">
        <v>43545.697916666664</v>
      </c>
      <c r="E50" t="s">
        <v>42</v>
      </c>
      <c r="F50" t="s">
        <v>42</v>
      </c>
      <c r="G50" t="s">
        <v>11</v>
      </c>
      <c r="H50">
        <v>7.77</v>
      </c>
      <c r="I50" t="str">
        <f t="shared" si="0"/>
        <v>OK</v>
      </c>
    </row>
    <row r="51" spans="1:9" x14ac:dyDescent="0.25">
      <c r="A51" t="s">
        <v>7</v>
      </c>
      <c r="B51" t="s">
        <v>40</v>
      </c>
      <c r="C51" t="s">
        <v>599</v>
      </c>
      <c r="D51" s="1">
        <v>43566.684027777781</v>
      </c>
      <c r="E51" t="s">
        <v>43</v>
      </c>
      <c r="F51" t="s">
        <v>43</v>
      </c>
      <c r="G51" t="s">
        <v>11</v>
      </c>
      <c r="H51">
        <v>7.18</v>
      </c>
      <c r="I51" t="str">
        <f t="shared" si="0"/>
        <v>OK</v>
      </c>
    </row>
    <row r="52" spans="1:9" x14ac:dyDescent="0.25">
      <c r="A52" t="s">
        <v>7</v>
      </c>
      <c r="B52" t="s">
        <v>44</v>
      </c>
      <c r="C52" t="s">
        <v>9</v>
      </c>
      <c r="D52" s="1">
        <v>43504.535416666666</v>
      </c>
      <c r="E52" t="s">
        <v>45</v>
      </c>
      <c r="F52" t="s">
        <v>45</v>
      </c>
      <c r="G52" t="s">
        <v>11</v>
      </c>
      <c r="H52">
        <v>7.7</v>
      </c>
      <c r="I52" t="str">
        <f t="shared" si="0"/>
        <v>OK</v>
      </c>
    </row>
    <row r="53" spans="1:9" x14ac:dyDescent="0.25">
      <c r="A53" t="s">
        <v>7</v>
      </c>
      <c r="B53" t="s">
        <v>44</v>
      </c>
      <c r="C53" t="s">
        <v>9</v>
      </c>
      <c r="D53" s="1">
        <v>43543.498611111114</v>
      </c>
      <c r="E53" t="s">
        <v>46</v>
      </c>
      <c r="F53" t="s">
        <v>46</v>
      </c>
      <c r="G53" t="s">
        <v>11</v>
      </c>
      <c r="H53">
        <v>7.8</v>
      </c>
      <c r="I53" t="str">
        <f t="shared" si="0"/>
        <v>OK</v>
      </c>
    </row>
    <row r="54" spans="1:9" x14ac:dyDescent="0.25">
      <c r="A54" t="s">
        <v>7</v>
      </c>
      <c r="B54" t="s">
        <v>44</v>
      </c>
      <c r="C54" t="s">
        <v>9</v>
      </c>
      <c r="D54" s="1">
        <v>43564.452777777777</v>
      </c>
      <c r="E54" t="s">
        <v>47</v>
      </c>
      <c r="F54" t="s">
        <v>47</v>
      </c>
      <c r="G54" t="s">
        <v>11</v>
      </c>
      <c r="H54">
        <v>7.9</v>
      </c>
      <c r="I54" t="str">
        <f t="shared" si="0"/>
        <v>OK</v>
      </c>
    </row>
    <row r="55" spans="1:9" x14ac:dyDescent="0.25">
      <c r="A55" t="s">
        <v>7</v>
      </c>
      <c r="B55" t="s">
        <v>44</v>
      </c>
      <c r="C55" t="s">
        <v>599</v>
      </c>
      <c r="D55" s="1">
        <v>43504.535416666666</v>
      </c>
      <c r="E55" t="s">
        <v>45</v>
      </c>
      <c r="F55" t="s">
        <v>45</v>
      </c>
      <c r="G55" t="s">
        <v>11</v>
      </c>
      <c r="H55">
        <v>7.63</v>
      </c>
      <c r="I55" t="str">
        <f t="shared" si="0"/>
        <v>OK</v>
      </c>
    </row>
    <row r="56" spans="1:9" x14ac:dyDescent="0.25">
      <c r="A56" t="s">
        <v>7</v>
      </c>
      <c r="B56" t="s">
        <v>44</v>
      </c>
      <c r="C56" t="s">
        <v>599</v>
      </c>
      <c r="D56" s="1">
        <v>43543.498611111114</v>
      </c>
      <c r="E56" t="s">
        <v>46</v>
      </c>
      <c r="F56" t="s">
        <v>46</v>
      </c>
      <c r="G56" t="s">
        <v>11</v>
      </c>
      <c r="H56">
        <v>7.7</v>
      </c>
      <c r="I56" t="str">
        <f t="shared" si="0"/>
        <v>OK</v>
      </c>
    </row>
    <row r="57" spans="1:9" x14ac:dyDescent="0.25">
      <c r="A57" t="s">
        <v>7</v>
      </c>
      <c r="B57" t="s">
        <v>44</v>
      </c>
      <c r="C57" t="s">
        <v>599</v>
      </c>
      <c r="D57" s="1">
        <v>43564.452777777777</v>
      </c>
      <c r="E57" t="s">
        <v>47</v>
      </c>
      <c r="F57" t="s">
        <v>47</v>
      </c>
      <c r="G57" t="s">
        <v>11</v>
      </c>
      <c r="H57">
        <v>7.43</v>
      </c>
      <c r="I57" t="str">
        <f t="shared" si="0"/>
        <v>OK</v>
      </c>
    </row>
    <row r="58" spans="1:9" x14ac:dyDescent="0.25">
      <c r="A58" t="s">
        <v>7</v>
      </c>
      <c r="B58" t="s">
        <v>48</v>
      </c>
      <c r="C58" t="s">
        <v>9</v>
      </c>
      <c r="D58" s="1">
        <v>43516.584722222222</v>
      </c>
      <c r="E58" t="s">
        <v>49</v>
      </c>
      <c r="F58" t="s">
        <v>49</v>
      </c>
      <c r="G58" t="s">
        <v>11</v>
      </c>
      <c r="H58">
        <v>7.5</v>
      </c>
      <c r="I58" t="str">
        <f t="shared" si="0"/>
        <v>OK</v>
      </c>
    </row>
    <row r="59" spans="1:9" x14ac:dyDescent="0.25">
      <c r="A59" t="s">
        <v>7</v>
      </c>
      <c r="B59" t="s">
        <v>48</v>
      </c>
      <c r="C59" t="s">
        <v>9</v>
      </c>
      <c r="D59" s="1">
        <v>43551.436111111114</v>
      </c>
      <c r="E59" t="s">
        <v>50</v>
      </c>
      <c r="F59" t="s">
        <v>50</v>
      </c>
      <c r="G59" t="s">
        <v>11</v>
      </c>
      <c r="H59">
        <v>7.4</v>
      </c>
      <c r="I59" t="str">
        <f t="shared" si="0"/>
        <v>OK</v>
      </c>
    </row>
    <row r="60" spans="1:9" x14ac:dyDescent="0.25">
      <c r="A60" t="s">
        <v>7</v>
      </c>
      <c r="B60" t="s">
        <v>48</v>
      </c>
      <c r="C60" t="s">
        <v>9</v>
      </c>
      <c r="D60" s="1">
        <v>43580.420138888891</v>
      </c>
      <c r="E60" t="s">
        <v>51</v>
      </c>
      <c r="F60" t="s">
        <v>51</v>
      </c>
      <c r="G60" t="s">
        <v>11</v>
      </c>
      <c r="H60">
        <v>7</v>
      </c>
      <c r="I60" t="str">
        <f t="shared" si="0"/>
        <v>OK</v>
      </c>
    </row>
    <row r="61" spans="1:9" x14ac:dyDescent="0.25">
      <c r="A61" t="s">
        <v>7</v>
      </c>
      <c r="B61" t="s">
        <v>48</v>
      </c>
      <c r="C61" t="s">
        <v>599</v>
      </c>
      <c r="D61" s="1">
        <v>43516.584722222222</v>
      </c>
      <c r="E61" t="s">
        <v>49</v>
      </c>
      <c r="F61" t="s">
        <v>49</v>
      </c>
      <c r="G61" t="s">
        <v>11</v>
      </c>
      <c r="H61">
        <v>7.4</v>
      </c>
      <c r="I61" t="str">
        <f t="shared" si="0"/>
        <v>OK</v>
      </c>
    </row>
    <row r="62" spans="1:9" x14ac:dyDescent="0.25">
      <c r="A62" t="s">
        <v>7</v>
      </c>
      <c r="B62" t="s">
        <v>48</v>
      </c>
      <c r="C62" t="s">
        <v>599</v>
      </c>
      <c r="D62" s="1">
        <v>43551.436111111114</v>
      </c>
      <c r="E62" t="s">
        <v>50</v>
      </c>
      <c r="F62" t="s">
        <v>50</v>
      </c>
      <c r="G62" t="s">
        <v>11</v>
      </c>
      <c r="H62">
        <v>7.65</v>
      </c>
      <c r="I62" t="str">
        <f t="shared" si="0"/>
        <v>OK</v>
      </c>
    </row>
    <row r="63" spans="1:9" x14ac:dyDescent="0.25">
      <c r="A63" t="s">
        <v>7</v>
      </c>
      <c r="B63" t="s">
        <v>48</v>
      </c>
      <c r="C63" t="s">
        <v>599</v>
      </c>
      <c r="D63" s="1">
        <v>43580.420138888891</v>
      </c>
      <c r="E63" t="s">
        <v>51</v>
      </c>
      <c r="F63" t="s">
        <v>51</v>
      </c>
      <c r="G63" t="s">
        <v>11</v>
      </c>
      <c r="H63">
        <v>7.17</v>
      </c>
      <c r="I63" t="str">
        <f t="shared" si="0"/>
        <v>OK</v>
      </c>
    </row>
    <row r="64" spans="1:9" x14ac:dyDescent="0.25">
      <c r="A64" t="s">
        <v>7</v>
      </c>
      <c r="B64" t="s">
        <v>52</v>
      </c>
      <c r="C64" t="s">
        <v>9</v>
      </c>
      <c r="D64" s="1">
        <v>43516.402777777781</v>
      </c>
      <c r="E64" t="s">
        <v>53</v>
      </c>
      <c r="F64" t="s">
        <v>53</v>
      </c>
      <c r="G64" t="s">
        <v>11</v>
      </c>
      <c r="H64">
        <v>7.7</v>
      </c>
      <c r="I64" t="str">
        <f t="shared" si="0"/>
        <v>OK</v>
      </c>
    </row>
    <row r="65" spans="1:9" x14ac:dyDescent="0.25">
      <c r="A65" t="s">
        <v>7</v>
      </c>
      <c r="B65" t="s">
        <v>52</v>
      </c>
      <c r="C65" t="s">
        <v>9</v>
      </c>
      <c r="D65" s="1">
        <v>43550.62222222222</v>
      </c>
      <c r="E65" t="s">
        <v>54</v>
      </c>
      <c r="F65" t="s">
        <v>54</v>
      </c>
      <c r="G65" t="s">
        <v>11</v>
      </c>
      <c r="H65">
        <v>7.6</v>
      </c>
      <c r="I65" t="str">
        <f t="shared" si="0"/>
        <v>OK</v>
      </c>
    </row>
    <row r="66" spans="1:9" x14ac:dyDescent="0.25">
      <c r="A66" t="s">
        <v>7</v>
      </c>
      <c r="B66" t="s">
        <v>52</v>
      </c>
      <c r="C66" t="s">
        <v>9</v>
      </c>
      <c r="D66" s="1">
        <v>43579.595833333333</v>
      </c>
      <c r="E66" t="s">
        <v>55</v>
      </c>
      <c r="F66" t="s">
        <v>55</v>
      </c>
      <c r="G66" t="s">
        <v>11</v>
      </c>
      <c r="H66">
        <v>7.6</v>
      </c>
      <c r="I66" t="str">
        <f t="shared" si="0"/>
        <v>OK</v>
      </c>
    </row>
    <row r="67" spans="1:9" x14ac:dyDescent="0.25">
      <c r="A67" t="s">
        <v>7</v>
      </c>
      <c r="B67" t="s">
        <v>52</v>
      </c>
      <c r="C67" t="s">
        <v>599</v>
      </c>
      <c r="D67" s="1">
        <v>43516.402777777781</v>
      </c>
      <c r="E67" t="s">
        <v>53</v>
      </c>
      <c r="F67" t="s">
        <v>53</v>
      </c>
      <c r="G67" t="s">
        <v>11</v>
      </c>
      <c r="H67">
        <v>7.64</v>
      </c>
      <c r="I67" t="str">
        <f t="shared" ref="I67:I130" si="1">IF(AND(H67&lt;=14,H67&gt;=0),"OK","INCONSISTENTE")</f>
        <v>OK</v>
      </c>
    </row>
    <row r="68" spans="1:9" x14ac:dyDescent="0.25">
      <c r="A68" t="s">
        <v>7</v>
      </c>
      <c r="B68" t="s">
        <v>52</v>
      </c>
      <c r="C68" t="s">
        <v>599</v>
      </c>
      <c r="D68" s="1">
        <v>43550.62222222222</v>
      </c>
      <c r="E68" t="s">
        <v>54</v>
      </c>
      <c r="F68" t="s">
        <v>54</v>
      </c>
      <c r="G68" t="s">
        <v>11</v>
      </c>
      <c r="H68">
        <v>7.73</v>
      </c>
      <c r="I68" t="str">
        <f t="shared" si="1"/>
        <v>OK</v>
      </c>
    </row>
    <row r="69" spans="1:9" x14ac:dyDescent="0.25">
      <c r="A69" t="s">
        <v>7</v>
      </c>
      <c r="B69" t="s">
        <v>52</v>
      </c>
      <c r="C69" t="s">
        <v>599</v>
      </c>
      <c r="D69" s="1">
        <v>43579.595833333333</v>
      </c>
      <c r="E69" t="s">
        <v>55</v>
      </c>
      <c r="F69" t="s">
        <v>55</v>
      </c>
      <c r="G69" t="s">
        <v>11</v>
      </c>
      <c r="H69">
        <v>7.28</v>
      </c>
      <c r="I69" t="str">
        <f t="shared" si="1"/>
        <v>OK</v>
      </c>
    </row>
    <row r="70" spans="1:9" x14ac:dyDescent="0.25">
      <c r="A70" t="s">
        <v>7</v>
      </c>
      <c r="B70" t="s">
        <v>56</v>
      </c>
      <c r="C70" t="s">
        <v>9</v>
      </c>
      <c r="D70" s="1">
        <v>43509.454861111109</v>
      </c>
      <c r="E70" t="s">
        <v>57</v>
      </c>
      <c r="F70" t="s">
        <v>57</v>
      </c>
      <c r="G70" t="s">
        <v>11</v>
      </c>
      <c r="H70">
        <v>8.4</v>
      </c>
      <c r="I70" t="str">
        <f t="shared" si="1"/>
        <v>OK</v>
      </c>
    </row>
    <row r="71" spans="1:9" x14ac:dyDescent="0.25">
      <c r="A71" t="s">
        <v>7</v>
      </c>
      <c r="B71" t="s">
        <v>56</v>
      </c>
      <c r="C71" t="s">
        <v>9</v>
      </c>
      <c r="D71" s="1">
        <v>43545.430555555555</v>
      </c>
      <c r="E71" t="s">
        <v>58</v>
      </c>
      <c r="F71" t="s">
        <v>58</v>
      </c>
      <c r="G71" t="s">
        <v>11</v>
      </c>
      <c r="H71">
        <v>6.7</v>
      </c>
      <c r="I71" t="str">
        <f t="shared" si="1"/>
        <v>OK</v>
      </c>
    </row>
    <row r="72" spans="1:9" x14ac:dyDescent="0.25">
      <c r="A72" t="s">
        <v>7</v>
      </c>
      <c r="B72" t="s">
        <v>56</v>
      </c>
      <c r="C72" t="s">
        <v>9</v>
      </c>
      <c r="D72" s="1">
        <v>43571.496527777781</v>
      </c>
      <c r="E72" t="s">
        <v>59</v>
      </c>
      <c r="F72" t="s">
        <v>59</v>
      </c>
      <c r="G72" t="s">
        <v>11</v>
      </c>
      <c r="H72">
        <v>7.3</v>
      </c>
      <c r="I72" t="str">
        <f t="shared" si="1"/>
        <v>OK</v>
      </c>
    </row>
    <row r="73" spans="1:9" x14ac:dyDescent="0.25">
      <c r="A73" t="s">
        <v>7</v>
      </c>
      <c r="B73" t="s">
        <v>56</v>
      </c>
      <c r="C73" t="s">
        <v>599</v>
      </c>
      <c r="D73" s="1">
        <v>43509.454861111109</v>
      </c>
      <c r="E73" t="s">
        <v>57</v>
      </c>
      <c r="F73" t="s">
        <v>57</v>
      </c>
      <c r="G73" t="s">
        <v>11</v>
      </c>
      <c r="H73">
        <v>7.19</v>
      </c>
      <c r="I73" t="str">
        <f t="shared" si="1"/>
        <v>OK</v>
      </c>
    </row>
    <row r="74" spans="1:9" x14ac:dyDescent="0.25">
      <c r="A74" t="s">
        <v>7</v>
      </c>
      <c r="B74" t="s">
        <v>56</v>
      </c>
      <c r="C74" t="s">
        <v>599</v>
      </c>
      <c r="D74" s="1">
        <v>43545.430555555555</v>
      </c>
      <c r="E74" t="s">
        <v>58</v>
      </c>
      <c r="F74" t="s">
        <v>58</v>
      </c>
      <c r="G74" t="s">
        <v>11</v>
      </c>
      <c r="H74">
        <v>7.28</v>
      </c>
      <c r="I74" t="str">
        <f t="shared" si="1"/>
        <v>OK</v>
      </c>
    </row>
    <row r="75" spans="1:9" x14ac:dyDescent="0.25">
      <c r="A75" t="s">
        <v>7</v>
      </c>
      <c r="B75" t="s">
        <v>56</v>
      </c>
      <c r="C75" t="s">
        <v>599</v>
      </c>
      <c r="D75" s="1">
        <v>43571.496527777781</v>
      </c>
      <c r="E75" t="s">
        <v>59</v>
      </c>
      <c r="F75" t="s">
        <v>59</v>
      </c>
      <c r="G75" t="s">
        <v>11</v>
      </c>
      <c r="H75">
        <v>7.44</v>
      </c>
      <c r="I75" t="str">
        <f t="shared" si="1"/>
        <v>OK</v>
      </c>
    </row>
    <row r="76" spans="1:9" x14ac:dyDescent="0.25">
      <c r="A76" t="s">
        <v>7</v>
      </c>
      <c r="B76" t="s">
        <v>60</v>
      </c>
      <c r="C76" t="s">
        <v>9</v>
      </c>
      <c r="D76" s="1">
        <v>43509.661805555559</v>
      </c>
      <c r="E76" t="s">
        <v>61</v>
      </c>
      <c r="F76" t="s">
        <v>61</v>
      </c>
      <c r="G76" t="s">
        <v>11</v>
      </c>
      <c r="H76">
        <v>6.7</v>
      </c>
      <c r="I76" t="str">
        <f t="shared" si="1"/>
        <v>OK</v>
      </c>
    </row>
    <row r="77" spans="1:9" x14ac:dyDescent="0.25">
      <c r="A77" t="s">
        <v>7</v>
      </c>
      <c r="B77" t="s">
        <v>60</v>
      </c>
      <c r="C77" t="s">
        <v>9</v>
      </c>
      <c r="D77" s="1">
        <v>43545.619444444441</v>
      </c>
      <c r="E77" t="s">
        <v>62</v>
      </c>
      <c r="F77" t="s">
        <v>62</v>
      </c>
      <c r="G77" t="s">
        <v>11</v>
      </c>
      <c r="H77">
        <v>7</v>
      </c>
      <c r="I77" t="str">
        <f t="shared" si="1"/>
        <v>OK</v>
      </c>
    </row>
    <row r="78" spans="1:9" x14ac:dyDescent="0.25">
      <c r="A78" t="s">
        <v>7</v>
      </c>
      <c r="B78" t="s">
        <v>60</v>
      </c>
      <c r="C78" t="s">
        <v>9</v>
      </c>
      <c r="D78" s="1">
        <v>43572.42291666667</v>
      </c>
      <c r="E78" t="s">
        <v>63</v>
      </c>
      <c r="F78" t="s">
        <v>63</v>
      </c>
      <c r="G78" t="s">
        <v>11</v>
      </c>
      <c r="H78">
        <v>7.1</v>
      </c>
      <c r="I78" t="str">
        <f t="shared" si="1"/>
        <v>OK</v>
      </c>
    </row>
    <row r="79" spans="1:9" x14ac:dyDescent="0.25">
      <c r="A79" t="s">
        <v>7</v>
      </c>
      <c r="B79" t="s">
        <v>60</v>
      </c>
      <c r="C79" t="s">
        <v>599</v>
      </c>
      <c r="D79" s="1">
        <v>43509.661805555559</v>
      </c>
      <c r="E79" t="s">
        <v>61</v>
      </c>
      <c r="F79" t="s">
        <v>61</v>
      </c>
      <c r="G79" t="s">
        <v>11</v>
      </c>
      <c r="I79" t="str">
        <f t="shared" si="1"/>
        <v>OK</v>
      </c>
    </row>
    <row r="80" spans="1:9" x14ac:dyDescent="0.25">
      <c r="A80" t="s">
        <v>7</v>
      </c>
      <c r="B80" t="s">
        <v>60</v>
      </c>
      <c r="C80" t="s">
        <v>599</v>
      </c>
      <c r="D80" s="1">
        <v>43509.661805555559</v>
      </c>
      <c r="E80" t="s">
        <v>600</v>
      </c>
      <c r="F80" t="s">
        <v>61</v>
      </c>
      <c r="G80" t="s">
        <v>11</v>
      </c>
      <c r="H80">
        <v>7.18</v>
      </c>
      <c r="I80" t="str">
        <f t="shared" si="1"/>
        <v>OK</v>
      </c>
    </row>
    <row r="81" spans="1:9" x14ac:dyDescent="0.25">
      <c r="A81" t="s">
        <v>7</v>
      </c>
      <c r="B81" t="s">
        <v>60</v>
      </c>
      <c r="C81" t="s">
        <v>599</v>
      </c>
      <c r="D81" s="1">
        <v>43509.661805555559</v>
      </c>
      <c r="E81" t="s">
        <v>601</v>
      </c>
      <c r="F81" t="s">
        <v>61</v>
      </c>
      <c r="G81" t="s">
        <v>11</v>
      </c>
      <c r="H81">
        <v>7.24</v>
      </c>
      <c r="I81" t="str">
        <f t="shared" si="1"/>
        <v>OK</v>
      </c>
    </row>
    <row r="82" spans="1:9" x14ac:dyDescent="0.25">
      <c r="A82" t="s">
        <v>7</v>
      </c>
      <c r="B82" t="s">
        <v>60</v>
      </c>
      <c r="C82" t="s">
        <v>599</v>
      </c>
      <c r="D82" s="1">
        <v>43509.661805555559</v>
      </c>
      <c r="E82" t="s">
        <v>602</v>
      </c>
      <c r="F82" t="s">
        <v>61</v>
      </c>
      <c r="G82" t="s">
        <v>11</v>
      </c>
      <c r="H82">
        <v>7.21</v>
      </c>
      <c r="I82" t="str">
        <f t="shared" si="1"/>
        <v>OK</v>
      </c>
    </row>
    <row r="83" spans="1:9" x14ac:dyDescent="0.25">
      <c r="A83" t="s">
        <v>7</v>
      </c>
      <c r="B83" t="s">
        <v>60</v>
      </c>
      <c r="C83" t="s">
        <v>599</v>
      </c>
      <c r="D83" s="1">
        <v>43509.661805555559</v>
      </c>
      <c r="E83" t="s">
        <v>603</v>
      </c>
      <c r="F83" t="s">
        <v>61</v>
      </c>
      <c r="G83" t="s">
        <v>11</v>
      </c>
      <c r="H83">
        <v>7.2</v>
      </c>
      <c r="I83" t="str">
        <f t="shared" si="1"/>
        <v>OK</v>
      </c>
    </row>
    <row r="84" spans="1:9" x14ac:dyDescent="0.25">
      <c r="A84" t="s">
        <v>7</v>
      </c>
      <c r="B84" t="s">
        <v>60</v>
      </c>
      <c r="C84" t="s">
        <v>599</v>
      </c>
      <c r="D84" s="1">
        <v>43509.661805555559</v>
      </c>
      <c r="E84" t="s">
        <v>604</v>
      </c>
      <c r="F84" t="s">
        <v>61</v>
      </c>
      <c r="G84" t="s">
        <v>11</v>
      </c>
      <c r="H84">
        <v>7.21</v>
      </c>
      <c r="I84" t="str">
        <f t="shared" si="1"/>
        <v>OK</v>
      </c>
    </row>
    <row r="85" spans="1:9" x14ac:dyDescent="0.25">
      <c r="A85" t="s">
        <v>7</v>
      </c>
      <c r="B85" t="s">
        <v>60</v>
      </c>
      <c r="C85" t="s">
        <v>599</v>
      </c>
      <c r="D85" s="1">
        <v>43545.619444444441</v>
      </c>
      <c r="E85" t="s">
        <v>62</v>
      </c>
      <c r="F85" t="s">
        <v>62</v>
      </c>
      <c r="G85" t="s">
        <v>11</v>
      </c>
      <c r="H85">
        <v>7.31</v>
      </c>
      <c r="I85" t="str">
        <f t="shared" si="1"/>
        <v>OK</v>
      </c>
    </row>
    <row r="86" spans="1:9" x14ac:dyDescent="0.25">
      <c r="A86" t="s">
        <v>7</v>
      </c>
      <c r="B86" t="s">
        <v>60</v>
      </c>
      <c r="C86" t="s">
        <v>599</v>
      </c>
      <c r="D86" s="1">
        <v>43572.42291666667</v>
      </c>
      <c r="E86" t="s">
        <v>63</v>
      </c>
      <c r="F86" t="s">
        <v>63</v>
      </c>
      <c r="G86" t="s">
        <v>11</v>
      </c>
      <c r="H86">
        <v>7.34</v>
      </c>
      <c r="I86" t="str">
        <f t="shared" si="1"/>
        <v>OK</v>
      </c>
    </row>
    <row r="87" spans="1:9" x14ac:dyDescent="0.25">
      <c r="A87" t="s">
        <v>7</v>
      </c>
      <c r="B87" t="s">
        <v>64</v>
      </c>
      <c r="C87" t="s">
        <v>9</v>
      </c>
      <c r="D87" s="1">
        <v>43510.42291666667</v>
      </c>
      <c r="E87" t="s">
        <v>65</v>
      </c>
      <c r="F87" t="s">
        <v>65</v>
      </c>
      <c r="G87" t="s">
        <v>11</v>
      </c>
      <c r="H87">
        <v>7.8</v>
      </c>
      <c r="I87" t="str">
        <f t="shared" si="1"/>
        <v>OK</v>
      </c>
    </row>
    <row r="88" spans="1:9" x14ac:dyDescent="0.25">
      <c r="A88" t="s">
        <v>7</v>
      </c>
      <c r="B88" t="s">
        <v>64</v>
      </c>
      <c r="C88" t="s">
        <v>9</v>
      </c>
      <c r="D88" s="1">
        <v>43550.513888888891</v>
      </c>
      <c r="E88" t="s">
        <v>66</v>
      </c>
      <c r="F88" t="s">
        <v>66</v>
      </c>
      <c r="G88" t="s">
        <v>11</v>
      </c>
      <c r="H88">
        <v>7.3</v>
      </c>
      <c r="I88" t="str">
        <f t="shared" si="1"/>
        <v>OK</v>
      </c>
    </row>
    <row r="89" spans="1:9" x14ac:dyDescent="0.25">
      <c r="A89" t="s">
        <v>7</v>
      </c>
      <c r="B89" t="s">
        <v>64</v>
      </c>
      <c r="C89" t="s">
        <v>9</v>
      </c>
      <c r="D89" s="1">
        <v>43578.479166666664</v>
      </c>
      <c r="E89" t="s">
        <v>67</v>
      </c>
      <c r="F89" t="s">
        <v>67</v>
      </c>
      <c r="G89" t="s">
        <v>11</v>
      </c>
      <c r="H89">
        <v>7.3</v>
      </c>
      <c r="I89" t="str">
        <f t="shared" si="1"/>
        <v>OK</v>
      </c>
    </row>
    <row r="90" spans="1:9" x14ac:dyDescent="0.25">
      <c r="A90" t="s">
        <v>7</v>
      </c>
      <c r="B90" t="s">
        <v>64</v>
      </c>
      <c r="C90" t="s">
        <v>599</v>
      </c>
      <c r="D90" s="1">
        <v>43510.42291666667</v>
      </c>
      <c r="E90" t="s">
        <v>65</v>
      </c>
      <c r="F90" t="s">
        <v>65</v>
      </c>
      <c r="G90" t="s">
        <v>11</v>
      </c>
      <c r="H90">
        <v>7.21</v>
      </c>
      <c r="I90" t="str">
        <f t="shared" si="1"/>
        <v>OK</v>
      </c>
    </row>
    <row r="91" spans="1:9" x14ac:dyDescent="0.25">
      <c r="A91" t="s">
        <v>7</v>
      </c>
      <c r="B91" t="s">
        <v>64</v>
      </c>
      <c r="C91" t="s">
        <v>599</v>
      </c>
      <c r="D91" s="1">
        <v>43550.513888888891</v>
      </c>
      <c r="E91" t="s">
        <v>66</v>
      </c>
      <c r="F91" t="s">
        <v>66</v>
      </c>
      <c r="G91" t="s">
        <v>11</v>
      </c>
      <c r="H91">
        <v>7.33</v>
      </c>
      <c r="I91" t="str">
        <f t="shared" si="1"/>
        <v>OK</v>
      </c>
    </row>
    <row r="92" spans="1:9" x14ac:dyDescent="0.25">
      <c r="A92" t="s">
        <v>7</v>
      </c>
      <c r="B92" t="s">
        <v>64</v>
      </c>
      <c r="C92" t="s">
        <v>599</v>
      </c>
      <c r="D92" s="1">
        <v>43578.479166666664</v>
      </c>
      <c r="E92" t="s">
        <v>67</v>
      </c>
      <c r="F92" t="s">
        <v>67</v>
      </c>
      <c r="G92" t="s">
        <v>11</v>
      </c>
      <c r="H92">
        <v>7.33</v>
      </c>
      <c r="I92" t="str">
        <f t="shared" si="1"/>
        <v>OK</v>
      </c>
    </row>
    <row r="93" spans="1:9" x14ac:dyDescent="0.25">
      <c r="A93" t="s">
        <v>7</v>
      </c>
      <c r="B93" t="s">
        <v>68</v>
      </c>
      <c r="C93" t="s">
        <v>9</v>
      </c>
      <c r="D93" s="1">
        <v>43517.541666666664</v>
      </c>
      <c r="E93" t="s">
        <v>69</v>
      </c>
      <c r="F93" t="s">
        <v>69</v>
      </c>
      <c r="G93" t="s">
        <v>70</v>
      </c>
      <c r="H93">
        <v>6.9</v>
      </c>
      <c r="I93" t="str">
        <f t="shared" si="1"/>
        <v>OK</v>
      </c>
    </row>
    <row r="94" spans="1:9" x14ac:dyDescent="0.25">
      <c r="A94" t="s">
        <v>7</v>
      </c>
      <c r="B94" t="s">
        <v>68</v>
      </c>
      <c r="C94" t="s">
        <v>9</v>
      </c>
      <c r="D94" s="1">
        <v>43517.574999999997</v>
      </c>
      <c r="E94" t="s">
        <v>71</v>
      </c>
      <c r="F94" t="s">
        <v>71</v>
      </c>
      <c r="G94" t="s">
        <v>72</v>
      </c>
      <c r="H94">
        <v>7.1</v>
      </c>
      <c r="I94" t="str">
        <f t="shared" si="1"/>
        <v>OK</v>
      </c>
    </row>
    <row r="95" spans="1:9" x14ac:dyDescent="0.25">
      <c r="A95" t="s">
        <v>7</v>
      </c>
      <c r="B95" t="s">
        <v>68</v>
      </c>
      <c r="C95" t="s">
        <v>9</v>
      </c>
      <c r="D95" s="1">
        <v>43544.584722222222</v>
      </c>
      <c r="E95" t="s">
        <v>73</v>
      </c>
      <c r="F95" t="s">
        <v>73</v>
      </c>
      <c r="G95" t="s">
        <v>70</v>
      </c>
      <c r="H95">
        <v>7.8</v>
      </c>
      <c r="I95" t="str">
        <f t="shared" si="1"/>
        <v>OK</v>
      </c>
    </row>
    <row r="96" spans="1:9" x14ac:dyDescent="0.25">
      <c r="A96" t="s">
        <v>7</v>
      </c>
      <c r="B96" t="s">
        <v>68</v>
      </c>
      <c r="C96" t="s">
        <v>9</v>
      </c>
      <c r="D96" s="1">
        <v>43544.601388888892</v>
      </c>
      <c r="E96" t="s">
        <v>74</v>
      </c>
      <c r="F96" t="s">
        <v>74</v>
      </c>
      <c r="G96" t="s">
        <v>75</v>
      </c>
      <c r="H96">
        <v>7.7</v>
      </c>
      <c r="I96" t="str">
        <f t="shared" si="1"/>
        <v>OK</v>
      </c>
    </row>
    <row r="97" spans="1:9" x14ac:dyDescent="0.25">
      <c r="A97" t="s">
        <v>7</v>
      </c>
      <c r="B97" t="s">
        <v>68</v>
      </c>
      <c r="C97" t="s">
        <v>9</v>
      </c>
      <c r="D97" s="1">
        <v>43571.590277777781</v>
      </c>
      <c r="E97" t="s">
        <v>76</v>
      </c>
      <c r="F97" t="s">
        <v>76</v>
      </c>
      <c r="G97" t="s">
        <v>70</v>
      </c>
      <c r="H97">
        <v>7.3</v>
      </c>
      <c r="I97" t="str">
        <f t="shared" si="1"/>
        <v>OK</v>
      </c>
    </row>
    <row r="98" spans="1:9" x14ac:dyDescent="0.25">
      <c r="A98" t="s">
        <v>7</v>
      </c>
      <c r="B98" t="s">
        <v>68</v>
      </c>
      <c r="C98" t="s">
        <v>9</v>
      </c>
      <c r="D98" s="1">
        <v>43571.600694444445</v>
      </c>
      <c r="E98" t="s">
        <v>77</v>
      </c>
      <c r="F98" t="s">
        <v>77</v>
      </c>
      <c r="G98" t="s">
        <v>75</v>
      </c>
      <c r="H98">
        <v>7.2</v>
      </c>
      <c r="I98" t="str">
        <f t="shared" si="1"/>
        <v>OK</v>
      </c>
    </row>
    <row r="99" spans="1:9" x14ac:dyDescent="0.25">
      <c r="A99" t="s">
        <v>7</v>
      </c>
      <c r="B99" t="s">
        <v>68</v>
      </c>
      <c r="C99" t="s">
        <v>599</v>
      </c>
      <c r="D99" s="1">
        <v>43517.541666666664</v>
      </c>
      <c r="E99" t="s">
        <v>69</v>
      </c>
      <c r="F99" t="s">
        <v>69</v>
      </c>
      <c r="G99" t="s">
        <v>70</v>
      </c>
      <c r="H99">
        <v>7.31</v>
      </c>
      <c r="I99" t="str">
        <f t="shared" si="1"/>
        <v>OK</v>
      </c>
    </row>
    <row r="100" spans="1:9" x14ac:dyDescent="0.25">
      <c r="A100" t="s">
        <v>7</v>
      </c>
      <c r="B100" t="s">
        <v>68</v>
      </c>
      <c r="C100" t="s">
        <v>599</v>
      </c>
      <c r="D100" s="1">
        <v>43517.574999999997</v>
      </c>
      <c r="E100" t="s">
        <v>71</v>
      </c>
      <c r="F100" t="s">
        <v>71</v>
      </c>
      <c r="G100" t="s">
        <v>72</v>
      </c>
      <c r="H100">
        <v>7.41</v>
      </c>
      <c r="I100" t="str">
        <f t="shared" si="1"/>
        <v>OK</v>
      </c>
    </row>
    <row r="101" spans="1:9" x14ac:dyDescent="0.25">
      <c r="A101" t="s">
        <v>7</v>
      </c>
      <c r="B101" t="s">
        <v>68</v>
      </c>
      <c r="C101" t="s">
        <v>599</v>
      </c>
      <c r="D101" s="1">
        <v>43544.584722222222</v>
      </c>
      <c r="E101" t="s">
        <v>73</v>
      </c>
      <c r="F101" t="s">
        <v>73</v>
      </c>
      <c r="G101" t="s">
        <v>70</v>
      </c>
      <c r="H101">
        <v>7.98</v>
      </c>
      <c r="I101" t="str">
        <f t="shared" si="1"/>
        <v>OK</v>
      </c>
    </row>
    <row r="102" spans="1:9" x14ac:dyDescent="0.25">
      <c r="A102" t="s">
        <v>7</v>
      </c>
      <c r="B102" t="s">
        <v>68</v>
      </c>
      <c r="C102" t="s">
        <v>599</v>
      </c>
      <c r="D102" s="1">
        <v>43544.601388888892</v>
      </c>
      <c r="E102" t="s">
        <v>74</v>
      </c>
      <c r="F102" t="s">
        <v>74</v>
      </c>
      <c r="G102" t="s">
        <v>75</v>
      </c>
      <c r="H102">
        <v>7.26</v>
      </c>
      <c r="I102" t="str">
        <f t="shared" si="1"/>
        <v>OK</v>
      </c>
    </row>
    <row r="103" spans="1:9" x14ac:dyDescent="0.25">
      <c r="A103" t="s">
        <v>7</v>
      </c>
      <c r="B103" t="s">
        <v>68</v>
      </c>
      <c r="C103" t="s">
        <v>599</v>
      </c>
      <c r="D103" s="1">
        <v>43571.590277777781</v>
      </c>
      <c r="E103" t="s">
        <v>76</v>
      </c>
      <c r="F103" t="s">
        <v>76</v>
      </c>
      <c r="G103" t="s">
        <v>70</v>
      </c>
      <c r="H103">
        <v>7.14</v>
      </c>
      <c r="I103" t="str">
        <f t="shared" si="1"/>
        <v>OK</v>
      </c>
    </row>
    <row r="104" spans="1:9" x14ac:dyDescent="0.25">
      <c r="A104" t="s">
        <v>7</v>
      </c>
      <c r="B104" t="s">
        <v>68</v>
      </c>
      <c r="C104" t="s">
        <v>599</v>
      </c>
      <c r="D104" s="1">
        <v>43571.600694444445</v>
      </c>
      <c r="E104" t="s">
        <v>77</v>
      </c>
      <c r="F104" t="s">
        <v>77</v>
      </c>
      <c r="G104" t="s">
        <v>75</v>
      </c>
      <c r="H104">
        <v>6.95</v>
      </c>
      <c r="I104" t="str">
        <f t="shared" si="1"/>
        <v>OK</v>
      </c>
    </row>
    <row r="105" spans="1:9" x14ac:dyDescent="0.25">
      <c r="A105" t="s">
        <v>7</v>
      </c>
      <c r="B105" t="s">
        <v>78</v>
      </c>
      <c r="C105" t="s">
        <v>9</v>
      </c>
      <c r="D105" s="1">
        <v>43517.515972222223</v>
      </c>
      <c r="E105" t="s">
        <v>79</v>
      </c>
      <c r="F105" t="s">
        <v>79</v>
      </c>
      <c r="G105" t="s">
        <v>70</v>
      </c>
      <c r="H105">
        <v>7</v>
      </c>
      <c r="I105" t="str">
        <f t="shared" si="1"/>
        <v>OK</v>
      </c>
    </row>
    <row r="106" spans="1:9" x14ac:dyDescent="0.25">
      <c r="A106" t="s">
        <v>7</v>
      </c>
      <c r="B106" t="s">
        <v>78</v>
      </c>
      <c r="C106" t="s">
        <v>9</v>
      </c>
      <c r="D106" s="1">
        <v>43517.521527777775</v>
      </c>
      <c r="E106" t="s">
        <v>80</v>
      </c>
      <c r="F106" t="s">
        <v>80</v>
      </c>
      <c r="G106" t="s">
        <v>75</v>
      </c>
      <c r="H106">
        <v>7.1</v>
      </c>
      <c r="I106" t="str">
        <f t="shared" si="1"/>
        <v>OK</v>
      </c>
    </row>
    <row r="107" spans="1:9" x14ac:dyDescent="0.25">
      <c r="A107" t="s">
        <v>7</v>
      </c>
      <c r="B107" t="s">
        <v>78</v>
      </c>
      <c r="C107" t="s">
        <v>9</v>
      </c>
      <c r="D107" s="1">
        <v>43544.53125</v>
      </c>
      <c r="E107" t="s">
        <v>81</v>
      </c>
      <c r="F107" t="s">
        <v>81</v>
      </c>
      <c r="G107" t="s">
        <v>70</v>
      </c>
      <c r="H107">
        <v>7.4</v>
      </c>
      <c r="I107" t="str">
        <f t="shared" si="1"/>
        <v>OK</v>
      </c>
    </row>
    <row r="108" spans="1:9" x14ac:dyDescent="0.25">
      <c r="A108" t="s">
        <v>7</v>
      </c>
      <c r="B108" t="s">
        <v>78</v>
      </c>
      <c r="C108" t="s">
        <v>9</v>
      </c>
      <c r="D108" s="1">
        <v>43544.543055555558</v>
      </c>
      <c r="E108" t="s">
        <v>82</v>
      </c>
      <c r="F108" t="s">
        <v>82</v>
      </c>
      <c r="G108" t="s">
        <v>75</v>
      </c>
      <c r="H108">
        <v>7.9</v>
      </c>
      <c r="I108" t="str">
        <f t="shared" si="1"/>
        <v>OK</v>
      </c>
    </row>
    <row r="109" spans="1:9" x14ac:dyDescent="0.25">
      <c r="A109" t="s">
        <v>7</v>
      </c>
      <c r="B109" t="s">
        <v>78</v>
      </c>
      <c r="C109" t="s">
        <v>9</v>
      </c>
      <c r="D109" s="1">
        <v>43571.625</v>
      </c>
      <c r="E109" t="s">
        <v>83</v>
      </c>
      <c r="F109" t="s">
        <v>83</v>
      </c>
      <c r="G109" t="s">
        <v>70</v>
      </c>
      <c r="H109">
        <v>7.4</v>
      </c>
      <c r="I109" t="str">
        <f t="shared" si="1"/>
        <v>OK</v>
      </c>
    </row>
    <row r="110" spans="1:9" x14ac:dyDescent="0.25">
      <c r="A110" t="s">
        <v>7</v>
      </c>
      <c r="B110" t="s">
        <v>78</v>
      </c>
      <c r="C110" t="s">
        <v>9</v>
      </c>
      <c r="D110" s="1">
        <v>43571.640972222223</v>
      </c>
      <c r="E110" t="s">
        <v>84</v>
      </c>
      <c r="F110" t="s">
        <v>84</v>
      </c>
      <c r="G110" t="s">
        <v>75</v>
      </c>
      <c r="H110">
        <v>8</v>
      </c>
      <c r="I110" t="str">
        <f t="shared" si="1"/>
        <v>OK</v>
      </c>
    </row>
    <row r="111" spans="1:9" x14ac:dyDescent="0.25">
      <c r="A111" t="s">
        <v>7</v>
      </c>
      <c r="B111" t="s">
        <v>78</v>
      </c>
      <c r="C111" t="s">
        <v>599</v>
      </c>
      <c r="D111" s="1">
        <v>43517.515972222223</v>
      </c>
      <c r="E111" t="s">
        <v>79</v>
      </c>
      <c r="F111" t="s">
        <v>79</v>
      </c>
      <c r="G111" t="s">
        <v>70</v>
      </c>
      <c r="H111">
        <v>7.31</v>
      </c>
      <c r="I111" t="str">
        <f t="shared" si="1"/>
        <v>OK</v>
      </c>
    </row>
    <row r="112" spans="1:9" x14ac:dyDescent="0.25">
      <c r="A112" t="s">
        <v>7</v>
      </c>
      <c r="B112" t="s">
        <v>78</v>
      </c>
      <c r="C112" t="s">
        <v>599</v>
      </c>
      <c r="D112" s="1">
        <v>43517.521527777775</v>
      </c>
      <c r="E112" t="s">
        <v>80</v>
      </c>
      <c r="F112" t="s">
        <v>80</v>
      </c>
      <c r="G112" t="s">
        <v>75</v>
      </c>
      <c r="H112">
        <v>7.39</v>
      </c>
      <c r="I112" t="str">
        <f t="shared" si="1"/>
        <v>OK</v>
      </c>
    </row>
    <row r="113" spans="1:9" x14ac:dyDescent="0.25">
      <c r="A113" t="s">
        <v>7</v>
      </c>
      <c r="B113" t="s">
        <v>78</v>
      </c>
      <c r="C113" t="s">
        <v>599</v>
      </c>
      <c r="D113" s="1">
        <v>43544.53125</v>
      </c>
      <c r="E113" t="s">
        <v>81</v>
      </c>
      <c r="F113" t="s">
        <v>81</v>
      </c>
      <c r="G113" t="s">
        <v>70</v>
      </c>
      <c r="H113">
        <v>7.88</v>
      </c>
      <c r="I113" t="str">
        <f t="shared" si="1"/>
        <v>OK</v>
      </c>
    </row>
    <row r="114" spans="1:9" x14ac:dyDescent="0.25">
      <c r="A114" t="s">
        <v>7</v>
      </c>
      <c r="B114" t="s">
        <v>78</v>
      </c>
      <c r="C114" t="s">
        <v>599</v>
      </c>
      <c r="D114" s="1">
        <v>43544.543055555558</v>
      </c>
      <c r="E114" t="s">
        <v>82</v>
      </c>
      <c r="F114" t="s">
        <v>82</v>
      </c>
      <c r="G114" t="s">
        <v>75</v>
      </c>
      <c r="H114">
        <v>7.74</v>
      </c>
      <c r="I114" t="str">
        <f t="shared" si="1"/>
        <v>OK</v>
      </c>
    </row>
    <row r="115" spans="1:9" x14ac:dyDescent="0.25">
      <c r="A115" t="s">
        <v>7</v>
      </c>
      <c r="B115" t="s">
        <v>78</v>
      </c>
      <c r="C115" t="s">
        <v>599</v>
      </c>
      <c r="D115" s="1">
        <v>43571.625</v>
      </c>
      <c r="E115" t="s">
        <v>83</v>
      </c>
      <c r="F115" t="s">
        <v>83</v>
      </c>
      <c r="G115" t="s">
        <v>70</v>
      </c>
      <c r="H115">
        <v>7.63</v>
      </c>
      <c r="I115" t="str">
        <f t="shared" si="1"/>
        <v>OK</v>
      </c>
    </row>
    <row r="116" spans="1:9" x14ac:dyDescent="0.25">
      <c r="A116" t="s">
        <v>7</v>
      </c>
      <c r="B116" t="s">
        <v>78</v>
      </c>
      <c r="C116" t="s">
        <v>599</v>
      </c>
      <c r="D116" s="1">
        <v>43571.640972222223</v>
      </c>
      <c r="E116" t="s">
        <v>84</v>
      </c>
      <c r="F116" t="s">
        <v>84</v>
      </c>
      <c r="G116" t="s">
        <v>75</v>
      </c>
      <c r="H116">
        <v>7.13</v>
      </c>
      <c r="I116" t="str">
        <f t="shared" si="1"/>
        <v>OK</v>
      </c>
    </row>
    <row r="117" spans="1:9" x14ac:dyDescent="0.25">
      <c r="A117" t="s">
        <v>7</v>
      </c>
      <c r="B117" t="s">
        <v>85</v>
      </c>
      <c r="C117" t="s">
        <v>9</v>
      </c>
      <c r="D117" s="1">
        <v>43517.454861111109</v>
      </c>
      <c r="E117" t="s">
        <v>86</v>
      </c>
      <c r="F117" t="s">
        <v>86</v>
      </c>
      <c r="G117" t="s">
        <v>70</v>
      </c>
      <c r="H117">
        <v>6.7</v>
      </c>
      <c r="I117" t="str">
        <f t="shared" si="1"/>
        <v>OK</v>
      </c>
    </row>
    <row r="118" spans="1:9" x14ac:dyDescent="0.25">
      <c r="A118" t="s">
        <v>7</v>
      </c>
      <c r="B118" t="s">
        <v>85</v>
      </c>
      <c r="C118" t="s">
        <v>9</v>
      </c>
      <c r="D118" s="1">
        <v>43517.477777777778</v>
      </c>
      <c r="E118" t="s">
        <v>87</v>
      </c>
      <c r="F118" t="s">
        <v>87</v>
      </c>
      <c r="G118" t="s">
        <v>72</v>
      </c>
      <c r="H118">
        <v>7</v>
      </c>
      <c r="I118" t="str">
        <f t="shared" si="1"/>
        <v>OK</v>
      </c>
    </row>
    <row r="119" spans="1:9" x14ac:dyDescent="0.25">
      <c r="A119" t="s">
        <v>7</v>
      </c>
      <c r="B119" t="s">
        <v>85</v>
      </c>
      <c r="C119" t="s">
        <v>9</v>
      </c>
      <c r="D119" s="1">
        <v>43517.479861111111</v>
      </c>
      <c r="E119" t="s">
        <v>88</v>
      </c>
      <c r="F119" t="s">
        <v>88</v>
      </c>
      <c r="G119" t="s">
        <v>75</v>
      </c>
      <c r="H119">
        <v>7.4</v>
      </c>
      <c r="I119" t="str">
        <f t="shared" si="1"/>
        <v>OK</v>
      </c>
    </row>
    <row r="120" spans="1:9" x14ac:dyDescent="0.25">
      <c r="A120" t="s">
        <v>7</v>
      </c>
      <c r="B120" t="s">
        <v>85</v>
      </c>
      <c r="C120" t="s">
        <v>9</v>
      </c>
      <c r="D120" s="1">
        <v>43544.458333333336</v>
      </c>
      <c r="E120" t="s">
        <v>89</v>
      </c>
      <c r="F120" t="s">
        <v>89</v>
      </c>
      <c r="G120" t="s">
        <v>70</v>
      </c>
      <c r="H120">
        <v>8.1</v>
      </c>
      <c r="I120" t="str">
        <f t="shared" si="1"/>
        <v>OK</v>
      </c>
    </row>
    <row r="121" spans="1:9" x14ac:dyDescent="0.25">
      <c r="A121" t="s">
        <v>7</v>
      </c>
      <c r="B121" t="s">
        <v>85</v>
      </c>
      <c r="C121" t="s">
        <v>9</v>
      </c>
      <c r="D121" s="1">
        <v>43544.499305555553</v>
      </c>
      <c r="E121" t="s">
        <v>90</v>
      </c>
      <c r="F121" t="s">
        <v>90</v>
      </c>
      <c r="G121" t="s">
        <v>75</v>
      </c>
      <c r="H121">
        <v>7.5</v>
      </c>
      <c r="I121" t="str">
        <f t="shared" si="1"/>
        <v>OK</v>
      </c>
    </row>
    <row r="122" spans="1:9" x14ac:dyDescent="0.25">
      <c r="A122" t="s">
        <v>7</v>
      </c>
      <c r="B122" t="s">
        <v>85</v>
      </c>
      <c r="C122" t="s">
        <v>9</v>
      </c>
      <c r="D122" s="1">
        <v>43571.472222222219</v>
      </c>
      <c r="E122" t="s">
        <v>91</v>
      </c>
      <c r="F122" t="s">
        <v>91</v>
      </c>
      <c r="G122" t="s">
        <v>70</v>
      </c>
      <c r="H122">
        <v>8</v>
      </c>
      <c r="I122" t="str">
        <f t="shared" si="1"/>
        <v>OK</v>
      </c>
    </row>
    <row r="123" spans="1:9" x14ac:dyDescent="0.25">
      <c r="A123" t="s">
        <v>7</v>
      </c>
      <c r="B123" t="s">
        <v>85</v>
      </c>
      <c r="C123" t="s">
        <v>9</v>
      </c>
      <c r="D123" s="1">
        <v>43571.493055555555</v>
      </c>
      <c r="E123" t="s">
        <v>92</v>
      </c>
      <c r="F123" t="s">
        <v>92</v>
      </c>
      <c r="G123" t="s">
        <v>72</v>
      </c>
      <c r="H123">
        <v>7.7</v>
      </c>
      <c r="I123" t="str">
        <f t="shared" si="1"/>
        <v>OK</v>
      </c>
    </row>
    <row r="124" spans="1:9" x14ac:dyDescent="0.25">
      <c r="A124" t="s">
        <v>7</v>
      </c>
      <c r="B124" t="s">
        <v>85</v>
      </c>
      <c r="C124" t="s">
        <v>9</v>
      </c>
      <c r="D124" s="1">
        <v>43571.501388888886</v>
      </c>
      <c r="E124" t="s">
        <v>93</v>
      </c>
      <c r="F124" t="s">
        <v>93</v>
      </c>
      <c r="G124" t="s">
        <v>75</v>
      </c>
      <c r="H124">
        <v>7.6</v>
      </c>
      <c r="I124" t="str">
        <f t="shared" si="1"/>
        <v>OK</v>
      </c>
    </row>
    <row r="125" spans="1:9" x14ac:dyDescent="0.25">
      <c r="A125" t="s">
        <v>7</v>
      </c>
      <c r="B125" t="s">
        <v>85</v>
      </c>
      <c r="C125" t="s">
        <v>599</v>
      </c>
      <c r="D125" s="1">
        <v>43517.454861111109</v>
      </c>
      <c r="E125" t="s">
        <v>86</v>
      </c>
      <c r="F125" t="s">
        <v>86</v>
      </c>
      <c r="G125" t="s">
        <v>70</v>
      </c>
      <c r="H125">
        <v>7.54</v>
      </c>
      <c r="I125" t="str">
        <f t="shared" si="1"/>
        <v>OK</v>
      </c>
    </row>
    <row r="126" spans="1:9" x14ac:dyDescent="0.25">
      <c r="A126" t="s">
        <v>7</v>
      </c>
      <c r="B126" t="s">
        <v>85</v>
      </c>
      <c r="C126" t="s">
        <v>599</v>
      </c>
      <c r="D126" s="1">
        <v>43517.477777777778</v>
      </c>
      <c r="E126" t="s">
        <v>87</v>
      </c>
      <c r="F126" t="s">
        <v>87</v>
      </c>
      <c r="G126" t="s">
        <v>72</v>
      </c>
      <c r="H126">
        <v>7.32</v>
      </c>
      <c r="I126" t="str">
        <f t="shared" si="1"/>
        <v>OK</v>
      </c>
    </row>
    <row r="127" spans="1:9" x14ac:dyDescent="0.25">
      <c r="A127" t="s">
        <v>7</v>
      </c>
      <c r="B127" t="s">
        <v>85</v>
      </c>
      <c r="C127" t="s">
        <v>599</v>
      </c>
      <c r="D127" s="1">
        <v>43517.479861111111</v>
      </c>
      <c r="E127" t="s">
        <v>88</v>
      </c>
      <c r="F127" t="s">
        <v>88</v>
      </c>
      <c r="G127" t="s">
        <v>75</v>
      </c>
      <c r="H127">
        <v>7.31</v>
      </c>
      <c r="I127" t="str">
        <f t="shared" si="1"/>
        <v>OK</v>
      </c>
    </row>
    <row r="128" spans="1:9" x14ac:dyDescent="0.25">
      <c r="A128" t="s">
        <v>7</v>
      </c>
      <c r="B128" t="s">
        <v>85</v>
      </c>
      <c r="C128" t="s">
        <v>599</v>
      </c>
      <c r="D128" s="1">
        <v>43544.458333333336</v>
      </c>
      <c r="E128" t="s">
        <v>89</v>
      </c>
      <c r="F128" t="s">
        <v>89</v>
      </c>
      <c r="G128" t="s">
        <v>70</v>
      </c>
      <c r="H128">
        <v>7.73</v>
      </c>
      <c r="I128" t="str">
        <f t="shared" si="1"/>
        <v>OK</v>
      </c>
    </row>
    <row r="129" spans="1:9" x14ac:dyDescent="0.25">
      <c r="A129" t="s">
        <v>7</v>
      </c>
      <c r="B129" t="s">
        <v>85</v>
      </c>
      <c r="C129" t="s">
        <v>599</v>
      </c>
      <c r="D129" s="1">
        <v>43544.499305555553</v>
      </c>
      <c r="E129" t="s">
        <v>90</v>
      </c>
      <c r="F129" t="s">
        <v>90</v>
      </c>
      <c r="G129" t="s">
        <v>75</v>
      </c>
      <c r="H129">
        <v>6.55</v>
      </c>
      <c r="I129" t="str">
        <f t="shared" si="1"/>
        <v>OK</v>
      </c>
    </row>
    <row r="130" spans="1:9" x14ac:dyDescent="0.25">
      <c r="A130" t="s">
        <v>7</v>
      </c>
      <c r="B130" t="s">
        <v>85</v>
      </c>
      <c r="C130" t="s">
        <v>599</v>
      </c>
      <c r="D130" s="1">
        <v>43571.472222222219</v>
      </c>
      <c r="E130" t="s">
        <v>91</v>
      </c>
      <c r="F130" t="s">
        <v>91</v>
      </c>
      <c r="G130" t="s">
        <v>70</v>
      </c>
      <c r="H130">
        <v>6.8</v>
      </c>
      <c r="I130" t="str">
        <f t="shared" si="1"/>
        <v>OK</v>
      </c>
    </row>
    <row r="131" spans="1:9" x14ac:dyDescent="0.25">
      <c r="A131" t="s">
        <v>7</v>
      </c>
      <c r="B131" t="s">
        <v>85</v>
      </c>
      <c r="C131" t="s">
        <v>599</v>
      </c>
      <c r="D131" s="1">
        <v>43571.493055555555</v>
      </c>
      <c r="E131" t="s">
        <v>92</v>
      </c>
      <c r="F131" t="s">
        <v>92</v>
      </c>
      <c r="G131" t="s">
        <v>72</v>
      </c>
      <c r="H131">
        <v>6.75</v>
      </c>
      <c r="I131" t="str">
        <f t="shared" ref="I131:I194" si="2">IF(AND(H131&lt;=14,H131&gt;=0),"OK","INCONSISTENTE")</f>
        <v>OK</v>
      </c>
    </row>
    <row r="132" spans="1:9" x14ac:dyDescent="0.25">
      <c r="A132" t="s">
        <v>7</v>
      </c>
      <c r="B132" t="s">
        <v>85</v>
      </c>
      <c r="C132" t="s">
        <v>599</v>
      </c>
      <c r="D132" s="1">
        <v>43571.501388888886</v>
      </c>
      <c r="E132" t="s">
        <v>93</v>
      </c>
      <c r="F132" t="s">
        <v>93</v>
      </c>
      <c r="G132" t="s">
        <v>75</v>
      </c>
      <c r="H132">
        <v>6.94</v>
      </c>
      <c r="I132" t="str">
        <f t="shared" si="2"/>
        <v>OK</v>
      </c>
    </row>
    <row r="133" spans="1:9" x14ac:dyDescent="0.25">
      <c r="A133" t="s">
        <v>7</v>
      </c>
      <c r="B133" t="s">
        <v>94</v>
      </c>
      <c r="C133" t="s">
        <v>9</v>
      </c>
      <c r="D133" s="1">
        <v>43503.68472222222</v>
      </c>
      <c r="E133" t="s">
        <v>95</v>
      </c>
      <c r="F133" t="s">
        <v>95</v>
      </c>
      <c r="G133" t="s">
        <v>11</v>
      </c>
      <c r="H133">
        <v>8.5</v>
      </c>
      <c r="I133" t="str">
        <f t="shared" si="2"/>
        <v>OK</v>
      </c>
    </row>
    <row r="134" spans="1:9" x14ac:dyDescent="0.25">
      <c r="A134" t="s">
        <v>7</v>
      </c>
      <c r="B134" t="s">
        <v>94</v>
      </c>
      <c r="C134" t="s">
        <v>9</v>
      </c>
      <c r="D134" s="1">
        <v>43538.59375</v>
      </c>
      <c r="E134" t="s">
        <v>96</v>
      </c>
      <c r="F134" t="s">
        <v>96</v>
      </c>
      <c r="G134" t="s">
        <v>11</v>
      </c>
      <c r="H134">
        <v>7.4</v>
      </c>
      <c r="I134" t="str">
        <f t="shared" si="2"/>
        <v>OK</v>
      </c>
    </row>
    <row r="135" spans="1:9" x14ac:dyDescent="0.25">
      <c r="A135" t="s">
        <v>7</v>
      </c>
      <c r="B135" t="s">
        <v>94</v>
      </c>
      <c r="C135" t="s">
        <v>9</v>
      </c>
      <c r="D135" s="1">
        <v>43564.455555555556</v>
      </c>
      <c r="E135" t="s">
        <v>97</v>
      </c>
      <c r="F135" t="s">
        <v>97</v>
      </c>
      <c r="G135" t="s">
        <v>11</v>
      </c>
      <c r="H135">
        <v>8.5</v>
      </c>
      <c r="I135" t="str">
        <f t="shared" si="2"/>
        <v>OK</v>
      </c>
    </row>
    <row r="136" spans="1:9" x14ac:dyDescent="0.25">
      <c r="A136" t="s">
        <v>7</v>
      </c>
      <c r="B136" t="s">
        <v>94</v>
      </c>
      <c r="C136" t="s">
        <v>599</v>
      </c>
      <c r="D136" s="1">
        <v>43503.68472222222</v>
      </c>
      <c r="E136" t="s">
        <v>95</v>
      </c>
      <c r="F136" t="s">
        <v>95</v>
      </c>
      <c r="G136" t="s">
        <v>11</v>
      </c>
      <c r="H136">
        <v>7.88</v>
      </c>
      <c r="I136" t="str">
        <f t="shared" si="2"/>
        <v>OK</v>
      </c>
    </row>
    <row r="137" spans="1:9" x14ac:dyDescent="0.25">
      <c r="A137" t="s">
        <v>7</v>
      </c>
      <c r="B137" t="s">
        <v>94</v>
      </c>
      <c r="C137" t="s">
        <v>599</v>
      </c>
      <c r="D137" s="1">
        <v>43538.59375</v>
      </c>
      <c r="E137" t="s">
        <v>96</v>
      </c>
      <c r="F137" t="s">
        <v>96</v>
      </c>
      <c r="G137" t="s">
        <v>11</v>
      </c>
      <c r="H137">
        <v>8.08</v>
      </c>
      <c r="I137" t="str">
        <f t="shared" si="2"/>
        <v>OK</v>
      </c>
    </row>
    <row r="138" spans="1:9" x14ac:dyDescent="0.25">
      <c r="A138" t="s">
        <v>7</v>
      </c>
      <c r="B138" t="s">
        <v>94</v>
      </c>
      <c r="C138" t="s">
        <v>599</v>
      </c>
      <c r="D138" s="1">
        <v>43564.455555555556</v>
      </c>
      <c r="E138" t="s">
        <v>97</v>
      </c>
      <c r="F138" t="s">
        <v>97</v>
      </c>
      <c r="G138" t="s">
        <v>11</v>
      </c>
      <c r="H138">
        <v>7.53</v>
      </c>
      <c r="I138" t="str">
        <f t="shared" si="2"/>
        <v>OK</v>
      </c>
    </row>
    <row r="139" spans="1:9" x14ac:dyDescent="0.25">
      <c r="A139" t="s">
        <v>7</v>
      </c>
      <c r="B139" t="s">
        <v>98</v>
      </c>
      <c r="C139" t="s">
        <v>9</v>
      </c>
      <c r="D139" s="1">
        <v>43501.526388888888</v>
      </c>
      <c r="E139" t="s">
        <v>99</v>
      </c>
      <c r="F139" t="s">
        <v>99</v>
      </c>
      <c r="G139" t="s">
        <v>11</v>
      </c>
      <c r="H139">
        <v>7.8</v>
      </c>
      <c r="I139" t="str">
        <f t="shared" si="2"/>
        <v>OK</v>
      </c>
    </row>
    <row r="140" spans="1:9" x14ac:dyDescent="0.25">
      <c r="A140" t="s">
        <v>7</v>
      </c>
      <c r="B140" t="s">
        <v>98</v>
      </c>
      <c r="C140" t="s">
        <v>9</v>
      </c>
      <c r="D140" s="1">
        <v>43536.462500000001</v>
      </c>
      <c r="E140" t="s">
        <v>100</v>
      </c>
      <c r="F140" t="s">
        <v>100</v>
      </c>
      <c r="G140" t="s">
        <v>11</v>
      </c>
      <c r="H140">
        <v>7.2</v>
      </c>
      <c r="I140" t="str">
        <f t="shared" si="2"/>
        <v>OK</v>
      </c>
    </row>
    <row r="141" spans="1:9" x14ac:dyDescent="0.25">
      <c r="A141" t="s">
        <v>7</v>
      </c>
      <c r="B141" t="s">
        <v>98</v>
      </c>
      <c r="C141" t="s">
        <v>9</v>
      </c>
      <c r="D141" s="1">
        <v>43557.540972222225</v>
      </c>
      <c r="E141" t="s">
        <v>101</v>
      </c>
      <c r="F141" t="s">
        <v>101</v>
      </c>
      <c r="G141" t="s">
        <v>11</v>
      </c>
      <c r="H141">
        <v>7.1</v>
      </c>
      <c r="I141" t="str">
        <f t="shared" si="2"/>
        <v>OK</v>
      </c>
    </row>
    <row r="142" spans="1:9" x14ac:dyDescent="0.25">
      <c r="A142" t="s">
        <v>7</v>
      </c>
      <c r="B142" t="s">
        <v>98</v>
      </c>
      <c r="C142" t="s">
        <v>599</v>
      </c>
      <c r="D142" s="1">
        <v>43501.526388888888</v>
      </c>
      <c r="E142" t="s">
        <v>99</v>
      </c>
      <c r="F142" t="s">
        <v>99</v>
      </c>
      <c r="G142" t="s">
        <v>11</v>
      </c>
      <c r="H142">
        <v>7.3</v>
      </c>
      <c r="I142" t="str">
        <f t="shared" si="2"/>
        <v>OK</v>
      </c>
    </row>
    <row r="143" spans="1:9" x14ac:dyDescent="0.25">
      <c r="A143" t="s">
        <v>7</v>
      </c>
      <c r="B143" t="s">
        <v>98</v>
      </c>
      <c r="C143" t="s">
        <v>599</v>
      </c>
      <c r="D143" s="1">
        <v>43536.462500000001</v>
      </c>
      <c r="E143" t="s">
        <v>100</v>
      </c>
      <c r="F143" t="s">
        <v>100</v>
      </c>
      <c r="G143" t="s">
        <v>11</v>
      </c>
      <c r="H143">
        <v>7.58</v>
      </c>
      <c r="I143" t="str">
        <f t="shared" si="2"/>
        <v>OK</v>
      </c>
    </row>
    <row r="144" spans="1:9" x14ac:dyDescent="0.25">
      <c r="A144" t="s">
        <v>7</v>
      </c>
      <c r="B144" t="s">
        <v>98</v>
      </c>
      <c r="C144" t="s">
        <v>599</v>
      </c>
      <c r="D144" s="1">
        <v>43557.540972222225</v>
      </c>
      <c r="E144" t="s">
        <v>101</v>
      </c>
      <c r="F144" t="s">
        <v>101</v>
      </c>
      <c r="G144" t="s">
        <v>11</v>
      </c>
      <c r="H144">
        <v>7.4</v>
      </c>
      <c r="I144" t="str">
        <f t="shared" si="2"/>
        <v>OK</v>
      </c>
    </row>
    <row r="145" spans="1:9" x14ac:dyDescent="0.25">
      <c r="A145" t="s">
        <v>7</v>
      </c>
      <c r="B145" t="s">
        <v>102</v>
      </c>
      <c r="C145" t="s">
        <v>9</v>
      </c>
      <c r="D145" s="1">
        <v>43502.50277777778</v>
      </c>
      <c r="E145" t="s">
        <v>103</v>
      </c>
      <c r="F145" t="s">
        <v>103</v>
      </c>
      <c r="G145" t="s">
        <v>11</v>
      </c>
      <c r="H145">
        <v>7.7</v>
      </c>
      <c r="I145" t="str">
        <f t="shared" si="2"/>
        <v>OK</v>
      </c>
    </row>
    <row r="146" spans="1:9" x14ac:dyDescent="0.25">
      <c r="A146" t="s">
        <v>7</v>
      </c>
      <c r="B146" t="s">
        <v>102</v>
      </c>
      <c r="C146" t="s">
        <v>9</v>
      </c>
      <c r="D146" s="1">
        <v>43537.416666666664</v>
      </c>
      <c r="E146" t="s">
        <v>104</v>
      </c>
      <c r="F146" t="s">
        <v>104</v>
      </c>
      <c r="G146" t="s">
        <v>11</v>
      </c>
      <c r="H146">
        <v>7.8</v>
      </c>
      <c r="I146" t="str">
        <f t="shared" si="2"/>
        <v>OK</v>
      </c>
    </row>
    <row r="147" spans="1:9" x14ac:dyDescent="0.25">
      <c r="A147" t="s">
        <v>7</v>
      </c>
      <c r="B147" t="s">
        <v>102</v>
      </c>
      <c r="C147" t="s">
        <v>9</v>
      </c>
      <c r="D147" s="1">
        <v>43558.436805555553</v>
      </c>
      <c r="E147" t="s">
        <v>105</v>
      </c>
      <c r="F147" t="s">
        <v>105</v>
      </c>
      <c r="G147" t="s">
        <v>11</v>
      </c>
      <c r="H147">
        <v>7.3</v>
      </c>
      <c r="I147" t="str">
        <f t="shared" si="2"/>
        <v>OK</v>
      </c>
    </row>
    <row r="148" spans="1:9" x14ac:dyDescent="0.25">
      <c r="A148" t="s">
        <v>7</v>
      </c>
      <c r="B148" t="s">
        <v>102</v>
      </c>
      <c r="C148" t="s">
        <v>599</v>
      </c>
      <c r="D148" s="1">
        <v>43502.50277777778</v>
      </c>
      <c r="E148" t="s">
        <v>103</v>
      </c>
      <c r="F148" t="s">
        <v>103</v>
      </c>
      <c r="G148" t="s">
        <v>11</v>
      </c>
      <c r="H148">
        <v>7.29</v>
      </c>
      <c r="I148" t="str">
        <f t="shared" si="2"/>
        <v>OK</v>
      </c>
    </row>
    <row r="149" spans="1:9" x14ac:dyDescent="0.25">
      <c r="A149" t="s">
        <v>7</v>
      </c>
      <c r="B149" t="s">
        <v>102</v>
      </c>
      <c r="C149" t="s">
        <v>599</v>
      </c>
      <c r="D149" s="1">
        <v>43537.416666666664</v>
      </c>
      <c r="E149" t="s">
        <v>104</v>
      </c>
      <c r="F149" t="s">
        <v>104</v>
      </c>
      <c r="G149" t="s">
        <v>11</v>
      </c>
      <c r="H149">
        <v>7.85</v>
      </c>
      <c r="I149" t="str">
        <f t="shared" si="2"/>
        <v>OK</v>
      </c>
    </row>
    <row r="150" spans="1:9" x14ac:dyDescent="0.25">
      <c r="A150" t="s">
        <v>7</v>
      </c>
      <c r="B150" t="s">
        <v>102</v>
      </c>
      <c r="C150" t="s">
        <v>599</v>
      </c>
      <c r="D150" s="1">
        <v>43558.436805555553</v>
      </c>
      <c r="E150" t="s">
        <v>105</v>
      </c>
      <c r="F150" t="s">
        <v>105</v>
      </c>
      <c r="G150" t="s">
        <v>11</v>
      </c>
      <c r="H150">
        <v>7.3</v>
      </c>
      <c r="I150" t="str">
        <f t="shared" si="2"/>
        <v>OK</v>
      </c>
    </row>
    <row r="151" spans="1:9" x14ac:dyDescent="0.25">
      <c r="A151" t="s">
        <v>7</v>
      </c>
      <c r="B151" t="s">
        <v>106</v>
      </c>
      <c r="C151" t="s">
        <v>9</v>
      </c>
      <c r="D151" s="1">
        <v>43502.696527777778</v>
      </c>
      <c r="E151" t="s">
        <v>107</v>
      </c>
      <c r="F151" t="s">
        <v>107</v>
      </c>
      <c r="G151" t="s">
        <v>11</v>
      </c>
      <c r="H151">
        <v>8</v>
      </c>
      <c r="I151" t="str">
        <f t="shared" si="2"/>
        <v>OK</v>
      </c>
    </row>
    <row r="152" spans="1:9" x14ac:dyDescent="0.25">
      <c r="A152" t="s">
        <v>7</v>
      </c>
      <c r="B152" t="s">
        <v>106</v>
      </c>
      <c r="C152" t="s">
        <v>9</v>
      </c>
      <c r="D152" s="1">
        <v>43537.604861111111</v>
      </c>
      <c r="E152" t="s">
        <v>108</v>
      </c>
      <c r="F152" t="s">
        <v>108</v>
      </c>
      <c r="G152" t="s">
        <v>11</v>
      </c>
      <c r="H152">
        <v>8</v>
      </c>
      <c r="I152" t="str">
        <f t="shared" si="2"/>
        <v>OK</v>
      </c>
    </row>
    <row r="153" spans="1:9" x14ac:dyDescent="0.25">
      <c r="A153" t="s">
        <v>7</v>
      </c>
      <c r="B153" t="s">
        <v>106</v>
      </c>
      <c r="C153" t="s">
        <v>9</v>
      </c>
      <c r="D153" s="1">
        <v>43558.645138888889</v>
      </c>
      <c r="E153" t="s">
        <v>109</v>
      </c>
      <c r="F153" t="s">
        <v>109</v>
      </c>
      <c r="G153" t="s">
        <v>11</v>
      </c>
      <c r="H153">
        <v>7.3</v>
      </c>
      <c r="I153" t="str">
        <f t="shared" si="2"/>
        <v>OK</v>
      </c>
    </row>
    <row r="154" spans="1:9" x14ac:dyDescent="0.25">
      <c r="A154" t="s">
        <v>7</v>
      </c>
      <c r="B154" t="s">
        <v>106</v>
      </c>
      <c r="C154" t="s">
        <v>599</v>
      </c>
      <c r="D154" s="1">
        <v>43502.696527777778</v>
      </c>
      <c r="E154" t="s">
        <v>107</v>
      </c>
      <c r="F154" t="s">
        <v>107</v>
      </c>
      <c r="G154" t="s">
        <v>11</v>
      </c>
      <c r="H154">
        <v>8.0299999999999994</v>
      </c>
      <c r="I154" t="str">
        <f t="shared" si="2"/>
        <v>OK</v>
      </c>
    </row>
    <row r="155" spans="1:9" x14ac:dyDescent="0.25">
      <c r="A155" t="s">
        <v>7</v>
      </c>
      <c r="B155" t="s">
        <v>106</v>
      </c>
      <c r="C155" t="s">
        <v>599</v>
      </c>
      <c r="D155" s="1">
        <v>43537.604861111111</v>
      </c>
      <c r="E155" t="s">
        <v>108</v>
      </c>
      <c r="F155" t="s">
        <v>108</v>
      </c>
      <c r="G155" t="s">
        <v>11</v>
      </c>
      <c r="H155">
        <v>8.0399999999999991</v>
      </c>
      <c r="I155" t="str">
        <f t="shared" si="2"/>
        <v>OK</v>
      </c>
    </row>
    <row r="156" spans="1:9" x14ac:dyDescent="0.25">
      <c r="A156" t="s">
        <v>7</v>
      </c>
      <c r="B156" t="s">
        <v>106</v>
      </c>
      <c r="C156" t="s">
        <v>599</v>
      </c>
      <c r="D156" s="1">
        <v>43558.645138888889</v>
      </c>
      <c r="E156" t="s">
        <v>109</v>
      </c>
      <c r="F156" t="s">
        <v>109</v>
      </c>
      <c r="G156" t="s">
        <v>11</v>
      </c>
      <c r="H156">
        <v>7.47</v>
      </c>
      <c r="I156" t="str">
        <f t="shared" si="2"/>
        <v>OK</v>
      </c>
    </row>
    <row r="157" spans="1:9" x14ac:dyDescent="0.25">
      <c r="A157" t="s">
        <v>7</v>
      </c>
      <c r="B157" t="s">
        <v>110</v>
      </c>
      <c r="C157" t="s">
        <v>9</v>
      </c>
      <c r="D157" s="1">
        <v>43515.444444444445</v>
      </c>
      <c r="E157" t="s">
        <v>111</v>
      </c>
      <c r="F157" t="s">
        <v>111</v>
      </c>
      <c r="G157" t="s">
        <v>11</v>
      </c>
      <c r="H157">
        <v>7.6</v>
      </c>
      <c r="I157" t="str">
        <f t="shared" si="2"/>
        <v>OK</v>
      </c>
    </row>
    <row r="158" spans="1:9" x14ac:dyDescent="0.25">
      <c r="A158" t="s">
        <v>7</v>
      </c>
      <c r="B158" t="s">
        <v>110</v>
      </c>
      <c r="C158" t="s">
        <v>9</v>
      </c>
      <c r="D158" s="1">
        <v>43551.435416666667</v>
      </c>
      <c r="E158" t="s">
        <v>112</v>
      </c>
      <c r="F158" t="s">
        <v>112</v>
      </c>
      <c r="G158" t="s">
        <v>11</v>
      </c>
      <c r="H158">
        <v>6.8</v>
      </c>
      <c r="I158" t="str">
        <f t="shared" si="2"/>
        <v>OK</v>
      </c>
    </row>
    <row r="159" spans="1:9" x14ac:dyDescent="0.25">
      <c r="A159" t="s">
        <v>7</v>
      </c>
      <c r="B159" t="s">
        <v>110</v>
      </c>
      <c r="C159" t="s">
        <v>9</v>
      </c>
      <c r="D159" s="1">
        <v>43579.413194444445</v>
      </c>
      <c r="E159" t="s">
        <v>113</v>
      </c>
      <c r="F159" t="s">
        <v>113</v>
      </c>
      <c r="G159" t="s">
        <v>11</v>
      </c>
      <c r="H159">
        <v>7.5</v>
      </c>
      <c r="I159" t="str">
        <f t="shared" si="2"/>
        <v>OK</v>
      </c>
    </row>
    <row r="160" spans="1:9" x14ac:dyDescent="0.25">
      <c r="A160" t="s">
        <v>7</v>
      </c>
      <c r="B160" t="s">
        <v>110</v>
      </c>
      <c r="C160" t="s">
        <v>599</v>
      </c>
      <c r="D160" s="1">
        <v>43515.444444444445</v>
      </c>
      <c r="E160" t="s">
        <v>111</v>
      </c>
      <c r="F160" t="s">
        <v>111</v>
      </c>
      <c r="G160" t="s">
        <v>11</v>
      </c>
      <c r="H160">
        <v>7.89</v>
      </c>
      <c r="I160" t="str">
        <f t="shared" si="2"/>
        <v>OK</v>
      </c>
    </row>
    <row r="161" spans="1:9" x14ac:dyDescent="0.25">
      <c r="A161" t="s">
        <v>7</v>
      </c>
      <c r="B161" t="s">
        <v>110</v>
      </c>
      <c r="C161" t="s">
        <v>599</v>
      </c>
      <c r="D161" s="1">
        <v>43551.435416666667</v>
      </c>
      <c r="E161" t="s">
        <v>112</v>
      </c>
      <c r="F161" t="s">
        <v>112</v>
      </c>
      <c r="G161" t="s">
        <v>11</v>
      </c>
      <c r="H161">
        <v>7.52</v>
      </c>
      <c r="I161" t="str">
        <f t="shared" si="2"/>
        <v>OK</v>
      </c>
    </row>
    <row r="162" spans="1:9" x14ac:dyDescent="0.25">
      <c r="A162" t="s">
        <v>7</v>
      </c>
      <c r="B162" t="s">
        <v>110</v>
      </c>
      <c r="C162" t="s">
        <v>599</v>
      </c>
      <c r="D162" s="1">
        <v>43579.413194444445</v>
      </c>
      <c r="E162" t="s">
        <v>113</v>
      </c>
      <c r="F162" t="s">
        <v>113</v>
      </c>
      <c r="G162" t="s">
        <v>11</v>
      </c>
      <c r="H162">
        <v>7.51</v>
      </c>
      <c r="I162" t="str">
        <f t="shared" si="2"/>
        <v>OK</v>
      </c>
    </row>
    <row r="163" spans="1:9" x14ac:dyDescent="0.25">
      <c r="A163" t="s">
        <v>7</v>
      </c>
      <c r="B163" t="s">
        <v>114</v>
      </c>
      <c r="C163" t="s">
        <v>9</v>
      </c>
      <c r="D163" s="1">
        <v>43516.484722222223</v>
      </c>
      <c r="E163" t="s">
        <v>115</v>
      </c>
      <c r="F163" t="s">
        <v>115</v>
      </c>
      <c r="G163" t="s">
        <v>11</v>
      </c>
      <c r="H163">
        <v>7.2</v>
      </c>
      <c r="I163" t="str">
        <f t="shared" si="2"/>
        <v>OK</v>
      </c>
    </row>
    <row r="164" spans="1:9" x14ac:dyDescent="0.25">
      <c r="A164" t="s">
        <v>7</v>
      </c>
      <c r="B164" t="s">
        <v>114</v>
      </c>
      <c r="C164" t="s">
        <v>9</v>
      </c>
      <c r="D164" s="1">
        <v>43552.459722222222</v>
      </c>
      <c r="E164" t="s">
        <v>116</v>
      </c>
      <c r="F164" t="s">
        <v>116</v>
      </c>
      <c r="G164" t="s">
        <v>11</v>
      </c>
      <c r="H164">
        <v>6.8</v>
      </c>
      <c r="I164" t="str">
        <f t="shared" si="2"/>
        <v>OK</v>
      </c>
    </row>
    <row r="165" spans="1:9" x14ac:dyDescent="0.25">
      <c r="A165" t="s">
        <v>7</v>
      </c>
      <c r="B165" t="s">
        <v>114</v>
      </c>
      <c r="C165" t="s">
        <v>9</v>
      </c>
      <c r="D165" s="1">
        <v>43580.481249999997</v>
      </c>
      <c r="E165" t="s">
        <v>117</v>
      </c>
      <c r="F165" t="s">
        <v>117</v>
      </c>
      <c r="G165" t="s">
        <v>11</v>
      </c>
      <c r="H165">
        <v>7.5</v>
      </c>
      <c r="I165" t="str">
        <f t="shared" si="2"/>
        <v>OK</v>
      </c>
    </row>
    <row r="166" spans="1:9" x14ac:dyDescent="0.25">
      <c r="A166" t="s">
        <v>7</v>
      </c>
      <c r="B166" t="s">
        <v>114</v>
      </c>
      <c r="C166" t="s">
        <v>599</v>
      </c>
      <c r="D166" s="1">
        <v>43516.484722222223</v>
      </c>
      <c r="E166" t="s">
        <v>115</v>
      </c>
      <c r="F166" t="s">
        <v>115</v>
      </c>
      <c r="G166" t="s">
        <v>11</v>
      </c>
      <c r="I166" t="str">
        <f t="shared" si="2"/>
        <v>OK</v>
      </c>
    </row>
    <row r="167" spans="1:9" x14ac:dyDescent="0.25">
      <c r="A167" t="s">
        <v>7</v>
      </c>
      <c r="B167" t="s">
        <v>114</v>
      </c>
      <c r="C167" t="s">
        <v>599</v>
      </c>
      <c r="D167" s="1">
        <v>43516.484722222223</v>
      </c>
      <c r="E167" t="s">
        <v>605</v>
      </c>
      <c r="F167" t="s">
        <v>115</v>
      </c>
      <c r="G167" t="s">
        <v>11</v>
      </c>
      <c r="H167">
        <v>7.77</v>
      </c>
      <c r="I167" t="str">
        <f t="shared" si="2"/>
        <v>OK</v>
      </c>
    </row>
    <row r="168" spans="1:9" x14ac:dyDescent="0.25">
      <c r="A168" t="s">
        <v>7</v>
      </c>
      <c r="B168" t="s">
        <v>114</v>
      </c>
      <c r="C168" t="s">
        <v>599</v>
      </c>
      <c r="D168" s="1">
        <v>43516.484722222223</v>
      </c>
      <c r="E168" t="s">
        <v>606</v>
      </c>
      <c r="F168" t="s">
        <v>115</v>
      </c>
      <c r="G168" t="s">
        <v>11</v>
      </c>
      <c r="H168">
        <v>7.86</v>
      </c>
      <c r="I168" t="str">
        <f t="shared" si="2"/>
        <v>OK</v>
      </c>
    </row>
    <row r="169" spans="1:9" x14ac:dyDescent="0.25">
      <c r="A169" t="s">
        <v>7</v>
      </c>
      <c r="B169" t="s">
        <v>114</v>
      </c>
      <c r="C169" t="s">
        <v>599</v>
      </c>
      <c r="D169" s="1">
        <v>43516.484722222223</v>
      </c>
      <c r="E169" t="s">
        <v>607</v>
      </c>
      <c r="F169" t="s">
        <v>115</v>
      </c>
      <c r="G169" t="s">
        <v>11</v>
      </c>
      <c r="H169">
        <v>7.83</v>
      </c>
      <c r="I169" t="str">
        <f t="shared" si="2"/>
        <v>OK</v>
      </c>
    </row>
    <row r="170" spans="1:9" x14ac:dyDescent="0.25">
      <c r="A170" t="s">
        <v>7</v>
      </c>
      <c r="B170" t="s">
        <v>114</v>
      </c>
      <c r="C170" t="s">
        <v>599</v>
      </c>
      <c r="D170" s="1">
        <v>43516.484722222223</v>
      </c>
      <c r="E170" t="s">
        <v>608</v>
      </c>
      <c r="F170" t="s">
        <v>115</v>
      </c>
      <c r="G170" t="s">
        <v>11</v>
      </c>
      <c r="H170">
        <v>7.75</v>
      </c>
      <c r="I170" t="str">
        <f t="shared" si="2"/>
        <v>OK</v>
      </c>
    </row>
    <row r="171" spans="1:9" x14ac:dyDescent="0.25">
      <c r="A171" t="s">
        <v>7</v>
      </c>
      <c r="B171" t="s">
        <v>114</v>
      </c>
      <c r="C171" t="s">
        <v>599</v>
      </c>
      <c r="D171" s="1">
        <v>43516.484722222223</v>
      </c>
      <c r="E171" t="s">
        <v>609</v>
      </c>
      <c r="F171" t="s">
        <v>115</v>
      </c>
      <c r="G171" t="s">
        <v>11</v>
      </c>
      <c r="H171">
        <v>8</v>
      </c>
      <c r="I171" t="str">
        <f t="shared" si="2"/>
        <v>OK</v>
      </c>
    </row>
    <row r="172" spans="1:9" x14ac:dyDescent="0.25">
      <c r="A172" t="s">
        <v>7</v>
      </c>
      <c r="B172" t="s">
        <v>114</v>
      </c>
      <c r="C172" t="s">
        <v>599</v>
      </c>
      <c r="D172" s="1">
        <v>43552.459722222222</v>
      </c>
      <c r="E172" t="s">
        <v>116</v>
      </c>
      <c r="F172" t="s">
        <v>116</v>
      </c>
      <c r="G172" t="s">
        <v>11</v>
      </c>
      <c r="H172">
        <v>7.64</v>
      </c>
      <c r="I172" t="str">
        <f t="shared" si="2"/>
        <v>OK</v>
      </c>
    </row>
    <row r="173" spans="1:9" x14ac:dyDescent="0.25">
      <c r="A173" t="s">
        <v>7</v>
      </c>
      <c r="B173" t="s">
        <v>114</v>
      </c>
      <c r="C173" t="s">
        <v>599</v>
      </c>
      <c r="D173" s="1">
        <v>43580.481249999997</v>
      </c>
      <c r="E173" t="s">
        <v>117</v>
      </c>
      <c r="F173" t="s">
        <v>117</v>
      </c>
      <c r="G173" t="s">
        <v>11</v>
      </c>
      <c r="H173">
        <v>7.55</v>
      </c>
      <c r="I173" t="str">
        <f t="shared" si="2"/>
        <v>OK</v>
      </c>
    </row>
    <row r="174" spans="1:9" x14ac:dyDescent="0.25">
      <c r="A174" t="s">
        <v>7</v>
      </c>
      <c r="B174" t="s">
        <v>118</v>
      </c>
      <c r="C174" t="s">
        <v>9</v>
      </c>
      <c r="D174" s="1">
        <v>43518.5</v>
      </c>
      <c r="E174" t="s">
        <v>119</v>
      </c>
      <c r="F174" t="s">
        <v>119</v>
      </c>
      <c r="G174" t="s">
        <v>70</v>
      </c>
      <c r="H174">
        <v>6.4</v>
      </c>
      <c r="I174" t="str">
        <f t="shared" si="2"/>
        <v>OK</v>
      </c>
    </row>
    <row r="175" spans="1:9" x14ac:dyDescent="0.25">
      <c r="A175" t="s">
        <v>7</v>
      </c>
      <c r="B175" t="s">
        <v>118</v>
      </c>
      <c r="C175" t="s">
        <v>9</v>
      </c>
      <c r="D175" s="1">
        <v>43518.51458333333</v>
      </c>
      <c r="E175" t="s">
        <v>120</v>
      </c>
      <c r="F175" t="s">
        <v>120</v>
      </c>
      <c r="G175" t="s">
        <v>75</v>
      </c>
      <c r="H175">
        <v>6.5</v>
      </c>
      <c r="I175" t="str">
        <f t="shared" si="2"/>
        <v>OK</v>
      </c>
    </row>
    <row r="176" spans="1:9" x14ac:dyDescent="0.25">
      <c r="A176" t="s">
        <v>7</v>
      </c>
      <c r="B176" t="s">
        <v>118</v>
      </c>
      <c r="C176" t="s">
        <v>9</v>
      </c>
      <c r="D176" s="1">
        <v>43545.59375</v>
      </c>
      <c r="E176" t="s">
        <v>121</v>
      </c>
      <c r="F176" t="s">
        <v>121</v>
      </c>
      <c r="G176" t="s">
        <v>70</v>
      </c>
      <c r="H176">
        <v>6.8</v>
      </c>
      <c r="I176" t="str">
        <f t="shared" si="2"/>
        <v>OK</v>
      </c>
    </row>
    <row r="177" spans="1:9" x14ac:dyDescent="0.25">
      <c r="A177" t="s">
        <v>7</v>
      </c>
      <c r="B177" t="s">
        <v>118</v>
      </c>
      <c r="C177" t="s">
        <v>9</v>
      </c>
      <c r="D177" s="1">
        <v>43545.605555555558</v>
      </c>
      <c r="E177" t="s">
        <v>122</v>
      </c>
      <c r="F177" t="s">
        <v>122</v>
      </c>
      <c r="G177" t="s">
        <v>75</v>
      </c>
      <c r="H177">
        <v>6.8</v>
      </c>
      <c r="I177" t="str">
        <f t="shared" si="2"/>
        <v>OK</v>
      </c>
    </row>
    <row r="178" spans="1:9" x14ac:dyDescent="0.25">
      <c r="A178" t="s">
        <v>7</v>
      </c>
      <c r="B178" t="s">
        <v>118</v>
      </c>
      <c r="C178" t="s">
        <v>9</v>
      </c>
      <c r="D178" s="1">
        <v>43572.556250000001</v>
      </c>
      <c r="E178" t="s">
        <v>123</v>
      </c>
      <c r="F178" t="s">
        <v>123</v>
      </c>
      <c r="G178" t="s">
        <v>70</v>
      </c>
      <c r="H178">
        <v>6.7</v>
      </c>
      <c r="I178" t="str">
        <f t="shared" si="2"/>
        <v>OK</v>
      </c>
    </row>
    <row r="179" spans="1:9" x14ac:dyDescent="0.25">
      <c r="A179" t="s">
        <v>7</v>
      </c>
      <c r="B179" t="s">
        <v>118</v>
      </c>
      <c r="C179" t="s">
        <v>599</v>
      </c>
      <c r="D179" s="1">
        <v>43518.5</v>
      </c>
      <c r="E179" t="s">
        <v>119</v>
      </c>
      <c r="F179" t="s">
        <v>119</v>
      </c>
      <c r="G179" t="s">
        <v>70</v>
      </c>
      <c r="H179">
        <v>7.31</v>
      </c>
      <c r="I179" t="str">
        <f t="shared" si="2"/>
        <v>OK</v>
      </c>
    </row>
    <row r="180" spans="1:9" x14ac:dyDescent="0.25">
      <c r="A180" t="s">
        <v>7</v>
      </c>
      <c r="B180" t="s">
        <v>118</v>
      </c>
      <c r="C180" t="s">
        <v>599</v>
      </c>
      <c r="D180" s="1">
        <v>43518.51458333333</v>
      </c>
      <c r="E180" t="s">
        <v>120</v>
      </c>
      <c r="F180" t="s">
        <v>120</v>
      </c>
      <c r="G180" t="s">
        <v>75</v>
      </c>
      <c r="H180">
        <v>7.26</v>
      </c>
      <c r="I180" t="str">
        <f t="shared" si="2"/>
        <v>OK</v>
      </c>
    </row>
    <row r="181" spans="1:9" x14ac:dyDescent="0.25">
      <c r="A181" t="s">
        <v>7</v>
      </c>
      <c r="B181" t="s">
        <v>118</v>
      </c>
      <c r="C181" t="s">
        <v>599</v>
      </c>
      <c r="D181" s="1">
        <v>43545.59375</v>
      </c>
      <c r="E181" t="s">
        <v>121</v>
      </c>
      <c r="F181" t="s">
        <v>121</v>
      </c>
      <c r="G181" t="s">
        <v>70</v>
      </c>
      <c r="H181">
        <v>6.95</v>
      </c>
      <c r="I181" t="str">
        <f t="shared" si="2"/>
        <v>OK</v>
      </c>
    </row>
    <row r="182" spans="1:9" x14ac:dyDescent="0.25">
      <c r="A182" t="s">
        <v>7</v>
      </c>
      <c r="B182" t="s">
        <v>118</v>
      </c>
      <c r="C182" t="s">
        <v>599</v>
      </c>
      <c r="D182" s="1">
        <v>43545.605555555558</v>
      </c>
      <c r="E182" t="s">
        <v>122</v>
      </c>
      <c r="F182" t="s">
        <v>122</v>
      </c>
      <c r="G182" t="s">
        <v>75</v>
      </c>
      <c r="H182">
        <v>6.96</v>
      </c>
      <c r="I182" t="str">
        <f t="shared" si="2"/>
        <v>OK</v>
      </c>
    </row>
    <row r="183" spans="1:9" x14ac:dyDescent="0.25">
      <c r="A183" t="s">
        <v>7</v>
      </c>
      <c r="B183" t="s">
        <v>118</v>
      </c>
      <c r="C183" t="s">
        <v>599</v>
      </c>
      <c r="D183" s="1">
        <v>43572.556250000001</v>
      </c>
      <c r="E183" t="s">
        <v>123</v>
      </c>
      <c r="F183" t="s">
        <v>123</v>
      </c>
      <c r="G183" t="s">
        <v>70</v>
      </c>
      <c r="H183">
        <v>6.8</v>
      </c>
      <c r="I183" t="str">
        <f t="shared" si="2"/>
        <v>OK</v>
      </c>
    </row>
    <row r="184" spans="1:9" x14ac:dyDescent="0.25">
      <c r="A184" t="s">
        <v>7</v>
      </c>
      <c r="B184" t="s">
        <v>124</v>
      </c>
      <c r="C184" t="s">
        <v>9</v>
      </c>
      <c r="D184" s="1">
        <v>43518.431944444441</v>
      </c>
      <c r="E184" t="s">
        <v>125</v>
      </c>
      <c r="F184" t="s">
        <v>125</v>
      </c>
      <c r="G184" t="s">
        <v>70</v>
      </c>
      <c r="H184">
        <v>6.8</v>
      </c>
      <c r="I184" t="str">
        <f t="shared" si="2"/>
        <v>OK</v>
      </c>
    </row>
    <row r="185" spans="1:9" x14ac:dyDescent="0.25">
      <c r="A185" t="s">
        <v>7</v>
      </c>
      <c r="B185" t="s">
        <v>124</v>
      </c>
      <c r="C185" t="s">
        <v>9</v>
      </c>
      <c r="D185" s="1">
        <v>43518.442361111112</v>
      </c>
      <c r="E185" t="s">
        <v>126</v>
      </c>
      <c r="F185" t="s">
        <v>126</v>
      </c>
      <c r="G185" t="s">
        <v>75</v>
      </c>
      <c r="H185">
        <v>6.7</v>
      </c>
      <c r="I185" t="str">
        <f t="shared" si="2"/>
        <v>OK</v>
      </c>
    </row>
    <row r="186" spans="1:9" x14ac:dyDescent="0.25">
      <c r="A186" t="s">
        <v>7</v>
      </c>
      <c r="B186" t="s">
        <v>124</v>
      </c>
      <c r="C186" t="s">
        <v>9</v>
      </c>
      <c r="D186" s="1">
        <v>43545.451388888891</v>
      </c>
      <c r="E186" t="s">
        <v>127</v>
      </c>
      <c r="F186" t="s">
        <v>127</v>
      </c>
      <c r="G186" t="s">
        <v>70</v>
      </c>
      <c r="H186">
        <v>7.5</v>
      </c>
      <c r="I186" t="str">
        <f t="shared" si="2"/>
        <v>OK</v>
      </c>
    </row>
    <row r="187" spans="1:9" x14ac:dyDescent="0.25">
      <c r="A187" t="s">
        <v>7</v>
      </c>
      <c r="B187" t="s">
        <v>124</v>
      </c>
      <c r="C187" t="s">
        <v>9</v>
      </c>
      <c r="D187" s="1">
        <v>43545.48333333333</v>
      </c>
      <c r="E187" t="s">
        <v>128</v>
      </c>
      <c r="F187" t="s">
        <v>128</v>
      </c>
      <c r="G187" t="s">
        <v>75</v>
      </c>
      <c r="H187">
        <v>8.1999999999999993</v>
      </c>
      <c r="I187" t="str">
        <f t="shared" si="2"/>
        <v>OK</v>
      </c>
    </row>
    <row r="188" spans="1:9" x14ac:dyDescent="0.25">
      <c r="A188" t="s">
        <v>7</v>
      </c>
      <c r="B188" t="s">
        <v>124</v>
      </c>
      <c r="C188" t="s">
        <v>9</v>
      </c>
      <c r="D188" s="1">
        <v>43572.493750000001</v>
      </c>
      <c r="E188" t="s">
        <v>129</v>
      </c>
      <c r="F188" t="s">
        <v>129</v>
      </c>
      <c r="G188" t="s">
        <v>70</v>
      </c>
      <c r="H188">
        <v>7</v>
      </c>
      <c r="I188" t="str">
        <f t="shared" si="2"/>
        <v>OK</v>
      </c>
    </row>
    <row r="189" spans="1:9" x14ac:dyDescent="0.25">
      <c r="A189" t="s">
        <v>7</v>
      </c>
      <c r="B189" t="s">
        <v>124</v>
      </c>
      <c r="C189" t="s">
        <v>599</v>
      </c>
      <c r="D189" s="1">
        <v>43518.431944444441</v>
      </c>
      <c r="E189" t="s">
        <v>125</v>
      </c>
      <c r="F189" t="s">
        <v>125</v>
      </c>
      <c r="G189" t="s">
        <v>70</v>
      </c>
      <c r="H189">
        <v>6.98</v>
      </c>
      <c r="I189" t="str">
        <f t="shared" si="2"/>
        <v>OK</v>
      </c>
    </row>
    <row r="190" spans="1:9" x14ac:dyDescent="0.25">
      <c r="A190" t="s">
        <v>7</v>
      </c>
      <c r="B190" t="s">
        <v>124</v>
      </c>
      <c r="C190" t="s">
        <v>599</v>
      </c>
      <c r="D190" s="1">
        <v>43518.442361111112</v>
      </c>
      <c r="E190" t="s">
        <v>126</v>
      </c>
      <c r="F190" t="s">
        <v>126</v>
      </c>
      <c r="G190" t="s">
        <v>75</v>
      </c>
      <c r="H190">
        <v>6.98</v>
      </c>
      <c r="I190" t="str">
        <f t="shared" si="2"/>
        <v>OK</v>
      </c>
    </row>
    <row r="191" spans="1:9" x14ac:dyDescent="0.25">
      <c r="A191" t="s">
        <v>7</v>
      </c>
      <c r="B191" t="s">
        <v>124</v>
      </c>
      <c r="C191" t="s">
        <v>599</v>
      </c>
      <c r="D191" s="1">
        <v>43545.451388888891</v>
      </c>
      <c r="E191" t="s">
        <v>127</v>
      </c>
      <c r="F191" t="s">
        <v>127</v>
      </c>
      <c r="G191" t="s">
        <v>70</v>
      </c>
      <c r="H191">
        <v>7.2</v>
      </c>
      <c r="I191" t="str">
        <f t="shared" si="2"/>
        <v>OK</v>
      </c>
    </row>
    <row r="192" spans="1:9" x14ac:dyDescent="0.25">
      <c r="A192" t="s">
        <v>7</v>
      </c>
      <c r="B192" t="s">
        <v>124</v>
      </c>
      <c r="C192" t="s">
        <v>599</v>
      </c>
      <c r="D192" s="1">
        <v>43545.48333333333</v>
      </c>
      <c r="E192" t="s">
        <v>128</v>
      </c>
      <c r="F192" t="s">
        <v>128</v>
      </c>
      <c r="G192" t="s">
        <v>75</v>
      </c>
      <c r="H192">
        <v>7.19</v>
      </c>
      <c r="I192" t="str">
        <f t="shared" si="2"/>
        <v>OK</v>
      </c>
    </row>
    <row r="193" spans="1:9" x14ac:dyDescent="0.25">
      <c r="A193" t="s">
        <v>7</v>
      </c>
      <c r="B193" t="s">
        <v>124</v>
      </c>
      <c r="C193" t="s">
        <v>599</v>
      </c>
      <c r="D193" s="1">
        <v>43572.493750000001</v>
      </c>
      <c r="E193" t="s">
        <v>129</v>
      </c>
      <c r="F193" t="s">
        <v>129</v>
      </c>
      <c r="G193" t="s">
        <v>70</v>
      </c>
      <c r="H193">
        <v>6.97</v>
      </c>
      <c r="I193" t="str">
        <f t="shared" si="2"/>
        <v>OK</v>
      </c>
    </row>
    <row r="194" spans="1:9" x14ac:dyDescent="0.25">
      <c r="A194" t="s">
        <v>7</v>
      </c>
      <c r="B194" t="s">
        <v>130</v>
      </c>
      <c r="C194" t="s">
        <v>9</v>
      </c>
      <c r="D194" s="1">
        <v>43518.40902777778</v>
      </c>
      <c r="E194" t="s">
        <v>131</v>
      </c>
      <c r="F194" t="s">
        <v>131</v>
      </c>
      <c r="G194" t="s">
        <v>70</v>
      </c>
      <c r="H194">
        <v>7.2</v>
      </c>
      <c r="I194" t="str">
        <f t="shared" si="2"/>
        <v>OK</v>
      </c>
    </row>
    <row r="195" spans="1:9" x14ac:dyDescent="0.25">
      <c r="A195" t="s">
        <v>7</v>
      </c>
      <c r="B195" t="s">
        <v>130</v>
      </c>
      <c r="C195" t="s">
        <v>9</v>
      </c>
      <c r="D195" s="1">
        <v>43518.424305555556</v>
      </c>
      <c r="E195" t="s">
        <v>132</v>
      </c>
      <c r="F195" t="s">
        <v>132</v>
      </c>
      <c r="G195" t="s">
        <v>75</v>
      </c>
      <c r="H195">
        <v>6.6</v>
      </c>
      <c r="I195" t="str">
        <f t="shared" ref="I195:I258" si="3">IF(AND(H195&lt;=14,H195&gt;=0),"OK","INCONSISTENTE")</f>
        <v>OK</v>
      </c>
    </row>
    <row r="196" spans="1:9" x14ac:dyDescent="0.25">
      <c r="A196" t="s">
        <v>7</v>
      </c>
      <c r="B196" t="s">
        <v>130</v>
      </c>
      <c r="C196" t="s">
        <v>9</v>
      </c>
      <c r="D196" s="1">
        <v>43545.501388888886</v>
      </c>
      <c r="E196" t="s">
        <v>133</v>
      </c>
      <c r="F196" t="s">
        <v>133</v>
      </c>
      <c r="G196" t="s">
        <v>70</v>
      </c>
      <c r="H196">
        <v>7.8</v>
      </c>
      <c r="I196" t="str">
        <f t="shared" si="3"/>
        <v>OK</v>
      </c>
    </row>
    <row r="197" spans="1:9" x14ac:dyDescent="0.25">
      <c r="A197" t="s">
        <v>7</v>
      </c>
      <c r="B197" t="s">
        <v>130</v>
      </c>
      <c r="C197" t="s">
        <v>9</v>
      </c>
      <c r="D197" s="1">
        <v>43545.518055555556</v>
      </c>
      <c r="E197" t="s">
        <v>134</v>
      </c>
      <c r="F197" t="s">
        <v>134</v>
      </c>
      <c r="G197" t="s">
        <v>75</v>
      </c>
      <c r="H197">
        <v>7.7</v>
      </c>
      <c r="I197" t="str">
        <f t="shared" si="3"/>
        <v>OK</v>
      </c>
    </row>
    <row r="198" spans="1:9" x14ac:dyDescent="0.25">
      <c r="A198" t="s">
        <v>7</v>
      </c>
      <c r="B198" t="s">
        <v>130</v>
      </c>
      <c r="C198" t="s">
        <v>9</v>
      </c>
      <c r="D198" s="1">
        <v>43572.440972222219</v>
      </c>
      <c r="E198" t="s">
        <v>135</v>
      </c>
      <c r="F198" t="s">
        <v>135</v>
      </c>
      <c r="G198" t="s">
        <v>70</v>
      </c>
      <c r="H198">
        <v>6.8</v>
      </c>
      <c r="I198" t="str">
        <f t="shared" si="3"/>
        <v>OK</v>
      </c>
    </row>
    <row r="199" spans="1:9" x14ac:dyDescent="0.25">
      <c r="A199" t="s">
        <v>7</v>
      </c>
      <c r="B199" t="s">
        <v>130</v>
      </c>
      <c r="C199" t="s">
        <v>599</v>
      </c>
      <c r="D199" s="1">
        <v>43518.40902777778</v>
      </c>
      <c r="E199" t="s">
        <v>131</v>
      </c>
      <c r="F199" t="s">
        <v>131</v>
      </c>
      <c r="G199" t="s">
        <v>70</v>
      </c>
      <c r="H199">
        <v>6.98</v>
      </c>
      <c r="I199" t="str">
        <f t="shared" si="3"/>
        <v>OK</v>
      </c>
    </row>
    <row r="200" spans="1:9" x14ac:dyDescent="0.25">
      <c r="A200" t="s">
        <v>7</v>
      </c>
      <c r="B200" t="s">
        <v>130</v>
      </c>
      <c r="C200" t="s">
        <v>599</v>
      </c>
      <c r="D200" s="1">
        <v>43518.424305555556</v>
      </c>
      <c r="E200" t="s">
        <v>132</v>
      </c>
      <c r="F200" t="s">
        <v>132</v>
      </c>
      <c r="G200" t="s">
        <v>75</v>
      </c>
      <c r="H200">
        <v>6.97</v>
      </c>
      <c r="I200" t="str">
        <f t="shared" si="3"/>
        <v>OK</v>
      </c>
    </row>
    <row r="201" spans="1:9" x14ac:dyDescent="0.25">
      <c r="A201" t="s">
        <v>7</v>
      </c>
      <c r="B201" t="s">
        <v>130</v>
      </c>
      <c r="C201" t="s">
        <v>599</v>
      </c>
      <c r="D201" s="1">
        <v>43545.501388888886</v>
      </c>
      <c r="E201" t="s">
        <v>133</v>
      </c>
      <c r="F201" t="s">
        <v>133</v>
      </c>
      <c r="G201" t="s">
        <v>70</v>
      </c>
      <c r="H201">
        <v>7.45</v>
      </c>
      <c r="I201" t="str">
        <f t="shared" si="3"/>
        <v>OK</v>
      </c>
    </row>
    <row r="202" spans="1:9" x14ac:dyDescent="0.25">
      <c r="A202" t="s">
        <v>7</v>
      </c>
      <c r="B202" t="s">
        <v>130</v>
      </c>
      <c r="C202" t="s">
        <v>599</v>
      </c>
      <c r="D202" s="1">
        <v>43545.518055555556</v>
      </c>
      <c r="E202" t="s">
        <v>134</v>
      </c>
      <c r="F202" t="s">
        <v>134</v>
      </c>
      <c r="G202" t="s">
        <v>75</v>
      </c>
      <c r="H202">
        <v>7.52</v>
      </c>
      <c r="I202" t="str">
        <f t="shared" si="3"/>
        <v>OK</v>
      </c>
    </row>
    <row r="203" spans="1:9" x14ac:dyDescent="0.25">
      <c r="A203" t="s">
        <v>7</v>
      </c>
      <c r="B203" t="s">
        <v>130</v>
      </c>
      <c r="C203" t="s">
        <v>599</v>
      </c>
      <c r="D203" s="1">
        <v>43572.440972222219</v>
      </c>
      <c r="E203" t="s">
        <v>135</v>
      </c>
      <c r="F203" t="s">
        <v>135</v>
      </c>
      <c r="G203" t="s">
        <v>70</v>
      </c>
      <c r="H203">
        <v>6.97</v>
      </c>
      <c r="I203" t="str">
        <f t="shared" si="3"/>
        <v>OK</v>
      </c>
    </row>
    <row r="204" spans="1:9" x14ac:dyDescent="0.25">
      <c r="A204" t="s">
        <v>7</v>
      </c>
      <c r="B204" t="s">
        <v>136</v>
      </c>
      <c r="C204" t="s">
        <v>9</v>
      </c>
      <c r="D204" s="1">
        <v>43522.626388888886</v>
      </c>
      <c r="E204" t="s">
        <v>137</v>
      </c>
      <c r="F204" t="s">
        <v>137</v>
      </c>
      <c r="G204" t="s">
        <v>75</v>
      </c>
      <c r="H204">
        <v>7.7</v>
      </c>
      <c r="I204" t="str">
        <f t="shared" si="3"/>
        <v>OK</v>
      </c>
    </row>
    <row r="205" spans="1:9" x14ac:dyDescent="0.25">
      <c r="A205" t="s">
        <v>7</v>
      </c>
      <c r="B205" t="s">
        <v>136</v>
      </c>
      <c r="C205" t="s">
        <v>9</v>
      </c>
      <c r="D205" s="1">
        <v>43522.668055555558</v>
      </c>
      <c r="E205" t="s">
        <v>138</v>
      </c>
      <c r="F205" t="s">
        <v>138</v>
      </c>
      <c r="G205" t="s">
        <v>70</v>
      </c>
      <c r="H205">
        <v>7.1</v>
      </c>
      <c r="I205" t="str">
        <f t="shared" si="3"/>
        <v>OK</v>
      </c>
    </row>
    <row r="206" spans="1:9" x14ac:dyDescent="0.25">
      <c r="A206" t="s">
        <v>7</v>
      </c>
      <c r="B206" t="s">
        <v>136</v>
      </c>
      <c r="C206" t="s">
        <v>9</v>
      </c>
      <c r="D206" s="1">
        <v>43551.636111111111</v>
      </c>
      <c r="E206" t="s">
        <v>139</v>
      </c>
      <c r="F206" t="s">
        <v>139</v>
      </c>
      <c r="G206" t="s">
        <v>70</v>
      </c>
      <c r="H206">
        <v>7.2</v>
      </c>
      <c r="I206" t="str">
        <f t="shared" si="3"/>
        <v>OK</v>
      </c>
    </row>
    <row r="207" spans="1:9" x14ac:dyDescent="0.25">
      <c r="A207" t="s">
        <v>7</v>
      </c>
      <c r="B207" t="s">
        <v>136</v>
      </c>
      <c r="C207" t="s">
        <v>9</v>
      </c>
      <c r="D207" s="1">
        <v>43551.645833333336</v>
      </c>
      <c r="E207" t="s">
        <v>140</v>
      </c>
      <c r="F207" t="s">
        <v>140</v>
      </c>
      <c r="G207" t="s">
        <v>75</v>
      </c>
      <c r="H207">
        <v>7.3</v>
      </c>
      <c r="I207" t="str">
        <f t="shared" si="3"/>
        <v>OK</v>
      </c>
    </row>
    <row r="208" spans="1:9" x14ac:dyDescent="0.25">
      <c r="A208" t="s">
        <v>7</v>
      </c>
      <c r="B208" t="s">
        <v>136</v>
      </c>
      <c r="C208" t="s">
        <v>9</v>
      </c>
      <c r="D208" s="1">
        <v>43579.54583333333</v>
      </c>
      <c r="E208" t="s">
        <v>141</v>
      </c>
      <c r="F208" t="s">
        <v>141</v>
      </c>
      <c r="G208" t="s">
        <v>70</v>
      </c>
      <c r="H208">
        <v>7.3</v>
      </c>
      <c r="I208" t="str">
        <f t="shared" si="3"/>
        <v>OK</v>
      </c>
    </row>
    <row r="209" spans="1:9" x14ac:dyDescent="0.25">
      <c r="A209" t="s">
        <v>7</v>
      </c>
      <c r="B209" t="s">
        <v>136</v>
      </c>
      <c r="C209" t="s">
        <v>9</v>
      </c>
      <c r="D209" s="1">
        <v>43579.554861111108</v>
      </c>
      <c r="E209" t="s">
        <v>142</v>
      </c>
      <c r="F209" t="s">
        <v>142</v>
      </c>
      <c r="G209" t="s">
        <v>75</v>
      </c>
      <c r="H209">
        <v>7.5</v>
      </c>
      <c r="I209" t="str">
        <f t="shared" si="3"/>
        <v>OK</v>
      </c>
    </row>
    <row r="210" spans="1:9" x14ac:dyDescent="0.25">
      <c r="A210" t="s">
        <v>7</v>
      </c>
      <c r="B210" t="s">
        <v>136</v>
      </c>
      <c r="C210" t="s">
        <v>599</v>
      </c>
      <c r="D210" s="1">
        <v>43522.626388888886</v>
      </c>
      <c r="E210" t="s">
        <v>137</v>
      </c>
      <c r="F210" t="s">
        <v>137</v>
      </c>
      <c r="G210" t="s">
        <v>75</v>
      </c>
      <c r="H210">
        <v>7.83</v>
      </c>
      <c r="I210" t="str">
        <f t="shared" si="3"/>
        <v>OK</v>
      </c>
    </row>
    <row r="211" spans="1:9" x14ac:dyDescent="0.25">
      <c r="A211" t="s">
        <v>7</v>
      </c>
      <c r="B211" t="s">
        <v>136</v>
      </c>
      <c r="C211" t="s">
        <v>599</v>
      </c>
      <c r="D211" s="1">
        <v>43522.668055555558</v>
      </c>
      <c r="E211" t="s">
        <v>138</v>
      </c>
      <c r="F211" t="s">
        <v>138</v>
      </c>
      <c r="G211" t="s">
        <v>70</v>
      </c>
      <c r="H211">
        <v>8.1</v>
      </c>
      <c r="I211" t="str">
        <f t="shared" si="3"/>
        <v>OK</v>
      </c>
    </row>
    <row r="212" spans="1:9" x14ac:dyDescent="0.25">
      <c r="A212" t="s">
        <v>7</v>
      </c>
      <c r="B212" t="s">
        <v>136</v>
      </c>
      <c r="C212" t="s">
        <v>599</v>
      </c>
      <c r="D212" s="1">
        <v>43551.636111111111</v>
      </c>
      <c r="E212" t="s">
        <v>139</v>
      </c>
      <c r="F212" t="s">
        <v>139</v>
      </c>
      <c r="G212" t="s">
        <v>70</v>
      </c>
      <c r="H212">
        <v>7.66</v>
      </c>
      <c r="I212" t="str">
        <f t="shared" si="3"/>
        <v>OK</v>
      </c>
    </row>
    <row r="213" spans="1:9" x14ac:dyDescent="0.25">
      <c r="A213" t="s">
        <v>7</v>
      </c>
      <c r="B213" t="s">
        <v>136</v>
      </c>
      <c r="C213" t="s">
        <v>599</v>
      </c>
      <c r="D213" s="1">
        <v>43551.645833333336</v>
      </c>
      <c r="E213" t="s">
        <v>140</v>
      </c>
      <c r="F213" t="s">
        <v>140</v>
      </c>
      <c r="G213" t="s">
        <v>75</v>
      </c>
      <c r="H213">
        <v>7.49</v>
      </c>
      <c r="I213" t="str">
        <f t="shared" si="3"/>
        <v>OK</v>
      </c>
    </row>
    <row r="214" spans="1:9" x14ac:dyDescent="0.25">
      <c r="A214" t="s">
        <v>7</v>
      </c>
      <c r="B214" t="s">
        <v>136</v>
      </c>
      <c r="C214" t="s">
        <v>599</v>
      </c>
      <c r="D214" s="1">
        <v>43579.54583333333</v>
      </c>
      <c r="E214" t="s">
        <v>141</v>
      </c>
      <c r="F214" t="s">
        <v>141</v>
      </c>
      <c r="G214" t="s">
        <v>70</v>
      </c>
      <c r="H214">
        <v>7.67</v>
      </c>
      <c r="I214" t="str">
        <f t="shared" si="3"/>
        <v>OK</v>
      </c>
    </row>
    <row r="215" spans="1:9" x14ac:dyDescent="0.25">
      <c r="A215" t="s">
        <v>7</v>
      </c>
      <c r="B215" t="s">
        <v>136</v>
      </c>
      <c r="C215" t="s">
        <v>599</v>
      </c>
      <c r="D215" s="1">
        <v>43579.554861111108</v>
      </c>
      <c r="E215" t="s">
        <v>142</v>
      </c>
      <c r="F215" t="s">
        <v>142</v>
      </c>
      <c r="G215" t="s">
        <v>75</v>
      </c>
      <c r="H215">
        <v>7.2</v>
      </c>
      <c r="I215" t="str">
        <f t="shared" si="3"/>
        <v>OK</v>
      </c>
    </row>
    <row r="216" spans="1:9" x14ac:dyDescent="0.25">
      <c r="A216" t="s">
        <v>7</v>
      </c>
      <c r="B216" t="s">
        <v>143</v>
      </c>
      <c r="C216" t="s">
        <v>9</v>
      </c>
      <c r="D216" s="1">
        <v>43522.594444444447</v>
      </c>
      <c r="E216" t="s">
        <v>144</v>
      </c>
      <c r="F216" t="s">
        <v>144</v>
      </c>
      <c r="G216" t="s">
        <v>70</v>
      </c>
      <c r="H216">
        <v>7</v>
      </c>
      <c r="I216" t="str">
        <f t="shared" si="3"/>
        <v>OK</v>
      </c>
    </row>
    <row r="217" spans="1:9" x14ac:dyDescent="0.25">
      <c r="A217" t="s">
        <v>7</v>
      </c>
      <c r="B217" t="s">
        <v>143</v>
      </c>
      <c r="C217" t="s">
        <v>9</v>
      </c>
      <c r="D217" s="1">
        <v>43522.612500000003</v>
      </c>
      <c r="E217" t="s">
        <v>145</v>
      </c>
      <c r="F217" t="s">
        <v>145</v>
      </c>
      <c r="G217" t="s">
        <v>72</v>
      </c>
      <c r="H217">
        <v>7.1</v>
      </c>
      <c r="I217" t="str">
        <f t="shared" si="3"/>
        <v>OK</v>
      </c>
    </row>
    <row r="218" spans="1:9" x14ac:dyDescent="0.25">
      <c r="A218" t="s">
        <v>7</v>
      </c>
      <c r="B218" t="s">
        <v>143</v>
      </c>
      <c r="C218" t="s">
        <v>9</v>
      </c>
      <c r="D218" s="1">
        <v>43522.683333333334</v>
      </c>
      <c r="E218" t="s">
        <v>146</v>
      </c>
      <c r="F218" t="s">
        <v>146</v>
      </c>
      <c r="G218" t="s">
        <v>75</v>
      </c>
      <c r="H218">
        <v>6.8</v>
      </c>
      <c r="I218" t="str">
        <f t="shared" si="3"/>
        <v>OK</v>
      </c>
    </row>
    <row r="219" spans="1:9" x14ac:dyDescent="0.25">
      <c r="A219" t="s">
        <v>7</v>
      </c>
      <c r="B219" t="s">
        <v>143</v>
      </c>
      <c r="C219" t="s">
        <v>9</v>
      </c>
      <c r="D219" s="1">
        <v>43551.609722222223</v>
      </c>
      <c r="E219" t="s">
        <v>147</v>
      </c>
      <c r="F219" t="s">
        <v>147</v>
      </c>
      <c r="G219" t="s">
        <v>70</v>
      </c>
      <c r="H219">
        <v>6.6</v>
      </c>
      <c r="I219" t="str">
        <f t="shared" si="3"/>
        <v>OK</v>
      </c>
    </row>
    <row r="220" spans="1:9" x14ac:dyDescent="0.25">
      <c r="A220" t="s">
        <v>7</v>
      </c>
      <c r="B220" t="s">
        <v>143</v>
      </c>
      <c r="C220" t="s">
        <v>9</v>
      </c>
      <c r="D220" s="1">
        <v>43551.611111111109</v>
      </c>
      <c r="E220" t="s">
        <v>148</v>
      </c>
      <c r="F220" t="s">
        <v>148</v>
      </c>
      <c r="G220" t="s">
        <v>72</v>
      </c>
      <c r="H220">
        <v>6.8</v>
      </c>
      <c r="I220" t="str">
        <f t="shared" si="3"/>
        <v>OK</v>
      </c>
    </row>
    <row r="221" spans="1:9" x14ac:dyDescent="0.25">
      <c r="A221" t="s">
        <v>7</v>
      </c>
      <c r="B221" t="s">
        <v>143</v>
      </c>
      <c r="C221" t="s">
        <v>9</v>
      </c>
      <c r="D221" s="1">
        <v>43551.625</v>
      </c>
      <c r="E221" t="s">
        <v>149</v>
      </c>
      <c r="F221" t="s">
        <v>149</v>
      </c>
      <c r="G221" t="s">
        <v>75</v>
      </c>
      <c r="H221">
        <v>6.8</v>
      </c>
      <c r="I221" t="str">
        <f t="shared" si="3"/>
        <v>OK</v>
      </c>
    </row>
    <row r="222" spans="1:9" x14ac:dyDescent="0.25">
      <c r="A222" t="s">
        <v>7</v>
      </c>
      <c r="B222" t="s">
        <v>143</v>
      </c>
      <c r="C222" t="s">
        <v>9</v>
      </c>
      <c r="D222" s="1">
        <v>43579.593055555553</v>
      </c>
      <c r="E222" t="s">
        <v>150</v>
      </c>
      <c r="F222" t="s">
        <v>150</v>
      </c>
      <c r="G222" t="s">
        <v>70</v>
      </c>
      <c r="H222">
        <v>7.4</v>
      </c>
      <c r="I222" t="str">
        <f t="shared" si="3"/>
        <v>OK</v>
      </c>
    </row>
    <row r="223" spans="1:9" x14ac:dyDescent="0.25">
      <c r="A223" t="s">
        <v>7</v>
      </c>
      <c r="B223" t="s">
        <v>143</v>
      </c>
      <c r="C223" t="s">
        <v>9</v>
      </c>
      <c r="D223" s="1">
        <v>43579.597916666666</v>
      </c>
      <c r="E223" t="s">
        <v>151</v>
      </c>
      <c r="F223" t="s">
        <v>151</v>
      </c>
      <c r="G223" t="s">
        <v>75</v>
      </c>
      <c r="H223">
        <v>7.5</v>
      </c>
      <c r="I223" t="str">
        <f t="shared" si="3"/>
        <v>OK</v>
      </c>
    </row>
    <row r="224" spans="1:9" x14ac:dyDescent="0.25">
      <c r="A224" t="s">
        <v>7</v>
      </c>
      <c r="B224" t="s">
        <v>143</v>
      </c>
      <c r="C224" t="s">
        <v>599</v>
      </c>
      <c r="D224" s="1">
        <v>43522.594444444447</v>
      </c>
      <c r="E224" t="s">
        <v>144</v>
      </c>
      <c r="F224" t="s">
        <v>144</v>
      </c>
      <c r="G224" t="s">
        <v>70</v>
      </c>
      <c r="H224">
        <v>8.0399999999999991</v>
      </c>
      <c r="I224" t="str">
        <f t="shared" si="3"/>
        <v>OK</v>
      </c>
    </row>
    <row r="225" spans="1:9" x14ac:dyDescent="0.25">
      <c r="A225" t="s">
        <v>7</v>
      </c>
      <c r="B225" t="s">
        <v>143</v>
      </c>
      <c r="C225" t="s">
        <v>599</v>
      </c>
      <c r="D225" s="1">
        <v>43522.612500000003</v>
      </c>
      <c r="E225" t="s">
        <v>145</v>
      </c>
      <c r="F225" t="s">
        <v>145</v>
      </c>
      <c r="G225" t="s">
        <v>72</v>
      </c>
      <c r="H225">
        <v>7.84</v>
      </c>
      <c r="I225" t="str">
        <f t="shared" si="3"/>
        <v>OK</v>
      </c>
    </row>
    <row r="226" spans="1:9" x14ac:dyDescent="0.25">
      <c r="A226" t="s">
        <v>7</v>
      </c>
      <c r="B226" t="s">
        <v>143</v>
      </c>
      <c r="C226" t="s">
        <v>599</v>
      </c>
      <c r="D226" s="1">
        <v>43522.683333333334</v>
      </c>
      <c r="E226" t="s">
        <v>146</v>
      </c>
      <c r="F226" t="s">
        <v>146</v>
      </c>
      <c r="G226" t="s">
        <v>75</v>
      </c>
      <c r="H226">
        <v>8.09</v>
      </c>
      <c r="I226" t="str">
        <f t="shared" si="3"/>
        <v>OK</v>
      </c>
    </row>
    <row r="227" spans="1:9" x14ac:dyDescent="0.25">
      <c r="A227" t="s">
        <v>7</v>
      </c>
      <c r="B227" t="s">
        <v>143</v>
      </c>
      <c r="C227" t="s">
        <v>599</v>
      </c>
      <c r="D227" s="1">
        <v>43551.609722222223</v>
      </c>
      <c r="E227" t="s">
        <v>147</v>
      </c>
      <c r="F227" t="s">
        <v>147</v>
      </c>
      <c r="G227" t="s">
        <v>70</v>
      </c>
      <c r="I227" t="str">
        <f t="shared" si="3"/>
        <v>OK</v>
      </c>
    </row>
    <row r="228" spans="1:9" x14ac:dyDescent="0.25">
      <c r="A228" t="s">
        <v>7</v>
      </c>
      <c r="B228" t="s">
        <v>143</v>
      </c>
      <c r="C228" t="s">
        <v>599</v>
      </c>
      <c r="D228" s="1">
        <v>43551.611111111109</v>
      </c>
      <c r="E228" t="s">
        <v>148</v>
      </c>
      <c r="F228" t="s">
        <v>148</v>
      </c>
      <c r="G228" t="s">
        <v>72</v>
      </c>
      <c r="H228">
        <v>7.36</v>
      </c>
      <c r="I228" t="str">
        <f t="shared" si="3"/>
        <v>OK</v>
      </c>
    </row>
    <row r="229" spans="1:9" x14ac:dyDescent="0.25">
      <c r="A229" t="s">
        <v>7</v>
      </c>
      <c r="B229" t="s">
        <v>143</v>
      </c>
      <c r="C229" t="s">
        <v>599</v>
      </c>
      <c r="D229" s="1">
        <v>43551.625</v>
      </c>
      <c r="E229" t="s">
        <v>149</v>
      </c>
      <c r="F229" t="s">
        <v>149</v>
      </c>
      <c r="G229" t="s">
        <v>75</v>
      </c>
      <c r="H229">
        <v>7.34</v>
      </c>
      <c r="I229" t="str">
        <f t="shared" si="3"/>
        <v>OK</v>
      </c>
    </row>
    <row r="230" spans="1:9" x14ac:dyDescent="0.25">
      <c r="A230" t="s">
        <v>7</v>
      </c>
      <c r="B230" t="s">
        <v>143</v>
      </c>
      <c r="C230" t="s">
        <v>599</v>
      </c>
      <c r="D230" s="1">
        <v>43579.593055555553</v>
      </c>
      <c r="E230" t="s">
        <v>150</v>
      </c>
      <c r="F230" t="s">
        <v>150</v>
      </c>
      <c r="G230" t="s">
        <v>70</v>
      </c>
      <c r="H230">
        <v>7.64</v>
      </c>
      <c r="I230" t="str">
        <f t="shared" si="3"/>
        <v>OK</v>
      </c>
    </row>
    <row r="231" spans="1:9" x14ac:dyDescent="0.25">
      <c r="A231" t="s">
        <v>7</v>
      </c>
      <c r="B231" t="s">
        <v>143</v>
      </c>
      <c r="C231" t="s">
        <v>599</v>
      </c>
      <c r="D231" s="1">
        <v>43579.597916666666</v>
      </c>
      <c r="E231" t="s">
        <v>151</v>
      </c>
      <c r="F231" t="s">
        <v>151</v>
      </c>
      <c r="G231" t="s">
        <v>75</v>
      </c>
      <c r="H231">
        <v>7.22</v>
      </c>
      <c r="I231" t="str">
        <f t="shared" si="3"/>
        <v>OK</v>
      </c>
    </row>
    <row r="232" spans="1:9" x14ac:dyDescent="0.25">
      <c r="A232" t="s">
        <v>7</v>
      </c>
      <c r="B232" t="s">
        <v>152</v>
      </c>
      <c r="C232" t="s">
        <v>9</v>
      </c>
      <c r="D232" s="1">
        <v>43522.472222222219</v>
      </c>
      <c r="E232" t="s">
        <v>153</v>
      </c>
      <c r="F232" t="s">
        <v>153</v>
      </c>
      <c r="G232" t="s">
        <v>70</v>
      </c>
      <c r="H232">
        <v>7</v>
      </c>
      <c r="I232" t="str">
        <f t="shared" si="3"/>
        <v>OK</v>
      </c>
    </row>
    <row r="233" spans="1:9" x14ac:dyDescent="0.25">
      <c r="A233" t="s">
        <v>7</v>
      </c>
      <c r="B233" t="s">
        <v>152</v>
      </c>
      <c r="C233" t="s">
        <v>9</v>
      </c>
      <c r="D233" s="1">
        <v>43522.486111111109</v>
      </c>
      <c r="E233" t="s">
        <v>154</v>
      </c>
      <c r="F233" t="s">
        <v>154</v>
      </c>
      <c r="G233" t="s">
        <v>72</v>
      </c>
      <c r="H233">
        <v>7.7</v>
      </c>
      <c r="I233" t="str">
        <f t="shared" si="3"/>
        <v>OK</v>
      </c>
    </row>
    <row r="234" spans="1:9" x14ac:dyDescent="0.25">
      <c r="A234" t="s">
        <v>7</v>
      </c>
      <c r="B234" t="s">
        <v>152</v>
      </c>
      <c r="C234" t="s">
        <v>9</v>
      </c>
      <c r="D234" s="1">
        <v>43522.499305555553</v>
      </c>
      <c r="E234" t="s">
        <v>155</v>
      </c>
      <c r="F234" t="s">
        <v>155</v>
      </c>
      <c r="G234" t="s">
        <v>75</v>
      </c>
      <c r="H234">
        <v>7.1</v>
      </c>
      <c r="I234" t="str">
        <f t="shared" si="3"/>
        <v>OK</v>
      </c>
    </row>
    <row r="235" spans="1:9" x14ac:dyDescent="0.25">
      <c r="A235" t="s">
        <v>7</v>
      </c>
      <c r="B235" t="s">
        <v>152</v>
      </c>
      <c r="C235" t="s">
        <v>9</v>
      </c>
      <c r="D235" s="1">
        <v>43551.435416666667</v>
      </c>
      <c r="E235" t="s">
        <v>156</v>
      </c>
      <c r="F235" t="s">
        <v>156</v>
      </c>
      <c r="G235" t="s">
        <v>70</v>
      </c>
      <c r="H235">
        <v>7.2</v>
      </c>
      <c r="I235" t="str">
        <f t="shared" si="3"/>
        <v>OK</v>
      </c>
    </row>
    <row r="236" spans="1:9" x14ac:dyDescent="0.25">
      <c r="A236" t="s">
        <v>7</v>
      </c>
      <c r="B236" t="s">
        <v>152</v>
      </c>
      <c r="C236" t="s">
        <v>9</v>
      </c>
      <c r="D236" s="1">
        <v>43551.448611111111</v>
      </c>
      <c r="E236" t="s">
        <v>157</v>
      </c>
      <c r="F236" t="s">
        <v>157</v>
      </c>
      <c r="G236" t="s">
        <v>72</v>
      </c>
      <c r="H236">
        <v>6.9</v>
      </c>
      <c r="I236" t="str">
        <f t="shared" si="3"/>
        <v>OK</v>
      </c>
    </row>
    <row r="237" spans="1:9" x14ac:dyDescent="0.25">
      <c r="A237" t="s">
        <v>7</v>
      </c>
      <c r="B237" t="s">
        <v>152</v>
      </c>
      <c r="C237" t="s">
        <v>9</v>
      </c>
      <c r="D237" s="1">
        <v>43551.461111111108</v>
      </c>
      <c r="E237" t="s">
        <v>158</v>
      </c>
      <c r="F237" t="s">
        <v>158</v>
      </c>
      <c r="G237" t="s">
        <v>75</v>
      </c>
      <c r="H237">
        <v>7.2</v>
      </c>
      <c r="I237" t="str">
        <f t="shared" si="3"/>
        <v>OK</v>
      </c>
    </row>
    <row r="238" spans="1:9" x14ac:dyDescent="0.25">
      <c r="A238" t="s">
        <v>7</v>
      </c>
      <c r="B238" t="s">
        <v>152</v>
      </c>
      <c r="C238" t="s">
        <v>9</v>
      </c>
      <c r="D238" s="1">
        <v>43579.411805555559</v>
      </c>
      <c r="E238" t="s">
        <v>159</v>
      </c>
      <c r="F238" t="s">
        <v>159</v>
      </c>
      <c r="G238" t="s">
        <v>70</v>
      </c>
      <c r="H238">
        <v>7.4</v>
      </c>
      <c r="I238" t="str">
        <f t="shared" si="3"/>
        <v>OK</v>
      </c>
    </row>
    <row r="239" spans="1:9" x14ac:dyDescent="0.25">
      <c r="A239" t="s">
        <v>7</v>
      </c>
      <c r="B239" t="s">
        <v>152</v>
      </c>
      <c r="C239" t="s">
        <v>9</v>
      </c>
      <c r="D239" s="1">
        <v>43579.445833333331</v>
      </c>
      <c r="E239" t="s">
        <v>160</v>
      </c>
      <c r="F239" t="s">
        <v>160</v>
      </c>
      <c r="G239" t="s">
        <v>72</v>
      </c>
      <c r="H239">
        <v>7.3</v>
      </c>
      <c r="I239" t="str">
        <f t="shared" si="3"/>
        <v>OK</v>
      </c>
    </row>
    <row r="240" spans="1:9" x14ac:dyDescent="0.25">
      <c r="A240" t="s">
        <v>7</v>
      </c>
      <c r="B240" t="s">
        <v>152</v>
      </c>
      <c r="C240" t="s">
        <v>9</v>
      </c>
      <c r="D240" s="1">
        <v>43579.462500000001</v>
      </c>
      <c r="E240" t="s">
        <v>161</v>
      </c>
      <c r="F240" t="s">
        <v>161</v>
      </c>
      <c r="G240" t="s">
        <v>75</v>
      </c>
      <c r="H240">
        <v>7.3</v>
      </c>
      <c r="I240" t="str">
        <f t="shared" si="3"/>
        <v>OK</v>
      </c>
    </row>
    <row r="241" spans="1:9" x14ac:dyDescent="0.25">
      <c r="A241" t="s">
        <v>7</v>
      </c>
      <c r="B241" t="s">
        <v>152</v>
      </c>
      <c r="C241" t="s">
        <v>599</v>
      </c>
      <c r="D241" s="1">
        <v>43522.472222222219</v>
      </c>
      <c r="E241" t="s">
        <v>153</v>
      </c>
      <c r="F241" t="s">
        <v>153</v>
      </c>
      <c r="G241" t="s">
        <v>70</v>
      </c>
      <c r="H241">
        <v>8.07</v>
      </c>
      <c r="I241" t="str">
        <f t="shared" si="3"/>
        <v>OK</v>
      </c>
    </row>
    <row r="242" spans="1:9" x14ac:dyDescent="0.25">
      <c r="A242" t="s">
        <v>7</v>
      </c>
      <c r="B242" t="s">
        <v>152</v>
      </c>
      <c r="C242" t="s">
        <v>599</v>
      </c>
      <c r="D242" s="1">
        <v>43522.486111111109</v>
      </c>
      <c r="E242" t="s">
        <v>154</v>
      </c>
      <c r="F242" t="s">
        <v>154</v>
      </c>
      <c r="G242" t="s">
        <v>72</v>
      </c>
      <c r="H242">
        <v>7.84</v>
      </c>
      <c r="I242" t="str">
        <f t="shared" si="3"/>
        <v>OK</v>
      </c>
    </row>
    <row r="243" spans="1:9" x14ac:dyDescent="0.25">
      <c r="A243" t="s">
        <v>7</v>
      </c>
      <c r="B243" t="s">
        <v>152</v>
      </c>
      <c r="C243" t="s">
        <v>599</v>
      </c>
      <c r="D243" s="1">
        <v>43522.499305555553</v>
      </c>
      <c r="E243" t="s">
        <v>155</v>
      </c>
      <c r="F243" t="s">
        <v>155</v>
      </c>
      <c r="G243" t="s">
        <v>75</v>
      </c>
      <c r="H243">
        <v>7.8</v>
      </c>
      <c r="I243" t="str">
        <f t="shared" si="3"/>
        <v>OK</v>
      </c>
    </row>
    <row r="244" spans="1:9" x14ac:dyDescent="0.25">
      <c r="A244" t="s">
        <v>7</v>
      </c>
      <c r="B244" t="s">
        <v>152</v>
      </c>
      <c r="C244" t="s">
        <v>599</v>
      </c>
      <c r="D244" s="1">
        <v>43551.435416666667</v>
      </c>
      <c r="E244" t="s">
        <v>156</v>
      </c>
      <c r="F244" t="s">
        <v>156</v>
      </c>
      <c r="G244" t="s">
        <v>70</v>
      </c>
      <c r="H244">
        <v>7.89</v>
      </c>
      <c r="I244" t="str">
        <f t="shared" si="3"/>
        <v>OK</v>
      </c>
    </row>
    <row r="245" spans="1:9" x14ac:dyDescent="0.25">
      <c r="A245" t="s">
        <v>7</v>
      </c>
      <c r="B245" t="s">
        <v>152</v>
      </c>
      <c r="C245" t="s">
        <v>599</v>
      </c>
      <c r="D245" s="1">
        <v>43551.448611111111</v>
      </c>
      <c r="E245" t="s">
        <v>157</v>
      </c>
      <c r="F245" t="s">
        <v>157</v>
      </c>
      <c r="G245" t="s">
        <v>72</v>
      </c>
      <c r="H245">
        <v>7.46</v>
      </c>
      <c r="I245" t="str">
        <f t="shared" si="3"/>
        <v>OK</v>
      </c>
    </row>
    <row r="246" spans="1:9" x14ac:dyDescent="0.25">
      <c r="A246" t="s">
        <v>7</v>
      </c>
      <c r="B246" t="s">
        <v>152</v>
      </c>
      <c r="C246" t="s">
        <v>599</v>
      </c>
      <c r="D246" s="1">
        <v>43551.461111111108</v>
      </c>
      <c r="E246" t="s">
        <v>158</v>
      </c>
      <c r="F246" t="s">
        <v>158</v>
      </c>
      <c r="G246" t="s">
        <v>75</v>
      </c>
      <c r="H246">
        <v>7.26</v>
      </c>
      <c r="I246" t="str">
        <f t="shared" si="3"/>
        <v>OK</v>
      </c>
    </row>
    <row r="247" spans="1:9" x14ac:dyDescent="0.25">
      <c r="A247" t="s">
        <v>7</v>
      </c>
      <c r="B247" t="s">
        <v>152</v>
      </c>
      <c r="C247" t="s">
        <v>599</v>
      </c>
      <c r="D247" s="1">
        <v>43579.411805555559</v>
      </c>
      <c r="E247" t="s">
        <v>159</v>
      </c>
      <c r="F247" t="s">
        <v>159</v>
      </c>
      <c r="G247" t="s">
        <v>70</v>
      </c>
      <c r="H247">
        <v>6.79</v>
      </c>
      <c r="I247" t="str">
        <f t="shared" si="3"/>
        <v>OK</v>
      </c>
    </row>
    <row r="248" spans="1:9" x14ac:dyDescent="0.25">
      <c r="A248" t="s">
        <v>7</v>
      </c>
      <c r="B248" t="s">
        <v>152</v>
      </c>
      <c r="C248" t="s">
        <v>599</v>
      </c>
      <c r="D248" s="1">
        <v>43579.445833333331</v>
      </c>
      <c r="E248" t="s">
        <v>160</v>
      </c>
      <c r="F248" t="s">
        <v>160</v>
      </c>
      <c r="G248" t="s">
        <v>72</v>
      </c>
      <c r="H248">
        <v>6.82</v>
      </c>
      <c r="I248" t="str">
        <f t="shared" si="3"/>
        <v>OK</v>
      </c>
    </row>
    <row r="249" spans="1:9" x14ac:dyDescent="0.25">
      <c r="A249" t="s">
        <v>7</v>
      </c>
      <c r="B249" t="s">
        <v>152</v>
      </c>
      <c r="C249" t="s">
        <v>599</v>
      </c>
      <c r="D249" s="1">
        <v>43579.462500000001</v>
      </c>
      <c r="E249" t="s">
        <v>161</v>
      </c>
      <c r="F249" t="s">
        <v>161</v>
      </c>
      <c r="G249" t="s">
        <v>75</v>
      </c>
      <c r="H249">
        <v>6.78</v>
      </c>
      <c r="I249" t="str">
        <f t="shared" si="3"/>
        <v>OK</v>
      </c>
    </row>
    <row r="250" spans="1:9" x14ac:dyDescent="0.25">
      <c r="A250" t="s">
        <v>7</v>
      </c>
      <c r="B250" t="s">
        <v>162</v>
      </c>
      <c r="C250" t="s">
        <v>9</v>
      </c>
      <c r="D250" s="1">
        <v>43524.534722222219</v>
      </c>
      <c r="E250" t="s">
        <v>163</v>
      </c>
      <c r="F250" t="s">
        <v>163</v>
      </c>
      <c r="G250" t="s">
        <v>70</v>
      </c>
      <c r="H250">
        <v>7.1</v>
      </c>
      <c r="I250" t="str">
        <f t="shared" si="3"/>
        <v>OK</v>
      </c>
    </row>
    <row r="251" spans="1:9" x14ac:dyDescent="0.25">
      <c r="A251" t="s">
        <v>7</v>
      </c>
      <c r="B251" t="s">
        <v>162</v>
      </c>
      <c r="C251" t="s">
        <v>9</v>
      </c>
      <c r="D251" s="1">
        <v>43524.547222222223</v>
      </c>
      <c r="E251" t="s">
        <v>164</v>
      </c>
      <c r="F251" t="s">
        <v>164</v>
      </c>
      <c r="G251" t="s">
        <v>72</v>
      </c>
      <c r="H251">
        <v>7.1</v>
      </c>
      <c r="I251" t="str">
        <f t="shared" si="3"/>
        <v>OK</v>
      </c>
    </row>
    <row r="252" spans="1:9" x14ac:dyDescent="0.25">
      <c r="A252" t="s">
        <v>7</v>
      </c>
      <c r="B252" t="s">
        <v>162</v>
      </c>
      <c r="C252" t="s">
        <v>9</v>
      </c>
      <c r="D252" s="1">
        <v>43524.560416666667</v>
      </c>
      <c r="E252" t="s">
        <v>165</v>
      </c>
      <c r="F252" t="s">
        <v>165</v>
      </c>
      <c r="G252" t="s">
        <v>75</v>
      </c>
      <c r="H252">
        <v>7.1</v>
      </c>
      <c r="I252" t="str">
        <f t="shared" si="3"/>
        <v>OK</v>
      </c>
    </row>
    <row r="253" spans="1:9" x14ac:dyDescent="0.25">
      <c r="A253" t="s">
        <v>7</v>
      </c>
      <c r="B253" t="s">
        <v>162</v>
      </c>
      <c r="C253" t="s">
        <v>9</v>
      </c>
      <c r="D253" s="1">
        <v>43552.468055555553</v>
      </c>
      <c r="E253" t="s">
        <v>166</v>
      </c>
      <c r="F253" t="s">
        <v>166</v>
      </c>
      <c r="G253" t="s">
        <v>70</v>
      </c>
      <c r="H253">
        <v>6.5</v>
      </c>
      <c r="I253" t="str">
        <f t="shared" si="3"/>
        <v>OK</v>
      </c>
    </row>
    <row r="254" spans="1:9" x14ac:dyDescent="0.25">
      <c r="A254" t="s">
        <v>7</v>
      </c>
      <c r="B254" t="s">
        <v>162</v>
      </c>
      <c r="C254" t="s">
        <v>9</v>
      </c>
      <c r="D254" s="1">
        <v>43552.474999999999</v>
      </c>
      <c r="E254" t="s">
        <v>167</v>
      </c>
      <c r="F254" t="s">
        <v>167</v>
      </c>
      <c r="G254" t="s">
        <v>72</v>
      </c>
      <c r="H254">
        <v>6.1</v>
      </c>
      <c r="I254" t="str">
        <f t="shared" si="3"/>
        <v>OK</v>
      </c>
    </row>
    <row r="255" spans="1:9" x14ac:dyDescent="0.25">
      <c r="A255" t="s">
        <v>7</v>
      </c>
      <c r="B255" t="s">
        <v>162</v>
      </c>
      <c r="C255" t="s">
        <v>9</v>
      </c>
      <c r="D255" s="1">
        <v>43580.445833333331</v>
      </c>
      <c r="E255" t="s">
        <v>168</v>
      </c>
      <c r="F255" t="s">
        <v>168</v>
      </c>
      <c r="G255" t="s">
        <v>70</v>
      </c>
      <c r="H255">
        <v>6.8</v>
      </c>
      <c r="I255" t="str">
        <f t="shared" si="3"/>
        <v>OK</v>
      </c>
    </row>
    <row r="256" spans="1:9" x14ac:dyDescent="0.25">
      <c r="A256" t="s">
        <v>7</v>
      </c>
      <c r="B256" t="s">
        <v>162</v>
      </c>
      <c r="C256" t="s">
        <v>9</v>
      </c>
      <c r="D256" s="1">
        <v>43580.472916666666</v>
      </c>
      <c r="E256" t="s">
        <v>169</v>
      </c>
      <c r="F256" t="s">
        <v>169</v>
      </c>
      <c r="G256" t="s">
        <v>75</v>
      </c>
      <c r="H256">
        <v>6.8</v>
      </c>
      <c r="I256" t="str">
        <f t="shared" si="3"/>
        <v>OK</v>
      </c>
    </row>
    <row r="257" spans="1:9" x14ac:dyDescent="0.25">
      <c r="A257" t="s">
        <v>7</v>
      </c>
      <c r="B257" t="s">
        <v>162</v>
      </c>
      <c r="C257" t="s">
        <v>599</v>
      </c>
      <c r="D257" s="1">
        <v>43524.534722222219</v>
      </c>
      <c r="E257" t="s">
        <v>163</v>
      </c>
      <c r="F257" t="s">
        <v>163</v>
      </c>
      <c r="G257" t="s">
        <v>70</v>
      </c>
      <c r="H257">
        <v>6.87</v>
      </c>
      <c r="I257" t="str">
        <f t="shared" si="3"/>
        <v>OK</v>
      </c>
    </row>
    <row r="258" spans="1:9" x14ac:dyDescent="0.25">
      <c r="A258" t="s">
        <v>7</v>
      </c>
      <c r="B258" t="s">
        <v>162</v>
      </c>
      <c r="C258" t="s">
        <v>599</v>
      </c>
      <c r="D258" s="1">
        <v>43524.547222222223</v>
      </c>
      <c r="E258" t="s">
        <v>164</v>
      </c>
      <c r="F258" t="s">
        <v>164</v>
      </c>
      <c r="G258" t="s">
        <v>72</v>
      </c>
      <c r="H258">
        <v>6.62</v>
      </c>
      <c r="I258" t="str">
        <f t="shared" si="3"/>
        <v>OK</v>
      </c>
    </row>
    <row r="259" spans="1:9" x14ac:dyDescent="0.25">
      <c r="A259" t="s">
        <v>7</v>
      </c>
      <c r="B259" t="s">
        <v>162</v>
      </c>
      <c r="C259" t="s">
        <v>599</v>
      </c>
      <c r="D259" s="1">
        <v>43524.560416666667</v>
      </c>
      <c r="E259" t="s">
        <v>165</v>
      </c>
      <c r="F259" t="s">
        <v>165</v>
      </c>
      <c r="G259" t="s">
        <v>75</v>
      </c>
      <c r="H259">
        <v>7.33</v>
      </c>
      <c r="I259" t="str">
        <f t="shared" ref="I259:I322" si="4">IF(AND(H259&lt;=14,H259&gt;=0),"OK","INCONSISTENTE")</f>
        <v>OK</v>
      </c>
    </row>
    <row r="260" spans="1:9" x14ac:dyDescent="0.25">
      <c r="A260" t="s">
        <v>7</v>
      </c>
      <c r="B260" t="s">
        <v>162</v>
      </c>
      <c r="C260" t="s">
        <v>599</v>
      </c>
      <c r="D260" s="1">
        <v>43552.468055555553</v>
      </c>
      <c r="E260" t="s">
        <v>166</v>
      </c>
      <c r="F260" t="s">
        <v>166</v>
      </c>
      <c r="G260" t="s">
        <v>70</v>
      </c>
      <c r="H260">
        <v>7.15</v>
      </c>
      <c r="I260" t="str">
        <f t="shared" si="4"/>
        <v>OK</v>
      </c>
    </row>
    <row r="261" spans="1:9" x14ac:dyDescent="0.25">
      <c r="A261" t="s">
        <v>7</v>
      </c>
      <c r="B261" t="s">
        <v>162</v>
      </c>
      <c r="C261" t="s">
        <v>599</v>
      </c>
      <c r="D261" s="1">
        <v>43552.474999999999</v>
      </c>
      <c r="E261" t="s">
        <v>167</v>
      </c>
      <c r="F261" t="s">
        <v>167</v>
      </c>
      <c r="G261" t="s">
        <v>72</v>
      </c>
      <c r="H261">
        <v>7.29</v>
      </c>
      <c r="I261" t="str">
        <f t="shared" si="4"/>
        <v>OK</v>
      </c>
    </row>
    <row r="262" spans="1:9" x14ac:dyDescent="0.25">
      <c r="A262" t="s">
        <v>7</v>
      </c>
      <c r="B262" t="s">
        <v>162</v>
      </c>
      <c r="C262" t="s">
        <v>599</v>
      </c>
      <c r="D262" s="1">
        <v>43580.445833333331</v>
      </c>
      <c r="E262" t="s">
        <v>168</v>
      </c>
      <c r="F262" t="s">
        <v>168</v>
      </c>
      <c r="G262" t="s">
        <v>70</v>
      </c>
      <c r="H262">
        <v>6.91</v>
      </c>
      <c r="I262" t="str">
        <f t="shared" si="4"/>
        <v>OK</v>
      </c>
    </row>
    <row r="263" spans="1:9" x14ac:dyDescent="0.25">
      <c r="A263" t="s">
        <v>7</v>
      </c>
      <c r="B263" t="s">
        <v>162</v>
      </c>
      <c r="C263" t="s">
        <v>599</v>
      </c>
      <c r="D263" s="1">
        <v>43580.472916666666</v>
      </c>
      <c r="E263" t="s">
        <v>169</v>
      </c>
      <c r="F263" t="s">
        <v>169</v>
      </c>
      <c r="G263" t="s">
        <v>75</v>
      </c>
      <c r="H263">
        <v>6.51</v>
      </c>
      <c r="I263" t="str">
        <f t="shared" si="4"/>
        <v>OK</v>
      </c>
    </row>
    <row r="264" spans="1:9" x14ac:dyDescent="0.25">
      <c r="A264" t="s">
        <v>7</v>
      </c>
      <c r="B264" t="s">
        <v>170</v>
      </c>
      <c r="C264" t="s">
        <v>9</v>
      </c>
      <c r="D264" s="1">
        <v>43524.506944444445</v>
      </c>
      <c r="E264" t="s">
        <v>171</v>
      </c>
      <c r="F264" t="s">
        <v>171</v>
      </c>
      <c r="G264" t="s">
        <v>70</v>
      </c>
      <c r="H264">
        <v>7.1</v>
      </c>
      <c r="I264" t="str">
        <f t="shared" si="4"/>
        <v>OK</v>
      </c>
    </row>
    <row r="265" spans="1:9" x14ac:dyDescent="0.25">
      <c r="A265" t="s">
        <v>7</v>
      </c>
      <c r="B265" t="s">
        <v>170</v>
      </c>
      <c r="C265" t="s">
        <v>9</v>
      </c>
      <c r="D265" s="1">
        <v>43524.519444444442</v>
      </c>
      <c r="E265" t="s">
        <v>172</v>
      </c>
      <c r="F265" t="s">
        <v>172</v>
      </c>
      <c r="G265" t="s">
        <v>72</v>
      </c>
      <c r="H265">
        <v>7.2</v>
      </c>
      <c r="I265" t="str">
        <f t="shared" si="4"/>
        <v>OK</v>
      </c>
    </row>
    <row r="266" spans="1:9" x14ac:dyDescent="0.25">
      <c r="A266" t="s">
        <v>7</v>
      </c>
      <c r="B266" t="s">
        <v>170</v>
      </c>
      <c r="C266" t="s">
        <v>9</v>
      </c>
      <c r="D266" s="1">
        <v>43552.441666666666</v>
      </c>
      <c r="E266" t="s">
        <v>173</v>
      </c>
      <c r="F266" t="s">
        <v>173</v>
      </c>
      <c r="G266" t="s">
        <v>70</v>
      </c>
      <c r="H266">
        <v>7.1</v>
      </c>
      <c r="I266" t="str">
        <f t="shared" si="4"/>
        <v>OK</v>
      </c>
    </row>
    <row r="267" spans="1:9" x14ac:dyDescent="0.25">
      <c r="A267" t="s">
        <v>7</v>
      </c>
      <c r="B267" t="s">
        <v>170</v>
      </c>
      <c r="C267" t="s">
        <v>9</v>
      </c>
      <c r="D267" s="1">
        <v>43552.45208333333</v>
      </c>
      <c r="E267" t="s">
        <v>174</v>
      </c>
      <c r="F267" t="s">
        <v>174</v>
      </c>
      <c r="G267" t="s">
        <v>75</v>
      </c>
      <c r="H267">
        <v>7.2</v>
      </c>
      <c r="I267" t="str">
        <f t="shared" si="4"/>
        <v>OK</v>
      </c>
    </row>
    <row r="268" spans="1:9" x14ac:dyDescent="0.25">
      <c r="A268" t="s">
        <v>7</v>
      </c>
      <c r="B268" t="s">
        <v>170</v>
      </c>
      <c r="C268" t="s">
        <v>9</v>
      </c>
      <c r="D268" s="1">
        <v>43580.390972222223</v>
      </c>
      <c r="E268" t="s">
        <v>175</v>
      </c>
      <c r="F268" t="s">
        <v>175</v>
      </c>
      <c r="G268" t="s">
        <v>70</v>
      </c>
      <c r="H268">
        <v>2.2999999999999998</v>
      </c>
      <c r="I268" t="str">
        <f t="shared" si="4"/>
        <v>OK</v>
      </c>
    </row>
    <row r="269" spans="1:9" x14ac:dyDescent="0.25">
      <c r="A269" t="s">
        <v>7</v>
      </c>
      <c r="B269" t="s">
        <v>170</v>
      </c>
      <c r="C269" t="s">
        <v>9</v>
      </c>
      <c r="D269" s="1">
        <v>43580.423611111109</v>
      </c>
      <c r="E269" t="s">
        <v>176</v>
      </c>
      <c r="F269" t="s">
        <v>176</v>
      </c>
      <c r="G269" t="s">
        <v>75</v>
      </c>
      <c r="H269">
        <v>7.4</v>
      </c>
      <c r="I269" t="str">
        <f t="shared" si="4"/>
        <v>OK</v>
      </c>
    </row>
    <row r="270" spans="1:9" x14ac:dyDescent="0.25">
      <c r="A270" t="s">
        <v>7</v>
      </c>
      <c r="B270" t="s">
        <v>170</v>
      </c>
      <c r="C270" t="s">
        <v>599</v>
      </c>
      <c r="D270" s="1">
        <v>43524.506944444445</v>
      </c>
      <c r="E270" t="s">
        <v>171</v>
      </c>
      <c r="F270" t="s">
        <v>171</v>
      </c>
      <c r="G270" t="s">
        <v>70</v>
      </c>
      <c r="H270">
        <v>7.2</v>
      </c>
      <c r="I270" t="str">
        <f t="shared" si="4"/>
        <v>OK</v>
      </c>
    </row>
    <row r="271" spans="1:9" x14ac:dyDescent="0.25">
      <c r="A271" t="s">
        <v>7</v>
      </c>
      <c r="B271" t="s">
        <v>170</v>
      </c>
      <c r="C271" t="s">
        <v>599</v>
      </c>
      <c r="D271" s="1">
        <v>43524.519444444442</v>
      </c>
      <c r="E271" t="s">
        <v>172</v>
      </c>
      <c r="F271" t="s">
        <v>172</v>
      </c>
      <c r="G271" t="s">
        <v>72</v>
      </c>
      <c r="H271">
        <v>7.22</v>
      </c>
      <c r="I271" t="str">
        <f t="shared" si="4"/>
        <v>OK</v>
      </c>
    </row>
    <row r="272" spans="1:9" x14ac:dyDescent="0.25">
      <c r="A272" t="s">
        <v>7</v>
      </c>
      <c r="B272" t="s">
        <v>170</v>
      </c>
      <c r="C272" t="s">
        <v>599</v>
      </c>
      <c r="D272" s="1">
        <v>43552.441666666666</v>
      </c>
      <c r="E272" t="s">
        <v>173</v>
      </c>
      <c r="F272" t="s">
        <v>173</v>
      </c>
      <c r="G272" t="s">
        <v>70</v>
      </c>
      <c r="H272">
        <v>7.44</v>
      </c>
      <c r="I272" t="str">
        <f t="shared" si="4"/>
        <v>OK</v>
      </c>
    </row>
    <row r="273" spans="1:9" x14ac:dyDescent="0.25">
      <c r="A273" t="s">
        <v>7</v>
      </c>
      <c r="B273" t="s">
        <v>170</v>
      </c>
      <c r="C273" t="s">
        <v>599</v>
      </c>
      <c r="D273" s="1">
        <v>43552.45208333333</v>
      </c>
      <c r="E273" t="s">
        <v>174</v>
      </c>
      <c r="F273" t="s">
        <v>174</v>
      </c>
      <c r="G273" t="s">
        <v>75</v>
      </c>
      <c r="H273">
        <v>7.41</v>
      </c>
      <c r="I273" t="str">
        <f t="shared" si="4"/>
        <v>OK</v>
      </c>
    </row>
    <row r="274" spans="1:9" x14ac:dyDescent="0.25">
      <c r="A274" t="s">
        <v>7</v>
      </c>
      <c r="B274" t="s">
        <v>170</v>
      </c>
      <c r="C274" t="s">
        <v>599</v>
      </c>
      <c r="D274" s="1">
        <v>43580.390972222223</v>
      </c>
      <c r="E274" t="s">
        <v>175</v>
      </c>
      <c r="F274" t="s">
        <v>175</v>
      </c>
      <c r="G274" t="s">
        <v>70</v>
      </c>
      <c r="H274">
        <v>7.71</v>
      </c>
      <c r="I274" t="str">
        <f t="shared" si="4"/>
        <v>OK</v>
      </c>
    </row>
    <row r="275" spans="1:9" x14ac:dyDescent="0.25">
      <c r="A275" t="s">
        <v>7</v>
      </c>
      <c r="B275" t="s">
        <v>170</v>
      </c>
      <c r="C275" t="s">
        <v>599</v>
      </c>
      <c r="D275" s="1">
        <v>43580.423611111109</v>
      </c>
      <c r="E275" t="s">
        <v>176</v>
      </c>
      <c r="F275" t="s">
        <v>176</v>
      </c>
      <c r="G275" t="s">
        <v>75</v>
      </c>
      <c r="H275">
        <v>7.61</v>
      </c>
      <c r="I275" t="str">
        <f t="shared" si="4"/>
        <v>OK</v>
      </c>
    </row>
    <row r="276" spans="1:9" x14ac:dyDescent="0.25">
      <c r="A276" t="s">
        <v>7</v>
      </c>
      <c r="B276" t="s">
        <v>177</v>
      </c>
      <c r="C276" t="s">
        <v>9</v>
      </c>
      <c r="D276" s="1">
        <v>43523.512499999997</v>
      </c>
      <c r="E276" t="s">
        <v>178</v>
      </c>
      <c r="F276" t="s">
        <v>178</v>
      </c>
      <c r="G276" t="s">
        <v>70</v>
      </c>
      <c r="H276">
        <v>7.8</v>
      </c>
      <c r="I276" t="str">
        <f t="shared" si="4"/>
        <v>OK</v>
      </c>
    </row>
    <row r="277" spans="1:9" x14ac:dyDescent="0.25">
      <c r="A277" t="s">
        <v>7</v>
      </c>
      <c r="B277" t="s">
        <v>177</v>
      </c>
      <c r="C277" t="s">
        <v>9</v>
      </c>
      <c r="D277" s="1">
        <v>43523.527083333334</v>
      </c>
      <c r="E277" t="s">
        <v>179</v>
      </c>
      <c r="F277" t="s">
        <v>179</v>
      </c>
      <c r="G277" t="s">
        <v>72</v>
      </c>
      <c r="H277">
        <v>7.8</v>
      </c>
      <c r="I277" t="str">
        <f t="shared" si="4"/>
        <v>OK</v>
      </c>
    </row>
    <row r="278" spans="1:9" x14ac:dyDescent="0.25">
      <c r="A278" t="s">
        <v>7</v>
      </c>
      <c r="B278" t="s">
        <v>177</v>
      </c>
      <c r="C278" t="s">
        <v>9</v>
      </c>
      <c r="D278" s="1">
        <v>43550.575694444444</v>
      </c>
      <c r="E278" t="s">
        <v>180</v>
      </c>
      <c r="F278" t="s">
        <v>180</v>
      </c>
      <c r="G278" t="s">
        <v>70</v>
      </c>
      <c r="H278">
        <v>7.5</v>
      </c>
      <c r="I278" t="str">
        <f t="shared" si="4"/>
        <v>OK</v>
      </c>
    </row>
    <row r="279" spans="1:9" x14ac:dyDescent="0.25">
      <c r="A279" t="s">
        <v>7</v>
      </c>
      <c r="B279" t="s">
        <v>177</v>
      </c>
      <c r="C279" t="s">
        <v>9</v>
      </c>
      <c r="D279" s="1">
        <v>43550.588888888888</v>
      </c>
      <c r="E279" t="s">
        <v>181</v>
      </c>
      <c r="F279" t="s">
        <v>181</v>
      </c>
      <c r="G279" t="s">
        <v>75</v>
      </c>
      <c r="H279">
        <v>7.1</v>
      </c>
      <c r="I279" t="str">
        <f t="shared" si="4"/>
        <v>OK</v>
      </c>
    </row>
    <row r="280" spans="1:9" x14ac:dyDescent="0.25">
      <c r="A280" t="s">
        <v>7</v>
      </c>
      <c r="B280" t="s">
        <v>177</v>
      </c>
      <c r="C280" t="s">
        <v>9</v>
      </c>
      <c r="D280" s="1">
        <v>43578.413194444445</v>
      </c>
      <c r="E280" t="s">
        <v>182</v>
      </c>
      <c r="F280" t="s">
        <v>182</v>
      </c>
      <c r="G280" t="s">
        <v>70</v>
      </c>
      <c r="H280">
        <v>7.7</v>
      </c>
      <c r="I280" t="str">
        <f t="shared" si="4"/>
        <v>OK</v>
      </c>
    </row>
    <row r="281" spans="1:9" x14ac:dyDescent="0.25">
      <c r="A281" t="s">
        <v>7</v>
      </c>
      <c r="B281" t="s">
        <v>177</v>
      </c>
      <c r="C281" t="s">
        <v>9</v>
      </c>
      <c r="D281" s="1">
        <v>43578.445833333331</v>
      </c>
      <c r="E281" t="s">
        <v>183</v>
      </c>
      <c r="F281" t="s">
        <v>183</v>
      </c>
      <c r="G281" t="s">
        <v>75</v>
      </c>
      <c r="H281">
        <v>8.8000000000000007</v>
      </c>
      <c r="I281" t="str">
        <f t="shared" si="4"/>
        <v>OK</v>
      </c>
    </row>
    <row r="282" spans="1:9" x14ac:dyDescent="0.25">
      <c r="A282" t="s">
        <v>7</v>
      </c>
      <c r="B282" t="s">
        <v>177</v>
      </c>
      <c r="C282" t="s">
        <v>599</v>
      </c>
      <c r="D282" s="1">
        <v>43523.512499999997</v>
      </c>
      <c r="E282" t="s">
        <v>178</v>
      </c>
      <c r="F282" t="s">
        <v>178</v>
      </c>
      <c r="G282" t="s">
        <v>70</v>
      </c>
      <c r="H282">
        <v>7.66</v>
      </c>
      <c r="I282" t="str">
        <f t="shared" si="4"/>
        <v>OK</v>
      </c>
    </row>
    <row r="283" spans="1:9" x14ac:dyDescent="0.25">
      <c r="A283" t="s">
        <v>7</v>
      </c>
      <c r="B283" t="s">
        <v>177</v>
      </c>
      <c r="C283" t="s">
        <v>599</v>
      </c>
      <c r="D283" s="1">
        <v>43523.527083333334</v>
      </c>
      <c r="E283" t="s">
        <v>179</v>
      </c>
      <c r="F283" t="s">
        <v>179</v>
      </c>
      <c r="G283" t="s">
        <v>72</v>
      </c>
      <c r="H283">
        <v>7.67</v>
      </c>
      <c r="I283" t="str">
        <f t="shared" si="4"/>
        <v>OK</v>
      </c>
    </row>
    <row r="284" spans="1:9" x14ac:dyDescent="0.25">
      <c r="A284" t="s">
        <v>7</v>
      </c>
      <c r="B284" t="s">
        <v>177</v>
      </c>
      <c r="C284" t="s">
        <v>599</v>
      </c>
      <c r="D284" s="1">
        <v>43550.575694444444</v>
      </c>
      <c r="E284" t="s">
        <v>180</v>
      </c>
      <c r="F284" t="s">
        <v>180</v>
      </c>
      <c r="G284" t="s">
        <v>70</v>
      </c>
      <c r="H284">
        <v>7.17</v>
      </c>
      <c r="I284" t="str">
        <f t="shared" si="4"/>
        <v>OK</v>
      </c>
    </row>
    <row r="285" spans="1:9" x14ac:dyDescent="0.25">
      <c r="A285" t="s">
        <v>7</v>
      </c>
      <c r="B285" t="s">
        <v>177</v>
      </c>
      <c r="C285" t="s">
        <v>599</v>
      </c>
      <c r="D285" s="1">
        <v>43550.588888888888</v>
      </c>
      <c r="E285" t="s">
        <v>181</v>
      </c>
      <c r="F285" t="s">
        <v>181</v>
      </c>
      <c r="G285" t="s">
        <v>75</v>
      </c>
      <c r="H285">
        <v>7.19</v>
      </c>
      <c r="I285" t="str">
        <f t="shared" si="4"/>
        <v>OK</v>
      </c>
    </row>
    <row r="286" spans="1:9" x14ac:dyDescent="0.25">
      <c r="A286" t="s">
        <v>7</v>
      </c>
      <c r="B286" t="s">
        <v>177</v>
      </c>
      <c r="C286" t="s">
        <v>599</v>
      </c>
      <c r="D286" s="1">
        <v>43578.413194444445</v>
      </c>
      <c r="E286" t="s">
        <v>182</v>
      </c>
      <c r="F286" t="s">
        <v>182</v>
      </c>
      <c r="G286" t="s">
        <v>70</v>
      </c>
      <c r="H286">
        <v>7.51</v>
      </c>
      <c r="I286" t="str">
        <f t="shared" si="4"/>
        <v>OK</v>
      </c>
    </row>
    <row r="287" spans="1:9" x14ac:dyDescent="0.25">
      <c r="A287" t="s">
        <v>7</v>
      </c>
      <c r="B287" t="s">
        <v>177</v>
      </c>
      <c r="C287" t="s">
        <v>599</v>
      </c>
      <c r="D287" s="1">
        <v>43578.445833333331</v>
      </c>
      <c r="E287" t="s">
        <v>183</v>
      </c>
      <c r="F287" t="s">
        <v>183</v>
      </c>
      <c r="G287" t="s">
        <v>75</v>
      </c>
      <c r="H287">
        <v>7.4</v>
      </c>
      <c r="I287" t="str">
        <f t="shared" si="4"/>
        <v>OK</v>
      </c>
    </row>
    <row r="288" spans="1:9" x14ac:dyDescent="0.25">
      <c r="A288" t="s">
        <v>7</v>
      </c>
      <c r="B288" t="s">
        <v>184</v>
      </c>
      <c r="C288" t="s">
        <v>9</v>
      </c>
      <c r="D288" s="1">
        <v>43523.366666666669</v>
      </c>
      <c r="E288" t="s">
        <v>185</v>
      </c>
      <c r="F288" t="s">
        <v>185</v>
      </c>
      <c r="G288" t="s">
        <v>70</v>
      </c>
      <c r="H288">
        <v>8.1</v>
      </c>
      <c r="I288" t="str">
        <f t="shared" si="4"/>
        <v>OK</v>
      </c>
    </row>
    <row r="289" spans="1:9" x14ac:dyDescent="0.25">
      <c r="A289" t="s">
        <v>7</v>
      </c>
      <c r="B289" t="s">
        <v>184</v>
      </c>
      <c r="C289" t="s">
        <v>9</v>
      </c>
      <c r="D289" s="1">
        <v>43523.394444444442</v>
      </c>
      <c r="E289" t="s">
        <v>186</v>
      </c>
      <c r="F289" t="s">
        <v>186</v>
      </c>
      <c r="G289" t="s">
        <v>72</v>
      </c>
      <c r="H289">
        <v>7.8</v>
      </c>
      <c r="I289" t="str">
        <f t="shared" si="4"/>
        <v>OK</v>
      </c>
    </row>
    <row r="290" spans="1:9" x14ac:dyDescent="0.25">
      <c r="A290" t="s">
        <v>7</v>
      </c>
      <c r="B290" t="s">
        <v>184</v>
      </c>
      <c r="C290" t="s">
        <v>9</v>
      </c>
      <c r="D290" s="1">
        <v>43523.408333333333</v>
      </c>
      <c r="E290" t="s">
        <v>187</v>
      </c>
      <c r="F290" t="s">
        <v>187</v>
      </c>
      <c r="G290" t="s">
        <v>75</v>
      </c>
      <c r="H290">
        <v>7.7</v>
      </c>
      <c r="I290" t="str">
        <f t="shared" si="4"/>
        <v>OK</v>
      </c>
    </row>
    <row r="291" spans="1:9" x14ac:dyDescent="0.25">
      <c r="A291" t="s">
        <v>7</v>
      </c>
      <c r="B291" t="s">
        <v>184</v>
      </c>
      <c r="C291" t="s">
        <v>9</v>
      </c>
      <c r="D291" s="1">
        <v>43550.527777777781</v>
      </c>
      <c r="E291" t="s">
        <v>188</v>
      </c>
      <c r="F291" t="s">
        <v>188</v>
      </c>
      <c r="G291" t="s">
        <v>70</v>
      </c>
      <c r="H291">
        <v>7.8</v>
      </c>
      <c r="I291" t="str">
        <f t="shared" si="4"/>
        <v>OK</v>
      </c>
    </row>
    <row r="292" spans="1:9" x14ac:dyDescent="0.25">
      <c r="A292" t="s">
        <v>7</v>
      </c>
      <c r="B292" t="s">
        <v>184</v>
      </c>
      <c r="C292" t="s">
        <v>9</v>
      </c>
      <c r="D292" s="1">
        <v>43550.538888888892</v>
      </c>
      <c r="E292" t="s">
        <v>189</v>
      </c>
      <c r="F292" t="s">
        <v>189</v>
      </c>
      <c r="G292" t="s">
        <v>72</v>
      </c>
      <c r="H292">
        <v>7.6</v>
      </c>
      <c r="I292" t="str">
        <f t="shared" si="4"/>
        <v>OK</v>
      </c>
    </row>
    <row r="293" spans="1:9" x14ac:dyDescent="0.25">
      <c r="A293" t="s">
        <v>7</v>
      </c>
      <c r="B293" t="s">
        <v>184</v>
      </c>
      <c r="C293" t="s">
        <v>9</v>
      </c>
      <c r="D293" s="1">
        <v>43550.545138888891</v>
      </c>
      <c r="E293" t="s">
        <v>190</v>
      </c>
      <c r="F293" t="s">
        <v>190</v>
      </c>
      <c r="G293" t="s">
        <v>75</v>
      </c>
      <c r="H293">
        <v>7.2</v>
      </c>
      <c r="I293" t="str">
        <f t="shared" si="4"/>
        <v>OK</v>
      </c>
    </row>
    <row r="294" spans="1:9" x14ac:dyDescent="0.25">
      <c r="A294" t="s">
        <v>7</v>
      </c>
      <c r="B294" t="s">
        <v>184</v>
      </c>
      <c r="C294" t="s">
        <v>9</v>
      </c>
      <c r="D294" s="1">
        <v>43578.481944444444</v>
      </c>
      <c r="E294" t="s">
        <v>191</v>
      </c>
      <c r="F294" t="s">
        <v>191</v>
      </c>
      <c r="G294" t="s">
        <v>70</v>
      </c>
      <c r="H294">
        <v>7.9</v>
      </c>
      <c r="I294" t="str">
        <f t="shared" si="4"/>
        <v>OK</v>
      </c>
    </row>
    <row r="295" spans="1:9" x14ac:dyDescent="0.25">
      <c r="A295" t="s">
        <v>7</v>
      </c>
      <c r="B295" t="s">
        <v>184</v>
      </c>
      <c r="C295" t="s">
        <v>9</v>
      </c>
      <c r="D295" s="1">
        <v>43578.495138888888</v>
      </c>
      <c r="E295" t="s">
        <v>192</v>
      </c>
      <c r="F295" t="s">
        <v>192</v>
      </c>
      <c r="G295" t="s">
        <v>72</v>
      </c>
      <c r="H295">
        <v>7.5</v>
      </c>
      <c r="I295" t="str">
        <f t="shared" si="4"/>
        <v>OK</v>
      </c>
    </row>
    <row r="296" spans="1:9" x14ac:dyDescent="0.25">
      <c r="A296" t="s">
        <v>7</v>
      </c>
      <c r="B296" t="s">
        <v>184</v>
      </c>
      <c r="C296" t="s">
        <v>9</v>
      </c>
      <c r="D296" s="1">
        <v>43578.51458333333</v>
      </c>
      <c r="E296" t="s">
        <v>193</v>
      </c>
      <c r="F296" t="s">
        <v>193</v>
      </c>
      <c r="G296" t="s">
        <v>75</v>
      </c>
      <c r="H296">
        <v>7.3</v>
      </c>
      <c r="I296" t="str">
        <f t="shared" si="4"/>
        <v>OK</v>
      </c>
    </row>
    <row r="297" spans="1:9" x14ac:dyDescent="0.25">
      <c r="A297" t="s">
        <v>7</v>
      </c>
      <c r="B297" t="s">
        <v>184</v>
      </c>
      <c r="C297" t="s">
        <v>599</v>
      </c>
      <c r="D297" s="1">
        <v>43523.366666666669</v>
      </c>
      <c r="E297" t="s">
        <v>185</v>
      </c>
      <c r="F297" t="s">
        <v>185</v>
      </c>
      <c r="G297" t="s">
        <v>70</v>
      </c>
      <c r="H297">
        <v>7.56</v>
      </c>
      <c r="I297" t="str">
        <f t="shared" si="4"/>
        <v>OK</v>
      </c>
    </row>
    <row r="298" spans="1:9" x14ac:dyDescent="0.25">
      <c r="A298" t="s">
        <v>7</v>
      </c>
      <c r="B298" t="s">
        <v>184</v>
      </c>
      <c r="C298" t="s">
        <v>599</v>
      </c>
      <c r="D298" s="1">
        <v>43523.394444444442</v>
      </c>
      <c r="E298" t="s">
        <v>186</v>
      </c>
      <c r="F298" t="s">
        <v>186</v>
      </c>
      <c r="G298" t="s">
        <v>72</v>
      </c>
      <c r="H298">
        <v>7.54</v>
      </c>
      <c r="I298" t="str">
        <f t="shared" si="4"/>
        <v>OK</v>
      </c>
    </row>
    <row r="299" spans="1:9" x14ac:dyDescent="0.25">
      <c r="A299" t="s">
        <v>7</v>
      </c>
      <c r="B299" t="s">
        <v>184</v>
      </c>
      <c r="C299" t="s">
        <v>599</v>
      </c>
      <c r="D299" s="1">
        <v>43523.408333333333</v>
      </c>
      <c r="E299" t="s">
        <v>187</v>
      </c>
      <c r="F299" t="s">
        <v>187</v>
      </c>
      <c r="G299" t="s">
        <v>75</v>
      </c>
      <c r="H299">
        <v>7.54</v>
      </c>
      <c r="I299" t="str">
        <f t="shared" si="4"/>
        <v>OK</v>
      </c>
    </row>
    <row r="300" spans="1:9" x14ac:dyDescent="0.25">
      <c r="A300" t="s">
        <v>7</v>
      </c>
      <c r="B300" t="s">
        <v>184</v>
      </c>
      <c r="C300" t="s">
        <v>599</v>
      </c>
      <c r="D300" s="1">
        <v>43550.527777777781</v>
      </c>
      <c r="E300" t="s">
        <v>188</v>
      </c>
      <c r="F300" t="s">
        <v>188</v>
      </c>
      <c r="G300" t="s">
        <v>70</v>
      </c>
      <c r="H300">
        <v>7.25</v>
      </c>
      <c r="I300" t="str">
        <f t="shared" si="4"/>
        <v>OK</v>
      </c>
    </row>
    <row r="301" spans="1:9" x14ac:dyDescent="0.25">
      <c r="A301" t="s">
        <v>7</v>
      </c>
      <c r="B301" t="s">
        <v>184</v>
      </c>
      <c r="C301" t="s">
        <v>599</v>
      </c>
      <c r="D301" s="1">
        <v>43550.538888888892</v>
      </c>
      <c r="E301" t="s">
        <v>189</v>
      </c>
      <c r="F301" t="s">
        <v>189</v>
      </c>
      <c r="G301" t="s">
        <v>72</v>
      </c>
      <c r="H301">
        <v>6.83</v>
      </c>
      <c r="I301" t="str">
        <f t="shared" si="4"/>
        <v>OK</v>
      </c>
    </row>
    <row r="302" spans="1:9" x14ac:dyDescent="0.25">
      <c r="A302" t="s">
        <v>7</v>
      </c>
      <c r="B302" t="s">
        <v>184</v>
      </c>
      <c r="C302" t="s">
        <v>599</v>
      </c>
      <c r="D302" s="1">
        <v>43550.545138888891</v>
      </c>
      <c r="E302" t="s">
        <v>190</v>
      </c>
      <c r="F302" t="s">
        <v>190</v>
      </c>
      <c r="G302" t="s">
        <v>75</v>
      </c>
      <c r="H302">
        <v>6.82</v>
      </c>
      <c r="I302" t="str">
        <f t="shared" si="4"/>
        <v>OK</v>
      </c>
    </row>
    <row r="303" spans="1:9" x14ac:dyDescent="0.25">
      <c r="A303" t="s">
        <v>7</v>
      </c>
      <c r="B303" t="s">
        <v>184</v>
      </c>
      <c r="C303" t="s">
        <v>599</v>
      </c>
      <c r="D303" s="1">
        <v>43578.481944444444</v>
      </c>
      <c r="E303" t="s">
        <v>191</v>
      </c>
      <c r="F303" t="s">
        <v>191</v>
      </c>
      <c r="G303" t="s">
        <v>70</v>
      </c>
      <c r="H303">
        <v>7.59</v>
      </c>
      <c r="I303" t="str">
        <f t="shared" si="4"/>
        <v>OK</v>
      </c>
    </row>
    <row r="304" spans="1:9" x14ac:dyDescent="0.25">
      <c r="A304" t="s">
        <v>7</v>
      </c>
      <c r="B304" t="s">
        <v>184</v>
      </c>
      <c r="C304" t="s">
        <v>599</v>
      </c>
      <c r="D304" s="1">
        <v>43578.495138888888</v>
      </c>
      <c r="E304" t="s">
        <v>192</v>
      </c>
      <c r="F304" t="s">
        <v>192</v>
      </c>
      <c r="G304" t="s">
        <v>72</v>
      </c>
      <c r="H304">
        <v>6.42</v>
      </c>
      <c r="I304" t="str">
        <f t="shared" si="4"/>
        <v>OK</v>
      </c>
    </row>
    <row r="305" spans="1:9" x14ac:dyDescent="0.25">
      <c r="A305" t="s">
        <v>7</v>
      </c>
      <c r="B305" t="s">
        <v>184</v>
      </c>
      <c r="C305" t="s">
        <v>599</v>
      </c>
      <c r="D305" s="1">
        <v>43578.51458333333</v>
      </c>
      <c r="E305" t="s">
        <v>193</v>
      </c>
      <c r="F305" t="s">
        <v>193</v>
      </c>
      <c r="G305" t="s">
        <v>75</v>
      </c>
      <c r="H305">
        <v>6.42</v>
      </c>
      <c r="I305" t="str">
        <f t="shared" si="4"/>
        <v>OK</v>
      </c>
    </row>
    <row r="306" spans="1:9" x14ac:dyDescent="0.25">
      <c r="A306" t="s">
        <v>7</v>
      </c>
      <c r="B306" t="s">
        <v>194</v>
      </c>
      <c r="C306" t="s">
        <v>9</v>
      </c>
      <c r="D306" s="1">
        <v>43523.456944444442</v>
      </c>
      <c r="E306" t="s">
        <v>195</v>
      </c>
      <c r="F306" t="s">
        <v>195</v>
      </c>
      <c r="G306" t="s">
        <v>70</v>
      </c>
      <c r="H306">
        <v>7.8</v>
      </c>
      <c r="I306" t="str">
        <f t="shared" si="4"/>
        <v>OK</v>
      </c>
    </row>
    <row r="307" spans="1:9" x14ac:dyDescent="0.25">
      <c r="A307" t="s">
        <v>7</v>
      </c>
      <c r="B307" t="s">
        <v>194</v>
      </c>
      <c r="C307" t="s">
        <v>9</v>
      </c>
      <c r="D307" s="1">
        <v>43523.474999999999</v>
      </c>
      <c r="E307" t="s">
        <v>196</v>
      </c>
      <c r="F307" t="s">
        <v>196</v>
      </c>
      <c r="G307" t="s">
        <v>72</v>
      </c>
      <c r="H307">
        <v>7.9</v>
      </c>
      <c r="I307" t="str">
        <f t="shared" si="4"/>
        <v>OK</v>
      </c>
    </row>
    <row r="308" spans="1:9" x14ac:dyDescent="0.25">
      <c r="A308" t="s">
        <v>7</v>
      </c>
      <c r="B308" t="s">
        <v>194</v>
      </c>
      <c r="C308" t="s">
        <v>9</v>
      </c>
      <c r="D308" s="1">
        <v>43523.493750000001</v>
      </c>
      <c r="E308" t="s">
        <v>197</v>
      </c>
      <c r="F308" t="s">
        <v>197</v>
      </c>
      <c r="G308" t="s">
        <v>75</v>
      </c>
      <c r="H308">
        <v>7.7</v>
      </c>
      <c r="I308" t="str">
        <f t="shared" si="4"/>
        <v>OK</v>
      </c>
    </row>
    <row r="309" spans="1:9" x14ac:dyDescent="0.25">
      <c r="A309" t="s">
        <v>7</v>
      </c>
      <c r="B309" t="s">
        <v>194</v>
      </c>
      <c r="C309" t="s">
        <v>9</v>
      </c>
      <c r="D309" s="1">
        <v>43550.445833333331</v>
      </c>
      <c r="E309" t="s">
        <v>198</v>
      </c>
      <c r="F309" t="s">
        <v>198</v>
      </c>
      <c r="G309" t="s">
        <v>70</v>
      </c>
      <c r="H309">
        <v>7.5</v>
      </c>
      <c r="I309" t="str">
        <f t="shared" si="4"/>
        <v>OK</v>
      </c>
    </row>
    <row r="310" spans="1:9" x14ac:dyDescent="0.25">
      <c r="A310" t="s">
        <v>7</v>
      </c>
      <c r="B310" t="s">
        <v>194</v>
      </c>
      <c r="C310" t="s">
        <v>9</v>
      </c>
      <c r="D310" s="1">
        <v>43550.479166666664</v>
      </c>
      <c r="E310" t="s">
        <v>199</v>
      </c>
      <c r="F310" t="s">
        <v>199</v>
      </c>
      <c r="G310" t="s">
        <v>72</v>
      </c>
      <c r="H310">
        <v>7.2</v>
      </c>
      <c r="I310" t="str">
        <f t="shared" si="4"/>
        <v>OK</v>
      </c>
    </row>
    <row r="311" spans="1:9" x14ac:dyDescent="0.25">
      <c r="A311" t="s">
        <v>7</v>
      </c>
      <c r="B311" t="s">
        <v>194</v>
      </c>
      <c r="C311" t="s">
        <v>9</v>
      </c>
      <c r="D311" s="1">
        <v>43578.552083333336</v>
      </c>
      <c r="E311" t="s">
        <v>200</v>
      </c>
      <c r="F311" t="s">
        <v>200</v>
      </c>
      <c r="G311" t="s">
        <v>70</v>
      </c>
      <c r="H311">
        <v>7.8</v>
      </c>
      <c r="I311" t="str">
        <f t="shared" si="4"/>
        <v>OK</v>
      </c>
    </row>
    <row r="312" spans="1:9" x14ac:dyDescent="0.25">
      <c r="A312" t="s">
        <v>7</v>
      </c>
      <c r="B312" t="s">
        <v>194</v>
      </c>
      <c r="C312" t="s">
        <v>9</v>
      </c>
      <c r="D312" s="1">
        <v>43578.570138888892</v>
      </c>
      <c r="E312" t="s">
        <v>201</v>
      </c>
      <c r="F312" t="s">
        <v>201</v>
      </c>
      <c r="G312" t="s">
        <v>75</v>
      </c>
      <c r="H312">
        <v>7.3</v>
      </c>
      <c r="I312" t="str">
        <f t="shared" si="4"/>
        <v>OK</v>
      </c>
    </row>
    <row r="313" spans="1:9" x14ac:dyDescent="0.25">
      <c r="A313" t="s">
        <v>7</v>
      </c>
      <c r="B313" t="s">
        <v>194</v>
      </c>
      <c r="C313" t="s">
        <v>599</v>
      </c>
      <c r="D313" s="1">
        <v>43523.456944444442</v>
      </c>
      <c r="E313" t="s">
        <v>195</v>
      </c>
      <c r="F313" t="s">
        <v>195</v>
      </c>
      <c r="G313" t="s">
        <v>70</v>
      </c>
      <c r="H313">
        <v>7.59</v>
      </c>
      <c r="I313" t="str">
        <f t="shared" si="4"/>
        <v>OK</v>
      </c>
    </row>
    <row r="314" spans="1:9" x14ac:dyDescent="0.25">
      <c r="A314" t="s">
        <v>7</v>
      </c>
      <c r="B314" t="s">
        <v>194</v>
      </c>
      <c r="C314" t="s">
        <v>599</v>
      </c>
      <c r="D314" s="1">
        <v>43523.474999999999</v>
      </c>
      <c r="E314" t="s">
        <v>196</v>
      </c>
      <c r="F314" t="s">
        <v>196</v>
      </c>
      <c r="G314" t="s">
        <v>72</v>
      </c>
      <c r="H314">
        <v>7.55</v>
      </c>
      <c r="I314" t="str">
        <f t="shared" si="4"/>
        <v>OK</v>
      </c>
    </row>
    <row r="315" spans="1:9" x14ac:dyDescent="0.25">
      <c r="A315" t="s">
        <v>7</v>
      </c>
      <c r="B315" t="s">
        <v>194</v>
      </c>
      <c r="C315" t="s">
        <v>599</v>
      </c>
      <c r="D315" s="1">
        <v>43523.493750000001</v>
      </c>
      <c r="E315" t="s">
        <v>197</v>
      </c>
      <c r="F315" t="s">
        <v>197</v>
      </c>
      <c r="G315" t="s">
        <v>75</v>
      </c>
      <c r="H315">
        <v>7.55</v>
      </c>
      <c r="I315" t="str">
        <f t="shared" si="4"/>
        <v>OK</v>
      </c>
    </row>
    <row r="316" spans="1:9" x14ac:dyDescent="0.25">
      <c r="A316" t="s">
        <v>7</v>
      </c>
      <c r="B316" t="s">
        <v>194</v>
      </c>
      <c r="C316" t="s">
        <v>599</v>
      </c>
      <c r="D316" s="1">
        <v>43550.445833333331</v>
      </c>
      <c r="E316" t="s">
        <v>198</v>
      </c>
      <c r="F316" t="s">
        <v>198</v>
      </c>
      <c r="G316" t="s">
        <v>70</v>
      </c>
      <c r="H316">
        <v>7.28</v>
      </c>
      <c r="I316" t="str">
        <f t="shared" si="4"/>
        <v>OK</v>
      </c>
    </row>
    <row r="317" spans="1:9" x14ac:dyDescent="0.25">
      <c r="A317" t="s">
        <v>7</v>
      </c>
      <c r="B317" t="s">
        <v>194</v>
      </c>
      <c r="C317" t="s">
        <v>599</v>
      </c>
      <c r="D317" s="1">
        <v>43550.479166666664</v>
      </c>
      <c r="E317" t="s">
        <v>199</v>
      </c>
      <c r="F317" t="s">
        <v>199</v>
      </c>
      <c r="G317" t="s">
        <v>72</v>
      </c>
      <c r="H317">
        <v>6.91</v>
      </c>
      <c r="I317" t="str">
        <f t="shared" si="4"/>
        <v>OK</v>
      </c>
    </row>
    <row r="318" spans="1:9" x14ac:dyDescent="0.25">
      <c r="A318" t="s">
        <v>7</v>
      </c>
      <c r="B318" t="s">
        <v>194</v>
      </c>
      <c r="C318" t="s">
        <v>599</v>
      </c>
      <c r="D318" s="1">
        <v>43578.552083333336</v>
      </c>
      <c r="E318" t="s">
        <v>200</v>
      </c>
      <c r="F318" t="s">
        <v>200</v>
      </c>
      <c r="G318" t="s">
        <v>70</v>
      </c>
      <c r="H318">
        <v>7.53</v>
      </c>
      <c r="I318" t="str">
        <f t="shared" si="4"/>
        <v>OK</v>
      </c>
    </row>
    <row r="319" spans="1:9" x14ac:dyDescent="0.25">
      <c r="A319" t="s">
        <v>7</v>
      </c>
      <c r="B319" t="s">
        <v>194</v>
      </c>
      <c r="C319" t="s">
        <v>599</v>
      </c>
      <c r="D319" s="1">
        <v>43578.570138888892</v>
      </c>
      <c r="E319" t="s">
        <v>201</v>
      </c>
      <c r="F319" t="s">
        <v>201</v>
      </c>
      <c r="G319" t="s">
        <v>75</v>
      </c>
      <c r="H319">
        <v>6.66</v>
      </c>
      <c r="I319" t="str">
        <f t="shared" si="4"/>
        <v>OK</v>
      </c>
    </row>
    <row r="320" spans="1:9" x14ac:dyDescent="0.25">
      <c r="A320" t="s">
        <v>7</v>
      </c>
      <c r="B320" t="s">
        <v>202</v>
      </c>
      <c r="C320" t="s">
        <v>9</v>
      </c>
      <c r="D320" s="1">
        <v>43500.576388888891</v>
      </c>
      <c r="E320" t="s">
        <v>203</v>
      </c>
      <c r="F320" t="s">
        <v>203</v>
      </c>
      <c r="G320" t="s">
        <v>11</v>
      </c>
      <c r="H320">
        <v>7.8</v>
      </c>
      <c r="I320" t="str">
        <f t="shared" si="4"/>
        <v>OK</v>
      </c>
    </row>
    <row r="321" spans="1:9" x14ac:dyDescent="0.25">
      <c r="A321" t="s">
        <v>7</v>
      </c>
      <c r="B321" t="s">
        <v>202</v>
      </c>
      <c r="C321" t="s">
        <v>9</v>
      </c>
      <c r="D321" s="1">
        <v>43536.586111111108</v>
      </c>
      <c r="E321" t="s">
        <v>204</v>
      </c>
      <c r="F321" t="s">
        <v>204</v>
      </c>
      <c r="G321" t="s">
        <v>11</v>
      </c>
      <c r="H321">
        <v>8</v>
      </c>
      <c r="I321" t="str">
        <f t="shared" si="4"/>
        <v>OK</v>
      </c>
    </row>
    <row r="322" spans="1:9" x14ac:dyDescent="0.25">
      <c r="A322" t="s">
        <v>7</v>
      </c>
      <c r="B322" t="s">
        <v>202</v>
      </c>
      <c r="C322" t="s">
        <v>9</v>
      </c>
      <c r="D322" s="1">
        <v>43557.402777777781</v>
      </c>
      <c r="E322" t="s">
        <v>205</v>
      </c>
      <c r="F322" t="s">
        <v>205</v>
      </c>
      <c r="G322" t="s">
        <v>11</v>
      </c>
      <c r="H322">
        <v>7.1</v>
      </c>
      <c r="I322" t="str">
        <f t="shared" si="4"/>
        <v>OK</v>
      </c>
    </row>
    <row r="323" spans="1:9" x14ac:dyDescent="0.25">
      <c r="A323" t="s">
        <v>7</v>
      </c>
      <c r="B323" t="s">
        <v>202</v>
      </c>
      <c r="C323" t="s">
        <v>599</v>
      </c>
      <c r="D323" s="1">
        <v>43500.576388888891</v>
      </c>
      <c r="E323" t="s">
        <v>203</v>
      </c>
      <c r="F323" t="s">
        <v>203</v>
      </c>
      <c r="G323" t="s">
        <v>11</v>
      </c>
      <c r="H323">
        <v>7.8</v>
      </c>
      <c r="I323" t="str">
        <f t="shared" ref="I323:I386" si="5">IF(AND(H323&lt;=14,H323&gt;=0),"OK","INCONSISTENTE")</f>
        <v>OK</v>
      </c>
    </row>
    <row r="324" spans="1:9" x14ac:dyDescent="0.25">
      <c r="A324" t="s">
        <v>7</v>
      </c>
      <c r="B324" t="s">
        <v>202</v>
      </c>
      <c r="C324" t="s">
        <v>599</v>
      </c>
      <c r="D324" s="1">
        <v>43536.586111111108</v>
      </c>
      <c r="E324" t="s">
        <v>204</v>
      </c>
      <c r="F324" t="s">
        <v>204</v>
      </c>
      <c r="G324" t="s">
        <v>11</v>
      </c>
      <c r="H324">
        <v>7.98</v>
      </c>
      <c r="I324" t="str">
        <f t="shared" si="5"/>
        <v>OK</v>
      </c>
    </row>
    <row r="325" spans="1:9" x14ac:dyDescent="0.25">
      <c r="A325" t="s">
        <v>7</v>
      </c>
      <c r="B325" t="s">
        <v>202</v>
      </c>
      <c r="C325" t="s">
        <v>599</v>
      </c>
      <c r="D325" s="1">
        <v>43557.402777777781</v>
      </c>
      <c r="E325" t="s">
        <v>205</v>
      </c>
      <c r="F325" t="s">
        <v>205</v>
      </c>
      <c r="G325" t="s">
        <v>11</v>
      </c>
      <c r="H325">
        <v>6.72</v>
      </c>
      <c r="I325" t="str">
        <f t="shared" si="5"/>
        <v>OK</v>
      </c>
    </row>
    <row r="326" spans="1:9" x14ac:dyDescent="0.25">
      <c r="A326" t="s">
        <v>7</v>
      </c>
      <c r="B326" t="s">
        <v>206</v>
      </c>
      <c r="C326" t="s">
        <v>9</v>
      </c>
      <c r="D326" s="1">
        <v>43500.611111111109</v>
      </c>
      <c r="E326" t="s">
        <v>207</v>
      </c>
      <c r="F326" t="s">
        <v>207</v>
      </c>
      <c r="G326" t="s">
        <v>11</v>
      </c>
      <c r="H326">
        <v>7.8</v>
      </c>
      <c r="I326" t="str">
        <f t="shared" si="5"/>
        <v>OK</v>
      </c>
    </row>
    <row r="327" spans="1:9" x14ac:dyDescent="0.25">
      <c r="A327" t="s">
        <v>7</v>
      </c>
      <c r="B327" t="s">
        <v>206</v>
      </c>
      <c r="C327" t="s">
        <v>9</v>
      </c>
      <c r="D327" s="1">
        <v>43536.619444444441</v>
      </c>
      <c r="E327" t="s">
        <v>208</v>
      </c>
      <c r="F327" t="s">
        <v>208</v>
      </c>
      <c r="G327" t="s">
        <v>11</v>
      </c>
      <c r="H327">
        <v>8.1</v>
      </c>
      <c r="I327" t="str">
        <f t="shared" si="5"/>
        <v>OK</v>
      </c>
    </row>
    <row r="328" spans="1:9" x14ac:dyDescent="0.25">
      <c r="A328" t="s">
        <v>7</v>
      </c>
      <c r="B328" t="s">
        <v>206</v>
      </c>
      <c r="C328" t="s">
        <v>9</v>
      </c>
      <c r="D328" s="1">
        <v>43557.461111111108</v>
      </c>
      <c r="E328" t="s">
        <v>209</v>
      </c>
      <c r="F328" t="s">
        <v>209</v>
      </c>
      <c r="G328" t="s">
        <v>11</v>
      </c>
      <c r="H328">
        <v>7.4</v>
      </c>
      <c r="I328" t="str">
        <f t="shared" si="5"/>
        <v>OK</v>
      </c>
    </row>
    <row r="329" spans="1:9" x14ac:dyDescent="0.25">
      <c r="A329" t="s">
        <v>7</v>
      </c>
      <c r="B329" t="s">
        <v>206</v>
      </c>
      <c r="C329" t="s">
        <v>599</v>
      </c>
      <c r="D329" s="1">
        <v>43500.611111111109</v>
      </c>
      <c r="E329" t="s">
        <v>207</v>
      </c>
      <c r="F329" t="s">
        <v>207</v>
      </c>
      <c r="G329" t="s">
        <v>11</v>
      </c>
      <c r="H329">
        <v>7.96</v>
      </c>
      <c r="I329" t="str">
        <f t="shared" si="5"/>
        <v>OK</v>
      </c>
    </row>
    <row r="330" spans="1:9" x14ac:dyDescent="0.25">
      <c r="A330" t="s">
        <v>7</v>
      </c>
      <c r="B330" t="s">
        <v>206</v>
      </c>
      <c r="C330" t="s">
        <v>599</v>
      </c>
      <c r="D330" s="1">
        <v>43536.619444444441</v>
      </c>
      <c r="E330" t="s">
        <v>208</v>
      </c>
      <c r="F330" t="s">
        <v>208</v>
      </c>
      <c r="G330" t="s">
        <v>11</v>
      </c>
      <c r="H330">
        <v>8.11</v>
      </c>
      <c r="I330" t="str">
        <f t="shared" si="5"/>
        <v>OK</v>
      </c>
    </row>
    <row r="331" spans="1:9" x14ac:dyDescent="0.25">
      <c r="A331" t="s">
        <v>7</v>
      </c>
      <c r="B331" t="s">
        <v>206</v>
      </c>
      <c r="C331" t="s">
        <v>599</v>
      </c>
      <c r="D331" s="1">
        <v>43557.461111111108</v>
      </c>
      <c r="E331" t="s">
        <v>209</v>
      </c>
      <c r="F331" t="s">
        <v>209</v>
      </c>
      <c r="G331" t="s">
        <v>11</v>
      </c>
      <c r="H331">
        <v>7.06</v>
      </c>
      <c r="I331" t="str">
        <f t="shared" si="5"/>
        <v>OK</v>
      </c>
    </row>
    <row r="332" spans="1:9" x14ac:dyDescent="0.25">
      <c r="A332" t="s">
        <v>7</v>
      </c>
      <c r="B332" t="s">
        <v>210</v>
      </c>
      <c r="C332" t="s">
        <v>9</v>
      </c>
      <c r="D332" s="1">
        <v>43501.619444444441</v>
      </c>
      <c r="E332" t="s">
        <v>211</v>
      </c>
      <c r="F332" t="s">
        <v>211</v>
      </c>
      <c r="G332" t="s">
        <v>11</v>
      </c>
      <c r="H332">
        <v>7.7</v>
      </c>
      <c r="I332" t="str">
        <f t="shared" si="5"/>
        <v>OK</v>
      </c>
    </row>
    <row r="333" spans="1:9" x14ac:dyDescent="0.25">
      <c r="A333" t="s">
        <v>7</v>
      </c>
      <c r="B333" t="s">
        <v>210</v>
      </c>
      <c r="C333" t="s">
        <v>9</v>
      </c>
      <c r="D333" s="1">
        <v>43537.537499999999</v>
      </c>
      <c r="E333" t="s">
        <v>212</v>
      </c>
      <c r="F333" t="s">
        <v>212</v>
      </c>
      <c r="G333" t="s">
        <v>11</v>
      </c>
      <c r="H333">
        <v>7.7</v>
      </c>
      <c r="I333" t="str">
        <f t="shared" si="5"/>
        <v>OK</v>
      </c>
    </row>
    <row r="334" spans="1:9" x14ac:dyDescent="0.25">
      <c r="A334" t="s">
        <v>7</v>
      </c>
      <c r="B334" t="s">
        <v>210</v>
      </c>
      <c r="C334" t="s">
        <v>9</v>
      </c>
      <c r="D334" s="1">
        <v>43558.574305555558</v>
      </c>
      <c r="E334" t="s">
        <v>213</v>
      </c>
      <c r="F334" t="s">
        <v>213</v>
      </c>
      <c r="G334" t="s">
        <v>11</v>
      </c>
      <c r="H334">
        <v>7.4</v>
      </c>
      <c r="I334" t="str">
        <f t="shared" si="5"/>
        <v>OK</v>
      </c>
    </row>
    <row r="335" spans="1:9" x14ac:dyDescent="0.25">
      <c r="A335" t="s">
        <v>7</v>
      </c>
      <c r="B335" t="s">
        <v>210</v>
      </c>
      <c r="C335" t="s">
        <v>599</v>
      </c>
      <c r="D335" s="1">
        <v>43501.619444444441</v>
      </c>
      <c r="E335" t="s">
        <v>211</v>
      </c>
      <c r="F335" t="s">
        <v>211</v>
      </c>
      <c r="G335" t="s">
        <v>11</v>
      </c>
      <c r="H335">
        <v>7.67</v>
      </c>
      <c r="I335" t="str">
        <f t="shared" si="5"/>
        <v>OK</v>
      </c>
    </row>
    <row r="336" spans="1:9" x14ac:dyDescent="0.25">
      <c r="A336" t="s">
        <v>7</v>
      </c>
      <c r="B336" t="s">
        <v>210</v>
      </c>
      <c r="C336" t="s">
        <v>599</v>
      </c>
      <c r="D336" s="1">
        <v>43537.537499999999</v>
      </c>
      <c r="E336" t="s">
        <v>212</v>
      </c>
      <c r="F336" t="s">
        <v>212</v>
      </c>
      <c r="G336" t="s">
        <v>11</v>
      </c>
      <c r="H336">
        <v>7.97</v>
      </c>
      <c r="I336" t="str">
        <f t="shared" si="5"/>
        <v>OK</v>
      </c>
    </row>
    <row r="337" spans="1:9" x14ac:dyDescent="0.25">
      <c r="A337" t="s">
        <v>7</v>
      </c>
      <c r="B337" t="s">
        <v>210</v>
      </c>
      <c r="C337" t="s">
        <v>599</v>
      </c>
      <c r="D337" s="1">
        <v>43558.574305555558</v>
      </c>
      <c r="E337" t="s">
        <v>213</v>
      </c>
      <c r="F337" t="s">
        <v>213</v>
      </c>
      <c r="G337" t="s">
        <v>11</v>
      </c>
      <c r="H337">
        <v>7.37</v>
      </c>
      <c r="I337" t="str">
        <f t="shared" si="5"/>
        <v>OK</v>
      </c>
    </row>
    <row r="338" spans="1:9" x14ac:dyDescent="0.25">
      <c r="A338" t="s">
        <v>7</v>
      </c>
      <c r="B338" t="s">
        <v>214</v>
      </c>
      <c r="C338" t="s">
        <v>9</v>
      </c>
      <c r="D338" s="1">
        <v>43502.451388888891</v>
      </c>
      <c r="E338" t="s">
        <v>215</v>
      </c>
      <c r="F338" t="s">
        <v>215</v>
      </c>
      <c r="G338" t="s">
        <v>11</v>
      </c>
      <c r="H338">
        <v>7.2</v>
      </c>
      <c r="I338" t="str">
        <f t="shared" si="5"/>
        <v>OK</v>
      </c>
    </row>
    <row r="339" spans="1:9" x14ac:dyDescent="0.25">
      <c r="A339" t="s">
        <v>7</v>
      </c>
      <c r="B339" t="s">
        <v>214</v>
      </c>
      <c r="C339" t="s">
        <v>9</v>
      </c>
      <c r="D339" s="1">
        <v>43538.436805555553</v>
      </c>
      <c r="E339" t="s">
        <v>216</v>
      </c>
      <c r="F339" t="s">
        <v>216</v>
      </c>
      <c r="G339" t="s">
        <v>11</v>
      </c>
      <c r="H339">
        <v>7.7</v>
      </c>
      <c r="I339" t="str">
        <f t="shared" si="5"/>
        <v>OK</v>
      </c>
    </row>
    <row r="340" spans="1:9" x14ac:dyDescent="0.25">
      <c r="A340" t="s">
        <v>7</v>
      </c>
      <c r="B340" t="s">
        <v>214</v>
      </c>
      <c r="C340" t="s">
        <v>9</v>
      </c>
      <c r="D340" s="1">
        <v>43559.444444444445</v>
      </c>
      <c r="E340" t="s">
        <v>217</v>
      </c>
      <c r="F340" t="s">
        <v>217</v>
      </c>
      <c r="G340" t="s">
        <v>11</v>
      </c>
      <c r="H340">
        <v>7.4</v>
      </c>
      <c r="I340" t="str">
        <f t="shared" si="5"/>
        <v>OK</v>
      </c>
    </row>
    <row r="341" spans="1:9" x14ac:dyDescent="0.25">
      <c r="A341" t="s">
        <v>7</v>
      </c>
      <c r="B341" t="s">
        <v>214</v>
      </c>
      <c r="C341" t="s">
        <v>599</v>
      </c>
      <c r="D341" s="1">
        <v>43502.451388888891</v>
      </c>
      <c r="E341" t="s">
        <v>215</v>
      </c>
      <c r="F341" t="s">
        <v>215</v>
      </c>
      <c r="G341" t="s">
        <v>11</v>
      </c>
      <c r="H341">
        <v>7.71</v>
      </c>
      <c r="I341" t="str">
        <f t="shared" si="5"/>
        <v>OK</v>
      </c>
    </row>
    <row r="342" spans="1:9" x14ac:dyDescent="0.25">
      <c r="A342" t="s">
        <v>7</v>
      </c>
      <c r="B342" t="s">
        <v>214</v>
      </c>
      <c r="C342" t="s">
        <v>599</v>
      </c>
      <c r="D342" s="1">
        <v>43538.436805555553</v>
      </c>
      <c r="E342" t="s">
        <v>216</v>
      </c>
      <c r="F342" t="s">
        <v>216</v>
      </c>
      <c r="G342" t="s">
        <v>11</v>
      </c>
      <c r="H342">
        <v>7.88</v>
      </c>
      <c r="I342" t="str">
        <f t="shared" si="5"/>
        <v>OK</v>
      </c>
    </row>
    <row r="343" spans="1:9" x14ac:dyDescent="0.25">
      <c r="A343" t="s">
        <v>7</v>
      </c>
      <c r="B343" t="s">
        <v>214</v>
      </c>
      <c r="C343" t="s">
        <v>599</v>
      </c>
      <c r="D343" s="1">
        <v>43559.444444444445</v>
      </c>
      <c r="E343" t="s">
        <v>217</v>
      </c>
      <c r="F343" t="s">
        <v>217</v>
      </c>
      <c r="G343" t="s">
        <v>11</v>
      </c>
      <c r="H343">
        <v>7.27</v>
      </c>
      <c r="I343" t="str">
        <f t="shared" si="5"/>
        <v>OK</v>
      </c>
    </row>
    <row r="344" spans="1:9" x14ac:dyDescent="0.25">
      <c r="A344" t="s">
        <v>7</v>
      </c>
      <c r="B344" t="s">
        <v>218</v>
      </c>
      <c r="C344" t="s">
        <v>9</v>
      </c>
      <c r="D344" s="1">
        <v>43502.510416666664</v>
      </c>
      <c r="E344" t="s">
        <v>219</v>
      </c>
      <c r="F344" t="s">
        <v>219</v>
      </c>
      <c r="G344" t="s">
        <v>11</v>
      </c>
      <c r="H344">
        <v>7.3</v>
      </c>
      <c r="I344" t="str">
        <f t="shared" si="5"/>
        <v>OK</v>
      </c>
    </row>
    <row r="345" spans="1:9" x14ac:dyDescent="0.25">
      <c r="A345" t="s">
        <v>7</v>
      </c>
      <c r="B345" t="s">
        <v>218</v>
      </c>
      <c r="C345" t="s">
        <v>9</v>
      </c>
      <c r="D345" s="1">
        <v>43538.479166666664</v>
      </c>
      <c r="E345" t="s">
        <v>220</v>
      </c>
      <c r="F345" t="s">
        <v>220</v>
      </c>
      <c r="G345" t="s">
        <v>11</v>
      </c>
      <c r="H345">
        <v>7.6</v>
      </c>
      <c r="I345" t="str">
        <f t="shared" si="5"/>
        <v>OK</v>
      </c>
    </row>
    <row r="346" spans="1:9" x14ac:dyDescent="0.25">
      <c r="A346" t="s">
        <v>7</v>
      </c>
      <c r="B346" t="s">
        <v>218</v>
      </c>
      <c r="C346" t="s">
        <v>9</v>
      </c>
      <c r="D346" s="1">
        <v>43559.484722222223</v>
      </c>
      <c r="E346" t="s">
        <v>221</v>
      </c>
      <c r="F346" t="s">
        <v>221</v>
      </c>
      <c r="G346" t="s">
        <v>11</v>
      </c>
      <c r="H346">
        <v>7.5</v>
      </c>
      <c r="I346" t="str">
        <f t="shared" si="5"/>
        <v>OK</v>
      </c>
    </row>
    <row r="347" spans="1:9" x14ac:dyDescent="0.25">
      <c r="A347" t="s">
        <v>7</v>
      </c>
      <c r="B347" t="s">
        <v>218</v>
      </c>
      <c r="C347" t="s">
        <v>599</v>
      </c>
      <c r="D347" s="1">
        <v>43502.510416666664</v>
      </c>
      <c r="E347" t="s">
        <v>219</v>
      </c>
      <c r="F347" t="s">
        <v>219</v>
      </c>
      <c r="G347" t="s">
        <v>11</v>
      </c>
      <c r="H347">
        <v>7.72</v>
      </c>
      <c r="I347" t="str">
        <f t="shared" si="5"/>
        <v>OK</v>
      </c>
    </row>
    <row r="348" spans="1:9" x14ac:dyDescent="0.25">
      <c r="A348" t="s">
        <v>7</v>
      </c>
      <c r="B348" t="s">
        <v>218</v>
      </c>
      <c r="C348" t="s">
        <v>599</v>
      </c>
      <c r="D348" s="1">
        <v>43538.479166666664</v>
      </c>
      <c r="E348" t="s">
        <v>220</v>
      </c>
      <c r="F348" t="s">
        <v>220</v>
      </c>
      <c r="G348" t="s">
        <v>11</v>
      </c>
      <c r="H348">
        <v>7.98</v>
      </c>
      <c r="I348" t="str">
        <f t="shared" si="5"/>
        <v>OK</v>
      </c>
    </row>
    <row r="349" spans="1:9" x14ac:dyDescent="0.25">
      <c r="A349" t="s">
        <v>7</v>
      </c>
      <c r="B349" t="s">
        <v>218</v>
      </c>
      <c r="C349" t="s">
        <v>599</v>
      </c>
      <c r="D349" s="1">
        <v>43559.484722222223</v>
      </c>
      <c r="E349" t="s">
        <v>221</v>
      </c>
      <c r="F349" t="s">
        <v>221</v>
      </c>
      <c r="G349" t="s">
        <v>11</v>
      </c>
      <c r="H349">
        <v>7.33</v>
      </c>
      <c r="I349" t="str">
        <f t="shared" si="5"/>
        <v>OK</v>
      </c>
    </row>
    <row r="350" spans="1:9" x14ac:dyDescent="0.25">
      <c r="A350" t="s">
        <v>7</v>
      </c>
      <c r="B350" t="s">
        <v>222</v>
      </c>
      <c r="C350" t="s">
        <v>9</v>
      </c>
      <c r="D350" s="1">
        <v>43502.511805555558</v>
      </c>
      <c r="E350" t="s">
        <v>223</v>
      </c>
      <c r="F350" t="s">
        <v>223</v>
      </c>
      <c r="G350" t="s">
        <v>11</v>
      </c>
      <c r="H350">
        <v>7.5</v>
      </c>
      <c r="I350" t="str">
        <f t="shared" si="5"/>
        <v>OK</v>
      </c>
    </row>
    <row r="351" spans="1:9" x14ac:dyDescent="0.25">
      <c r="A351" t="s">
        <v>7</v>
      </c>
      <c r="B351" t="s">
        <v>222</v>
      </c>
      <c r="C351" t="s">
        <v>9</v>
      </c>
      <c r="D351" s="1">
        <v>43538.510416666664</v>
      </c>
      <c r="E351" t="s">
        <v>224</v>
      </c>
      <c r="F351" t="s">
        <v>224</v>
      </c>
      <c r="G351" t="s">
        <v>11</v>
      </c>
      <c r="H351">
        <v>7.6</v>
      </c>
      <c r="I351" t="str">
        <f t="shared" si="5"/>
        <v>OK</v>
      </c>
    </row>
    <row r="352" spans="1:9" x14ac:dyDescent="0.25">
      <c r="A352" t="s">
        <v>7</v>
      </c>
      <c r="B352" t="s">
        <v>222</v>
      </c>
      <c r="C352" t="s">
        <v>9</v>
      </c>
      <c r="D352" s="1">
        <v>43559.534722222219</v>
      </c>
      <c r="E352" t="s">
        <v>225</v>
      </c>
      <c r="F352" t="s">
        <v>225</v>
      </c>
      <c r="G352" t="s">
        <v>11</v>
      </c>
      <c r="H352">
        <v>7.6</v>
      </c>
      <c r="I352" t="str">
        <f t="shared" si="5"/>
        <v>OK</v>
      </c>
    </row>
    <row r="353" spans="1:9" x14ac:dyDescent="0.25">
      <c r="A353" t="s">
        <v>7</v>
      </c>
      <c r="B353" t="s">
        <v>222</v>
      </c>
      <c r="C353" t="s">
        <v>599</v>
      </c>
      <c r="D353" s="1">
        <v>43502.511805555558</v>
      </c>
      <c r="E353" t="s">
        <v>223</v>
      </c>
      <c r="F353" t="s">
        <v>223</v>
      </c>
      <c r="G353" t="s">
        <v>11</v>
      </c>
      <c r="H353">
        <v>7.9</v>
      </c>
      <c r="I353" t="str">
        <f t="shared" si="5"/>
        <v>OK</v>
      </c>
    </row>
    <row r="354" spans="1:9" x14ac:dyDescent="0.25">
      <c r="A354" t="s">
        <v>7</v>
      </c>
      <c r="B354" t="s">
        <v>222</v>
      </c>
      <c r="C354" t="s">
        <v>599</v>
      </c>
      <c r="D354" s="1">
        <v>43538.510416666664</v>
      </c>
      <c r="E354" t="s">
        <v>224</v>
      </c>
      <c r="F354" t="s">
        <v>224</v>
      </c>
      <c r="G354" t="s">
        <v>11</v>
      </c>
      <c r="H354">
        <v>7.97</v>
      </c>
      <c r="I354" t="str">
        <f t="shared" si="5"/>
        <v>OK</v>
      </c>
    </row>
    <row r="355" spans="1:9" x14ac:dyDescent="0.25">
      <c r="A355" t="s">
        <v>7</v>
      </c>
      <c r="B355" t="s">
        <v>222</v>
      </c>
      <c r="C355" t="s">
        <v>599</v>
      </c>
      <c r="D355" s="1">
        <v>43559.534722222219</v>
      </c>
      <c r="E355" t="s">
        <v>225</v>
      </c>
      <c r="F355" t="s">
        <v>225</v>
      </c>
      <c r="G355" t="s">
        <v>11</v>
      </c>
      <c r="H355">
        <v>7.52</v>
      </c>
      <c r="I355" t="str">
        <f t="shared" si="5"/>
        <v>OK</v>
      </c>
    </row>
    <row r="356" spans="1:9" x14ac:dyDescent="0.25">
      <c r="A356" t="s">
        <v>7</v>
      </c>
      <c r="B356" t="s">
        <v>226</v>
      </c>
      <c r="C356" t="s">
        <v>9</v>
      </c>
      <c r="D356" s="1">
        <v>43503.51666666667</v>
      </c>
      <c r="E356" t="s">
        <v>227</v>
      </c>
      <c r="F356" t="s">
        <v>227</v>
      </c>
      <c r="G356" t="s">
        <v>11</v>
      </c>
      <c r="H356">
        <v>7.7</v>
      </c>
      <c r="I356" t="str">
        <f t="shared" si="5"/>
        <v>OK</v>
      </c>
    </row>
    <row r="357" spans="1:9" x14ac:dyDescent="0.25">
      <c r="A357" t="s">
        <v>7</v>
      </c>
      <c r="B357" t="s">
        <v>226</v>
      </c>
      <c r="C357" t="s">
        <v>9</v>
      </c>
      <c r="D357" s="1">
        <v>43539.411805555559</v>
      </c>
      <c r="E357" t="s">
        <v>228</v>
      </c>
      <c r="F357" t="s">
        <v>228</v>
      </c>
      <c r="G357" t="s">
        <v>11</v>
      </c>
      <c r="H357">
        <v>8.6</v>
      </c>
      <c r="I357" t="str">
        <f t="shared" si="5"/>
        <v>OK</v>
      </c>
    </row>
    <row r="358" spans="1:9" x14ac:dyDescent="0.25">
      <c r="A358" t="s">
        <v>7</v>
      </c>
      <c r="B358" t="s">
        <v>226</v>
      </c>
      <c r="C358" t="s">
        <v>9</v>
      </c>
      <c r="D358" s="1">
        <v>43560.407638888886</v>
      </c>
      <c r="E358" t="s">
        <v>229</v>
      </c>
      <c r="F358" t="s">
        <v>229</v>
      </c>
      <c r="G358" t="s">
        <v>11</v>
      </c>
      <c r="H358">
        <v>7.9</v>
      </c>
      <c r="I358" t="str">
        <f t="shared" si="5"/>
        <v>OK</v>
      </c>
    </row>
    <row r="359" spans="1:9" x14ac:dyDescent="0.25">
      <c r="A359" t="s">
        <v>7</v>
      </c>
      <c r="B359" t="s">
        <v>226</v>
      </c>
      <c r="C359" t="s">
        <v>599</v>
      </c>
      <c r="D359" s="1">
        <v>43503.51666666667</v>
      </c>
      <c r="E359" t="s">
        <v>227</v>
      </c>
      <c r="F359" t="s">
        <v>227</v>
      </c>
      <c r="G359" t="s">
        <v>11</v>
      </c>
      <c r="H359">
        <v>7.74</v>
      </c>
      <c r="I359" t="str">
        <f t="shared" si="5"/>
        <v>OK</v>
      </c>
    </row>
    <row r="360" spans="1:9" x14ac:dyDescent="0.25">
      <c r="A360" t="s">
        <v>7</v>
      </c>
      <c r="B360" t="s">
        <v>226</v>
      </c>
      <c r="C360" t="s">
        <v>599</v>
      </c>
      <c r="D360" s="1">
        <v>43539.411805555559</v>
      </c>
      <c r="E360" t="s">
        <v>228</v>
      </c>
      <c r="F360" t="s">
        <v>228</v>
      </c>
      <c r="G360" t="s">
        <v>11</v>
      </c>
      <c r="H360">
        <v>8</v>
      </c>
      <c r="I360" t="str">
        <f t="shared" si="5"/>
        <v>OK</v>
      </c>
    </row>
    <row r="361" spans="1:9" x14ac:dyDescent="0.25">
      <c r="A361" t="s">
        <v>7</v>
      </c>
      <c r="B361" t="s">
        <v>226</v>
      </c>
      <c r="C361" t="s">
        <v>599</v>
      </c>
      <c r="D361" s="1">
        <v>43560.407638888886</v>
      </c>
      <c r="E361" t="s">
        <v>229</v>
      </c>
      <c r="F361" t="s">
        <v>229</v>
      </c>
      <c r="G361" t="s">
        <v>11</v>
      </c>
      <c r="H361">
        <v>7.44</v>
      </c>
      <c r="I361" t="str">
        <f t="shared" si="5"/>
        <v>OK</v>
      </c>
    </row>
    <row r="362" spans="1:9" x14ac:dyDescent="0.25">
      <c r="A362" t="s">
        <v>7</v>
      </c>
      <c r="B362" t="s">
        <v>230</v>
      </c>
      <c r="C362" t="s">
        <v>9</v>
      </c>
      <c r="D362" s="1">
        <v>43503.583333333336</v>
      </c>
      <c r="E362" t="s">
        <v>231</v>
      </c>
      <c r="F362" t="s">
        <v>231</v>
      </c>
      <c r="G362" t="s">
        <v>11</v>
      </c>
      <c r="H362">
        <v>7</v>
      </c>
      <c r="I362" t="str">
        <f t="shared" si="5"/>
        <v>OK</v>
      </c>
    </row>
    <row r="363" spans="1:9" x14ac:dyDescent="0.25">
      <c r="A363" t="s">
        <v>7</v>
      </c>
      <c r="B363" t="s">
        <v>230</v>
      </c>
      <c r="C363" t="s">
        <v>9</v>
      </c>
      <c r="D363" s="1">
        <v>43539.459027777775</v>
      </c>
      <c r="E363" t="s">
        <v>232</v>
      </c>
      <c r="F363" t="s">
        <v>232</v>
      </c>
      <c r="G363" t="s">
        <v>11</v>
      </c>
      <c r="H363">
        <v>8.1</v>
      </c>
      <c r="I363" t="str">
        <f t="shared" si="5"/>
        <v>OK</v>
      </c>
    </row>
    <row r="364" spans="1:9" x14ac:dyDescent="0.25">
      <c r="A364" t="s">
        <v>7</v>
      </c>
      <c r="B364" t="s">
        <v>230</v>
      </c>
      <c r="C364" t="s">
        <v>9</v>
      </c>
      <c r="D364" s="1">
        <v>43560.446527777778</v>
      </c>
      <c r="E364" t="s">
        <v>233</v>
      </c>
      <c r="F364" t="s">
        <v>233</v>
      </c>
      <c r="G364" t="s">
        <v>11</v>
      </c>
      <c r="H364">
        <v>7.6</v>
      </c>
      <c r="I364" t="str">
        <f t="shared" si="5"/>
        <v>OK</v>
      </c>
    </row>
    <row r="365" spans="1:9" x14ac:dyDescent="0.25">
      <c r="A365" t="s">
        <v>7</v>
      </c>
      <c r="B365" t="s">
        <v>230</v>
      </c>
      <c r="C365" t="s">
        <v>599</v>
      </c>
      <c r="D365" s="1">
        <v>43503.583333333336</v>
      </c>
      <c r="E365" t="s">
        <v>231</v>
      </c>
      <c r="F365" t="s">
        <v>231</v>
      </c>
      <c r="G365" t="s">
        <v>11</v>
      </c>
      <c r="H365">
        <v>7.68</v>
      </c>
      <c r="I365" t="str">
        <f t="shared" si="5"/>
        <v>OK</v>
      </c>
    </row>
    <row r="366" spans="1:9" x14ac:dyDescent="0.25">
      <c r="A366" t="s">
        <v>7</v>
      </c>
      <c r="B366" t="s">
        <v>230</v>
      </c>
      <c r="C366" t="s">
        <v>599</v>
      </c>
      <c r="D366" s="1">
        <v>43539.459027777775</v>
      </c>
      <c r="E366" t="s">
        <v>232</v>
      </c>
      <c r="F366" t="s">
        <v>232</v>
      </c>
      <c r="G366" t="s">
        <v>11</v>
      </c>
      <c r="H366">
        <v>8.09</v>
      </c>
      <c r="I366" t="str">
        <f t="shared" si="5"/>
        <v>OK</v>
      </c>
    </row>
    <row r="367" spans="1:9" x14ac:dyDescent="0.25">
      <c r="A367" t="s">
        <v>7</v>
      </c>
      <c r="B367" t="s">
        <v>230</v>
      </c>
      <c r="C367" t="s">
        <v>599</v>
      </c>
      <c r="D367" s="1">
        <v>43560.446527777778</v>
      </c>
      <c r="E367" t="s">
        <v>233</v>
      </c>
      <c r="F367" t="s">
        <v>233</v>
      </c>
      <c r="G367" t="s">
        <v>11</v>
      </c>
      <c r="H367">
        <v>7.45</v>
      </c>
      <c r="I367" t="str">
        <f t="shared" si="5"/>
        <v>OK</v>
      </c>
    </row>
    <row r="368" spans="1:9" x14ac:dyDescent="0.25">
      <c r="A368" t="s">
        <v>7</v>
      </c>
      <c r="B368" t="s">
        <v>234</v>
      </c>
      <c r="C368" t="s">
        <v>9</v>
      </c>
      <c r="D368" s="1">
        <v>43504.478472222225</v>
      </c>
      <c r="E368" t="s">
        <v>235</v>
      </c>
      <c r="F368" t="s">
        <v>235</v>
      </c>
      <c r="G368" t="s">
        <v>11</v>
      </c>
      <c r="H368">
        <v>7.5</v>
      </c>
      <c r="I368" t="str">
        <f t="shared" si="5"/>
        <v>OK</v>
      </c>
    </row>
    <row r="369" spans="1:9" x14ac:dyDescent="0.25">
      <c r="A369" t="s">
        <v>7</v>
      </c>
      <c r="B369" t="s">
        <v>234</v>
      </c>
      <c r="C369" t="s">
        <v>9</v>
      </c>
      <c r="D369" s="1">
        <v>43543.458333333336</v>
      </c>
      <c r="E369" t="s">
        <v>236</v>
      </c>
      <c r="F369" t="s">
        <v>236</v>
      </c>
      <c r="G369" t="s">
        <v>11</v>
      </c>
      <c r="H369">
        <v>8.1</v>
      </c>
      <c r="I369" t="str">
        <f t="shared" si="5"/>
        <v>OK</v>
      </c>
    </row>
    <row r="370" spans="1:9" x14ac:dyDescent="0.25">
      <c r="A370" t="s">
        <v>7</v>
      </c>
      <c r="B370" t="s">
        <v>234</v>
      </c>
      <c r="C370" t="s">
        <v>9</v>
      </c>
      <c r="D370" s="1">
        <v>43564.409722222219</v>
      </c>
      <c r="E370" t="s">
        <v>237</v>
      </c>
      <c r="F370" t="s">
        <v>237</v>
      </c>
      <c r="G370" t="s">
        <v>11</v>
      </c>
      <c r="H370">
        <v>8.1</v>
      </c>
      <c r="I370" t="str">
        <f t="shared" si="5"/>
        <v>OK</v>
      </c>
    </row>
    <row r="371" spans="1:9" x14ac:dyDescent="0.25">
      <c r="A371" t="s">
        <v>7</v>
      </c>
      <c r="B371" t="s">
        <v>234</v>
      </c>
      <c r="C371" t="s">
        <v>599</v>
      </c>
      <c r="D371" s="1">
        <v>43504.478472222225</v>
      </c>
      <c r="E371" t="s">
        <v>235</v>
      </c>
      <c r="F371" t="s">
        <v>235</v>
      </c>
      <c r="G371" t="s">
        <v>11</v>
      </c>
      <c r="H371">
        <v>7.65</v>
      </c>
      <c r="I371" t="str">
        <f t="shared" si="5"/>
        <v>OK</v>
      </c>
    </row>
    <row r="372" spans="1:9" x14ac:dyDescent="0.25">
      <c r="A372" t="s">
        <v>7</v>
      </c>
      <c r="B372" t="s">
        <v>234</v>
      </c>
      <c r="C372" t="s">
        <v>599</v>
      </c>
      <c r="D372" s="1">
        <v>43543.458333333336</v>
      </c>
      <c r="E372" t="s">
        <v>236</v>
      </c>
      <c r="F372" t="s">
        <v>236</v>
      </c>
      <c r="G372" t="s">
        <v>11</v>
      </c>
      <c r="H372">
        <v>7.71</v>
      </c>
      <c r="I372" t="str">
        <f t="shared" si="5"/>
        <v>OK</v>
      </c>
    </row>
    <row r="373" spans="1:9" x14ac:dyDescent="0.25">
      <c r="A373" t="s">
        <v>7</v>
      </c>
      <c r="B373" t="s">
        <v>234</v>
      </c>
      <c r="C373" t="s">
        <v>599</v>
      </c>
      <c r="D373" s="1">
        <v>43564.409722222219</v>
      </c>
      <c r="E373" t="s">
        <v>237</v>
      </c>
      <c r="F373" t="s">
        <v>237</v>
      </c>
      <c r="G373" t="s">
        <v>11</v>
      </c>
      <c r="H373">
        <v>7.34</v>
      </c>
      <c r="I373" t="str">
        <f t="shared" si="5"/>
        <v>OK</v>
      </c>
    </row>
    <row r="374" spans="1:9" x14ac:dyDescent="0.25">
      <c r="A374" t="s">
        <v>7</v>
      </c>
      <c r="B374" t="s">
        <v>238</v>
      </c>
      <c r="C374" t="s">
        <v>9</v>
      </c>
      <c r="D374" s="1">
        <v>43500.509722222225</v>
      </c>
      <c r="E374" t="s">
        <v>239</v>
      </c>
      <c r="F374" t="s">
        <v>239</v>
      </c>
      <c r="G374" t="s">
        <v>11</v>
      </c>
      <c r="H374">
        <v>6</v>
      </c>
      <c r="I374" t="str">
        <f t="shared" si="5"/>
        <v>OK</v>
      </c>
    </row>
    <row r="375" spans="1:9" x14ac:dyDescent="0.25">
      <c r="A375" t="s">
        <v>7</v>
      </c>
      <c r="B375" t="s">
        <v>238</v>
      </c>
      <c r="C375" t="s">
        <v>9</v>
      </c>
      <c r="D375" s="1">
        <v>43536.454861111109</v>
      </c>
      <c r="E375" t="s">
        <v>240</v>
      </c>
      <c r="F375" t="s">
        <v>240</v>
      </c>
      <c r="G375" t="s">
        <v>11</v>
      </c>
      <c r="H375">
        <v>5.8</v>
      </c>
      <c r="I375" t="str">
        <f t="shared" si="5"/>
        <v>OK</v>
      </c>
    </row>
    <row r="376" spans="1:9" x14ac:dyDescent="0.25">
      <c r="A376" t="s">
        <v>7</v>
      </c>
      <c r="B376" t="s">
        <v>238</v>
      </c>
      <c r="C376" t="s">
        <v>9</v>
      </c>
      <c r="D376" s="1">
        <v>43557.584027777775</v>
      </c>
      <c r="E376" t="s">
        <v>241</v>
      </c>
      <c r="F376" t="s">
        <v>241</v>
      </c>
      <c r="G376" t="s">
        <v>11</v>
      </c>
      <c r="H376">
        <v>6.1</v>
      </c>
      <c r="I376" t="str">
        <f t="shared" si="5"/>
        <v>OK</v>
      </c>
    </row>
    <row r="377" spans="1:9" x14ac:dyDescent="0.25">
      <c r="A377" t="s">
        <v>7</v>
      </c>
      <c r="B377" t="s">
        <v>238</v>
      </c>
      <c r="C377" t="s">
        <v>599</v>
      </c>
      <c r="D377" s="1">
        <v>43500.509722222225</v>
      </c>
      <c r="E377" t="s">
        <v>239</v>
      </c>
      <c r="F377" t="s">
        <v>239</v>
      </c>
      <c r="G377" t="s">
        <v>11</v>
      </c>
      <c r="H377">
        <v>5.85</v>
      </c>
      <c r="I377" t="str">
        <f t="shared" si="5"/>
        <v>OK</v>
      </c>
    </row>
    <row r="378" spans="1:9" x14ac:dyDescent="0.25">
      <c r="A378" t="s">
        <v>7</v>
      </c>
      <c r="B378" t="s">
        <v>238</v>
      </c>
      <c r="C378" t="s">
        <v>599</v>
      </c>
      <c r="D378" s="1">
        <v>43536.454861111109</v>
      </c>
      <c r="E378" t="s">
        <v>240</v>
      </c>
      <c r="F378" t="s">
        <v>240</v>
      </c>
      <c r="G378" t="s">
        <v>11</v>
      </c>
      <c r="H378">
        <v>5.18</v>
      </c>
      <c r="I378" t="str">
        <f t="shared" si="5"/>
        <v>OK</v>
      </c>
    </row>
    <row r="379" spans="1:9" x14ac:dyDescent="0.25">
      <c r="A379" t="s">
        <v>7</v>
      </c>
      <c r="B379" t="s">
        <v>238</v>
      </c>
      <c r="C379" t="s">
        <v>599</v>
      </c>
      <c r="D379" s="1">
        <v>43557.584027777775</v>
      </c>
      <c r="E379" t="s">
        <v>241</v>
      </c>
      <c r="F379" t="s">
        <v>241</v>
      </c>
      <c r="G379" t="s">
        <v>11</v>
      </c>
      <c r="H379">
        <v>5.19</v>
      </c>
      <c r="I379" t="str">
        <f t="shared" si="5"/>
        <v>OK</v>
      </c>
    </row>
    <row r="380" spans="1:9" x14ac:dyDescent="0.25">
      <c r="A380" t="s">
        <v>7</v>
      </c>
      <c r="B380" t="s">
        <v>242</v>
      </c>
      <c r="C380" t="s">
        <v>9</v>
      </c>
      <c r="D380" s="1">
        <v>43501.474999999999</v>
      </c>
      <c r="E380" t="s">
        <v>243</v>
      </c>
      <c r="F380" t="s">
        <v>243</v>
      </c>
      <c r="G380" t="s">
        <v>11</v>
      </c>
      <c r="H380">
        <v>7.3</v>
      </c>
      <c r="I380" t="str">
        <f t="shared" si="5"/>
        <v>OK</v>
      </c>
    </row>
    <row r="381" spans="1:9" x14ac:dyDescent="0.25">
      <c r="A381" t="s">
        <v>7</v>
      </c>
      <c r="B381" t="s">
        <v>242</v>
      </c>
      <c r="C381" t="s">
        <v>9</v>
      </c>
      <c r="D381" s="1">
        <v>43537.412499999999</v>
      </c>
      <c r="E381" t="s">
        <v>244</v>
      </c>
      <c r="F381" t="s">
        <v>244</v>
      </c>
      <c r="G381" t="s">
        <v>11</v>
      </c>
      <c r="H381">
        <v>7.7</v>
      </c>
      <c r="I381" t="str">
        <f t="shared" si="5"/>
        <v>OK</v>
      </c>
    </row>
    <row r="382" spans="1:9" x14ac:dyDescent="0.25">
      <c r="A382" t="s">
        <v>7</v>
      </c>
      <c r="B382" t="s">
        <v>242</v>
      </c>
      <c r="C382" t="s">
        <v>9</v>
      </c>
      <c r="D382" s="1">
        <v>43558.42083333333</v>
      </c>
      <c r="E382" t="s">
        <v>245</v>
      </c>
      <c r="F382" t="s">
        <v>245</v>
      </c>
      <c r="G382" t="s">
        <v>11</v>
      </c>
      <c r="H382">
        <v>7.4</v>
      </c>
      <c r="I382" t="str">
        <f t="shared" si="5"/>
        <v>OK</v>
      </c>
    </row>
    <row r="383" spans="1:9" x14ac:dyDescent="0.25">
      <c r="A383" t="s">
        <v>7</v>
      </c>
      <c r="B383" t="s">
        <v>242</v>
      </c>
      <c r="C383" t="s">
        <v>599</v>
      </c>
      <c r="D383" s="1">
        <v>43501.474999999999</v>
      </c>
      <c r="E383" t="s">
        <v>243</v>
      </c>
      <c r="F383" t="s">
        <v>243</v>
      </c>
      <c r="G383" t="s">
        <v>11</v>
      </c>
      <c r="H383">
        <v>7.44</v>
      </c>
      <c r="I383" t="str">
        <f t="shared" si="5"/>
        <v>OK</v>
      </c>
    </row>
    <row r="384" spans="1:9" x14ac:dyDescent="0.25">
      <c r="A384" t="s">
        <v>7</v>
      </c>
      <c r="B384" t="s">
        <v>242</v>
      </c>
      <c r="C384" t="s">
        <v>599</v>
      </c>
      <c r="D384" s="1">
        <v>43537.412499999999</v>
      </c>
      <c r="E384" t="s">
        <v>244</v>
      </c>
      <c r="F384" t="s">
        <v>244</v>
      </c>
      <c r="G384" t="s">
        <v>11</v>
      </c>
      <c r="H384">
        <v>7.25</v>
      </c>
      <c r="I384" t="str">
        <f t="shared" si="5"/>
        <v>OK</v>
      </c>
    </row>
    <row r="385" spans="1:9" x14ac:dyDescent="0.25">
      <c r="A385" t="s">
        <v>7</v>
      </c>
      <c r="B385" t="s">
        <v>242</v>
      </c>
      <c r="C385" t="s">
        <v>599</v>
      </c>
      <c r="D385" s="1">
        <v>43558.42083333333</v>
      </c>
      <c r="E385" t="s">
        <v>245</v>
      </c>
      <c r="F385" t="s">
        <v>245</v>
      </c>
      <c r="G385" t="s">
        <v>11</v>
      </c>
      <c r="H385">
        <v>6.61</v>
      </c>
      <c r="I385" t="str">
        <f t="shared" si="5"/>
        <v>OK</v>
      </c>
    </row>
    <row r="386" spans="1:9" x14ac:dyDescent="0.25">
      <c r="A386" t="s">
        <v>7</v>
      </c>
      <c r="B386" t="s">
        <v>246</v>
      </c>
      <c r="C386" t="s">
        <v>9</v>
      </c>
      <c r="D386" s="1">
        <v>43517.494444444441</v>
      </c>
      <c r="E386" t="s">
        <v>247</v>
      </c>
      <c r="F386" t="s">
        <v>247</v>
      </c>
      <c r="G386" t="s">
        <v>11</v>
      </c>
      <c r="H386">
        <v>8.1999999999999993</v>
      </c>
      <c r="I386" t="str">
        <f t="shared" si="5"/>
        <v>OK</v>
      </c>
    </row>
    <row r="387" spans="1:9" x14ac:dyDescent="0.25">
      <c r="A387" t="s">
        <v>7</v>
      </c>
      <c r="B387" t="s">
        <v>246</v>
      </c>
      <c r="C387" t="s">
        <v>9</v>
      </c>
      <c r="D387" s="1">
        <v>43552.481944444444</v>
      </c>
      <c r="E387" t="s">
        <v>248</v>
      </c>
      <c r="F387" t="s">
        <v>248</v>
      </c>
      <c r="G387" t="s">
        <v>11</v>
      </c>
      <c r="H387">
        <v>6.8</v>
      </c>
      <c r="I387" t="str">
        <f t="shared" ref="I387:I450" si="6">IF(AND(H387&lt;=14,H387&gt;=0),"OK","INCONSISTENTE")</f>
        <v>OK</v>
      </c>
    </row>
    <row r="388" spans="1:9" x14ac:dyDescent="0.25">
      <c r="A388" t="s">
        <v>7</v>
      </c>
      <c r="B388" t="s">
        <v>246</v>
      </c>
      <c r="C388" t="s">
        <v>9</v>
      </c>
      <c r="D388" s="1">
        <v>43581.49722222222</v>
      </c>
      <c r="E388" t="s">
        <v>249</v>
      </c>
      <c r="F388" t="s">
        <v>249</v>
      </c>
      <c r="G388" t="s">
        <v>11</v>
      </c>
      <c r="H388">
        <v>7.3</v>
      </c>
      <c r="I388" t="str">
        <f t="shared" si="6"/>
        <v>OK</v>
      </c>
    </row>
    <row r="389" spans="1:9" x14ac:dyDescent="0.25">
      <c r="A389" t="s">
        <v>7</v>
      </c>
      <c r="B389" t="s">
        <v>246</v>
      </c>
      <c r="C389" t="s">
        <v>599</v>
      </c>
      <c r="D389" s="1">
        <v>43517.494444444441</v>
      </c>
      <c r="E389" t="s">
        <v>247</v>
      </c>
      <c r="F389" t="s">
        <v>247</v>
      </c>
      <c r="G389" t="s">
        <v>11</v>
      </c>
      <c r="H389">
        <v>7.16</v>
      </c>
      <c r="I389" t="str">
        <f t="shared" si="6"/>
        <v>OK</v>
      </c>
    </row>
    <row r="390" spans="1:9" x14ac:dyDescent="0.25">
      <c r="A390" t="s">
        <v>7</v>
      </c>
      <c r="B390" t="s">
        <v>246</v>
      </c>
      <c r="C390" t="s">
        <v>599</v>
      </c>
      <c r="D390" s="1">
        <v>43552.481944444444</v>
      </c>
      <c r="E390" t="s">
        <v>248</v>
      </c>
      <c r="F390" t="s">
        <v>248</v>
      </c>
      <c r="G390" t="s">
        <v>11</v>
      </c>
      <c r="H390">
        <v>7.22</v>
      </c>
      <c r="I390" t="str">
        <f t="shared" si="6"/>
        <v>OK</v>
      </c>
    </row>
    <row r="391" spans="1:9" x14ac:dyDescent="0.25">
      <c r="A391" t="s">
        <v>7</v>
      </c>
      <c r="B391" t="s">
        <v>246</v>
      </c>
      <c r="C391" t="s">
        <v>599</v>
      </c>
      <c r="D391" s="1">
        <v>43581.49722222222</v>
      </c>
      <c r="E391" t="s">
        <v>249</v>
      </c>
      <c r="F391" t="s">
        <v>249</v>
      </c>
      <c r="G391" t="s">
        <v>11</v>
      </c>
      <c r="H391">
        <v>6.91</v>
      </c>
      <c r="I391" t="str">
        <f t="shared" si="6"/>
        <v>OK</v>
      </c>
    </row>
    <row r="392" spans="1:9" x14ac:dyDescent="0.25">
      <c r="A392" t="s">
        <v>7</v>
      </c>
      <c r="B392" t="s">
        <v>250</v>
      </c>
      <c r="C392" t="s">
        <v>9</v>
      </c>
      <c r="D392" s="1">
        <v>43517.62222222222</v>
      </c>
      <c r="E392" t="s">
        <v>251</v>
      </c>
      <c r="F392" t="s">
        <v>251</v>
      </c>
      <c r="G392" t="s">
        <v>11</v>
      </c>
      <c r="H392">
        <v>7.8</v>
      </c>
      <c r="I392" t="str">
        <f t="shared" si="6"/>
        <v>OK</v>
      </c>
    </row>
    <row r="393" spans="1:9" x14ac:dyDescent="0.25">
      <c r="A393" t="s">
        <v>7</v>
      </c>
      <c r="B393" t="s">
        <v>250</v>
      </c>
      <c r="C393" t="s">
        <v>9</v>
      </c>
      <c r="D393" s="1">
        <v>43552.604861111111</v>
      </c>
      <c r="E393" t="s">
        <v>252</v>
      </c>
      <c r="F393" t="s">
        <v>252</v>
      </c>
      <c r="G393" t="s">
        <v>11</v>
      </c>
      <c r="H393">
        <v>6.7</v>
      </c>
      <c r="I393" t="str">
        <f t="shared" si="6"/>
        <v>OK</v>
      </c>
    </row>
    <row r="394" spans="1:9" x14ac:dyDescent="0.25">
      <c r="A394" t="s">
        <v>7</v>
      </c>
      <c r="B394" t="s">
        <v>250</v>
      </c>
      <c r="C394" t="s">
        <v>9</v>
      </c>
      <c r="D394" s="1">
        <v>43580.618055555555</v>
      </c>
      <c r="E394" t="s">
        <v>253</v>
      </c>
      <c r="F394" t="s">
        <v>253</v>
      </c>
      <c r="G394" t="s">
        <v>11</v>
      </c>
      <c r="H394">
        <v>7.1</v>
      </c>
      <c r="I394" t="str">
        <f t="shared" si="6"/>
        <v>OK</v>
      </c>
    </row>
    <row r="395" spans="1:9" x14ac:dyDescent="0.25">
      <c r="A395" t="s">
        <v>7</v>
      </c>
      <c r="B395" t="s">
        <v>250</v>
      </c>
      <c r="C395" t="s">
        <v>599</v>
      </c>
      <c r="D395" s="1">
        <v>43517.62222222222</v>
      </c>
      <c r="E395" t="s">
        <v>251</v>
      </c>
      <c r="F395" t="s">
        <v>251</v>
      </c>
      <c r="G395" t="s">
        <v>11</v>
      </c>
      <c r="H395">
        <v>7.33</v>
      </c>
      <c r="I395" t="str">
        <f t="shared" si="6"/>
        <v>OK</v>
      </c>
    </row>
    <row r="396" spans="1:9" x14ac:dyDescent="0.25">
      <c r="A396" t="s">
        <v>7</v>
      </c>
      <c r="B396" t="s">
        <v>250</v>
      </c>
      <c r="C396" t="s">
        <v>599</v>
      </c>
      <c r="D396" s="1">
        <v>43552.604861111111</v>
      </c>
      <c r="E396" t="s">
        <v>252</v>
      </c>
      <c r="F396" t="s">
        <v>252</v>
      </c>
      <c r="G396" t="s">
        <v>11</v>
      </c>
      <c r="H396">
        <v>7.52</v>
      </c>
      <c r="I396" t="str">
        <f t="shared" si="6"/>
        <v>OK</v>
      </c>
    </row>
    <row r="397" spans="1:9" x14ac:dyDescent="0.25">
      <c r="A397" t="s">
        <v>7</v>
      </c>
      <c r="B397" t="s">
        <v>250</v>
      </c>
      <c r="C397" t="s">
        <v>599</v>
      </c>
      <c r="D397" s="1">
        <v>43580.618055555555</v>
      </c>
      <c r="E397" t="s">
        <v>253</v>
      </c>
      <c r="F397" t="s">
        <v>253</v>
      </c>
      <c r="G397" t="s">
        <v>11</v>
      </c>
      <c r="H397">
        <v>7.02</v>
      </c>
      <c r="I397" t="str">
        <f t="shared" si="6"/>
        <v>OK</v>
      </c>
    </row>
    <row r="398" spans="1:9" x14ac:dyDescent="0.25">
      <c r="A398" t="s">
        <v>7</v>
      </c>
      <c r="B398" t="s">
        <v>254</v>
      </c>
      <c r="C398" t="s">
        <v>9</v>
      </c>
      <c r="D398" s="1">
        <v>43511.568749999999</v>
      </c>
      <c r="E398" t="s">
        <v>255</v>
      </c>
      <c r="F398" t="s">
        <v>255</v>
      </c>
      <c r="G398" t="s">
        <v>11</v>
      </c>
      <c r="H398">
        <v>6.9</v>
      </c>
      <c r="I398" t="str">
        <f t="shared" si="6"/>
        <v>OK</v>
      </c>
    </row>
    <row r="399" spans="1:9" x14ac:dyDescent="0.25">
      <c r="A399" t="s">
        <v>7</v>
      </c>
      <c r="B399" t="s">
        <v>254</v>
      </c>
      <c r="C399" t="s">
        <v>9</v>
      </c>
      <c r="D399" s="1">
        <v>43546.510416666664</v>
      </c>
      <c r="E399" t="s">
        <v>256</v>
      </c>
      <c r="F399" t="s">
        <v>256</v>
      </c>
      <c r="G399" t="s">
        <v>11</v>
      </c>
      <c r="H399">
        <v>7.4</v>
      </c>
      <c r="I399" t="str">
        <f t="shared" si="6"/>
        <v>OK</v>
      </c>
    </row>
    <row r="400" spans="1:9" x14ac:dyDescent="0.25">
      <c r="A400" t="s">
        <v>7</v>
      </c>
      <c r="B400" t="s">
        <v>254</v>
      </c>
      <c r="C400" t="s">
        <v>9</v>
      </c>
      <c r="D400" s="1">
        <v>43567.430555555555</v>
      </c>
      <c r="E400" t="s">
        <v>257</v>
      </c>
      <c r="F400" t="s">
        <v>257</v>
      </c>
      <c r="G400" t="s">
        <v>11</v>
      </c>
      <c r="H400">
        <v>7.9</v>
      </c>
      <c r="I400" t="str">
        <f t="shared" si="6"/>
        <v>OK</v>
      </c>
    </row>
    <row r="401" spans="1:9" x14ac:dyDescent="0.25">
      <c r="A401" t="s">
        <v>7</v>
      </c>
      <c r="B401" t="s">
        <v>254</v>
      </c>
      <c r="C401" t="s">
        <v>599</v>
      </c>
      <c r="D401" s="1">
        <v>43511.568749999999</v>
      </c>
      <c r="E401" t="s">
        <v>255</v>
      </c>
      <c r="F401" t="s">
        <v>255</v>
      </c>
      <c r="G401" t="s">
        <v>11</v>
      </c>
      <c r="H401">
        <v>7.55</v>
      </c>
      <c r="I401" t="str">
        <f t="shared" si="6"/>
        <v>OK</v>
      </c>
    </row>
    <row r="402" spans="1:9" x14ac:dyDescent="0.25">
      <c r="A402" t="s">
        <v>7</v>
      </c>
      <c r="B402" t="s">
        <v>254</v>
      </c>
      <c r="C402" t="s">
        <v>599</v>
      </c>
      <c r="D402" s="1">
        <v>43546.510416666664</v>
      </c>
      <c r="E402" t="s">
        <v>256</v>
      </c>
      <c r="F402" t="s">
        <v>256</v>
      </c>
      <c r="G402" t="s">
        <v>11</v>
      </c>
      <c r="H402">
        <v>7.8</v>
      </c>
      <c r="I402" t="str">
        <f t="shared" si="6"/>
        <v>OK</v>
      </c>
    </row>
    <row r="403" spans="1:9" x14ac:dyDescent="0.25">
      <c r="A403" t="s">
        <v>7</v>
      </c>
      <c r="B403" t="s">
        <v>254</v>
      </c>
      <c r="C403" t="s">
        <v>599</v>
      </c>
      <c r="D403" s="1">
        <v>43567.430555555555</v>
      </c>
      <c r="E403" t="s">
        <v>257</v>
      </c>
      <c r="F403" t="s">
        <v>257</v>
      </c>
      <c r="G403" t="s">
        <v>11</v>
      </c>
      <c r="H403">
        <v>7.11</v>
      </c>
      <c r="I403" t="str">
        <f t="shared" si="6"/>
        <v>OK</v>
      </c>
    </row>
    <row r="404" spans="1:9" x14ac:dyDescent="0.25">
      <c r="A404" t="s">
        <v>7</v>
      </c>
      <c r="B404" t="s">
        <v>258</v>
      </c>
      <c r="C404" t="s">
        <v>9</v>
      </c>
      <c r="D404" s="1">
        <v>43514.652777777781</v>
      </c>
      <c r="E404" t="s">
        <v>259</v>
      </c>
      <c r="F404" t="s">
        <v>259</v>
      </c>
      <c r="G404" t="s">
        <v>11</v>
      </c>
      <c r="H404">
        <v>7.7</v>
      </c>
      <c r="I404" t="str">
        <f t="shared" si="6"/>
        <v>OK</v>
      </c>
    </row>
    <row r="405" spans="1:9" x14ac:dyDescent="0.25">
      <c r="A405" t="s">
        <v>7</v>
      </c>
      <c r="B405" t="s">
        <v>258</v>
      </c>
      <c r="C405" t="s">
        <v>9</v>
      </c>
      <c r="D405" s="1">
        <v>43550.357638888891</v>
      </c>
      <c r="E405" t="s">
        <v>260</v>
      </c>
      <c r="F405" t="s">
        <v>260</v>
      </c>
      <c r="G405" t="s">
        <v>11</v>
      </c>
      <c r="H405">
        <v>7.2</v>
      </c>
      <c r="I405" t="str">
        <f t="shared" si="6"/>
        <v>OK</v>
      </c>
    </row>
    <row r="406" spans="1:9" x14ac:dyDescent="0.25">
      <c r="A406" t="s">
        <v>7</v>
      </c>
      <c r="B406" t="s">
        <v>258</v>
      </c>
      <c r="C406" t="s">
        <v>9</v>
      </c>
      <c r="D406" s="1">
        <v>43571.606944444444</v>
      </c>
      <c r="E406" t="s">
        <v>261</v>
      </c>
      <c r="F406" t="s">
        <v>261</v>
      </c>
      <c r="G406" t="s">
        <v>11</v>
      </c>
      <c r="H406">
        <v>6.9</v>
      </c>
      <c r="I406" t="str">
        <f t="shared" si="6"/>
        <v>OK</v>
      </c>
    </row>
    <row r="407" spans="1:9" x14ac:dyDescent="0.25">
      <c r="A407" t="s">
        <v>7</v>
      </c>
      <c r="B407" t="s">
        <v>258</v>
      </c>
      <c r="C407" t="s">
        <v>599</v>
      </c>
      <c r="D407" s="1">
        <v>43514.652777777781</v>
      </c>
      <c r="E407" t="s">
        <v>259</v>
      </c>
      <c r="F407" t="s">
        <v>259</v>
      </c>
      <c r="G407" t="s">
        <v>11</v>
      </c>
      <c r="H407">
        <v>7.77</v>
      </c>
      <c r="I407" t="str">
        <f t="shared" si="6"/>
        <v>OK</v>
      </c>
    </row>
    <row r="408" spans="1:9" x14ac:dyDescent="0.25">
      <c r="A408" t="s">
        <v>7</v>
      </c>
      <c r="B408" t="s">
        <v>258</v>
      </c>
      <c r="C408" t="s">
        <v>599</v>
      </c>
      <c r="D408" s="1">
        <v>43550.357638888891</v>
      </c>
      <c r="E408" t="s">
        <v>260</v>
      </c>
      <c r="F408" t="s">
        <v>260</v>
      </c>
      <c r="G408" t="s">
        <v>11</v>
      </c>
      <c r="H408">
        <v>7.73</v>
      </c>
      <c r="I408" t="str">
        <f t="shared" si="6"/>
        <v>OK</v>
      </c>
    </row>
    <row r="409" spans="1:9" x14ac:dyDescent="0.25">
      <c r="A409" t="s">
        <v>7</v>
      </c>
      <c r="B409" t="s">
        <v>258</v>
      </c>
      <c r="C409" t="s">
        <v>599</v>
      </c>
      <c r="D409" s="1">
        <v>43571.606944444444</v>
      </c>
      <c r="E409" t="s">
        <v>261</v>
      </c>
      <c r="F409" t="s">
        <v>261</v>
      </c>
      <c r="G409" t="s">
        <v>11</v>
      </c>
      <c r="H409">
        <v>7.35</v>
      </c>
      <c r="I409" t="str">
        <f t="shared" si="6"/>
        <v>OK</v>
      </c>
    </row>
    <row r="410" spans="1:9" x14ac:dyDescent="0.25">
      <c r="A410" t="s">
        <v>7</v>
      </c>
      <c r="B410" t="s">
        <v>262</v>
      </c>
      <c r="C410" t="s">
        <v>9</v>
      </c>
      <c r="D410" s="1">
        <v>43504.393750000003</v>
      </c>
      <c r="E410" t="s">
        <v>263</v>
      </c>
      <c r="F410" t="s">
        <v>263</v>
      </c>
      <c r="G410" t="s">
        <v>11</v>
      </c>
      <c r="H410">
        <v>7.9</v>
      </c>
      <c r="I410" t="str">
        <f t="shared" si="6"/>
        <v>OK</v>
      </c>
    </row>
    <row r="411" spans="1:9" x14ac:dyDescent="0.25">
      <c r="A411" t="s">
        <v>7</v>
      </c>
      <c r="B411" t="s">
        <v>262</v>
      </c>
      <c r="C411" t="s">
        <v>9</v>
      </c>
      <c r="D411" s="1">
        <v>43539.429166666669</v>
      </c>
      <c r="E411" t="s">
        <v>264</v>
      </c>
      <c r="F411" t="s">
        <v>264</v>
      </c>
      <c r="G411" t="s">
        <v>11</v>
      </c>
      <c r="H411">
        <v>8.3000000000000007</v>
      </c>
      <c r="I411" t="str">
        <f t="shared" si="6"/>
        <v>OK</v>
      </c>
    </row>
    <row r="412" spans="1:9" x14ac:dyDescent="0.25">
      <c r="A412" t="s">
        <v>7</v>
      </c>
      <c r="B412" t="s">
        <v>262</v>
      </c>
      <c r="C412" t="s">
        <v>599</v>
      </c>
      <c r="D412" s="1">
        <v>43504.393750000003</v>
      </c>
      <c r="E412" t="s">
        <v>263</v>
      </c>
      <c r="F412" t="s">
        <v>263</v>
      </c>
      <c r="G412" t="s">
        <v>11</v>
      </c>
      <c r="H412">
        <v>7.39</v>
      </c>
      <c r="I412" t="str">
        <f t="shared" si="6"/>
        <v>OK</v>
      </c>
    </row>
    <row r="413" spans="1:9" x14ac:dyDescent="0.25">
      <c r="A413" t="s">
        <v>7</v>
      </c>
      <c r="B413" t="s">
        <v>262</v>
      </c>
      <c r="C413" t="s">
        <v>599</v>
      </c>
      <c r="D413" s="1">
        <v>43539.429166666669</v>
      </c>
      <c r="E413" t="s">
        <v>264</v>
      </c>
      <c r="F413" t="s">
        <v>264</v>
      </c>
      <c r="G413" t="s">
        <v>11</v>
      </c>
      <c r="H413">
        <v>7.7</v>
      </c>
      <c r="I413" t="str">
        <f t="shared" si="6"/>
        <v>OK</v>
      </c>
    </row>
    <row r="414" spans="1:9" x14ac:dyDescent="0.25">
      <c r="A414" t="s">
        <v>7</v>
      </c>
      <c r="B414" t="s">
        <v>265</v>
      </c>
      <c r="C414" t="s">
        <v>9</v>
      </c>
      <c r="D414" s="1">
        <v>43511.488194444442</v>
      </c>
      <c r="E414" t="s">
        <v>266</v>
      </c>
      <c r="F414" t="s">
        <v>266</v>
      </c>
      <c r="G414" t="s">
        <v>11</v>
      </c>
      <c r="H414">
        <v>6.9</v>
      </c>
      <c r="I414" t="str">
        <f t="shared" si="6"/>
        <v>OK</v>
      </c>
    </row>
    <row r="415" spans="1:9" x14ac:dyDescent="0.25">
      <c r="A415" t="s">
        <v>7</v>
      </c>
      <c r="B415" t="s">
        <v>265</v>
      </c>
      <c r="C415" t="s">
        <v>9</v>
      </c>
      <c r="D415" s="1">
        <v>43546.444444444445</v>
      </c>
      <c r="E415" t="s">
        <v>267</v>
      </c>
      <c r="F415" t="s">
        <v>267</v>
      </c>
      <c r="G415" t="s">
        <v>11</v>
      </c>
      <c r="H415">
        <v>7.5</v>
      </c>
      <c r="I415" t="str">
        <f t="shared" si="6"/>
        <v>OK</v>
      </c>
    </row>
    <row r="416" spans="1:9" x14ac:dyDescent="0.25">
      <c r="A416" t="s">
        <v>7</v>
      </c>
      <c r="B416" t="s">
        <v>265</v>
      </c>
      <c r="C416" t="s">
        <v>9</v>
      </c>
      <c r="D416" s="1">
        <v>43572.459722222222</v>
      </c>
      <c r="E416" t="s">
        <v>268</v>
      </c>
      <c r="F416" t="s">
        <v>268</v>
      </c>
      <c r="G416" t="s">
        <v>11</v>
      </c>
      <c r="H416">
        <v>7</v>
      </c>
      <c r="I416" t="str">
        <f t="shared" si="6"/>
        <v>OK</v>
      </c>
    </row>
    <row r="417" spans="1:9" x14ac:dyDescent="0.25">
      <c r="A417" t="s">
        <v>7</v>
      </c>
      <c r="B417" t="s">
        <v>265</v>
      </c>
      <c r="C417" t="s">
        <v>599</v>
      </c>
      <c r="D417" s="1">
        <v>43511.488194444442</v>
      </c>
      <c r="E417" t="s">
        <v>266</v>
      </c>
      <c r="F417" t="s">
        <v>266</v>
      </c>
      <c r="G417" t="s">
        <v>11</v>
      </c>
      <c r="H417">
        <v>7.64</v>
      </c>
      <c r="I417" t="str">
        <f t="shared" si="6"/>
        <v>OK</v>
      </c>
    </row>
    <row r="418" spans="1:9" x14ac:dyDescent="0.25">
      <c r="A418" t="s">
        <v>7</v>
      </c>
      <c r="B418" t="s">
        <v>265</v>
      </c>
      <c r="C418" t="s">
        <v>599</v>
      </c>
      <c r="D418" s="1">
        <v>43546.444444444445</v>
      </c>
      <c r="E418" t="s">
        <v>267</v>
      </c>
      <c r="F418" t="s">
        <v>267</v>
      </c>
      <c r="G418" t="s">
        <v>11</v>
      </c>
      <c r="H418">
        <v>7.76</v>
      </c>
      <c r="I418" t="str">
        <f t="shared" si="6"/>
        <v>OK</v>
      </c>
    </row>
    <row r="419" spans="1:9" x14ac:dyDescent="0.25">
      <c r="A419" t="s">
        <v>7</v>
      </c>
      <c r="B419" t="s">
        <v>265</v>
      </c>
      <c r="C419" t="s">
        <v>599</v>
      </c>
      <c r="D419" s="1">
        <v>43572.459722222222</v>
      </c>
      <c r="E419" t="s">
        <v>268</v>
      </c>
      <c r="F419" t="s">
        <v>268</v>
      </c>
      <c r="G419" t="s">
        <v>11</v>
      </c>
      <c r="H419">
        <v>7.12</v>
      </c>
      <c r="I419" t="str">
        <f t="shared" si="6"/>
        <v>OK</v>
      </c>
    </row>
    <row r="420" spans="1:9" x14ac:dyDescent="0.25">
      <c r="A420" t="s">
        <v>7</v>
      </c>
      <c r="B420" t="s">
        <v>269</v>
      </c>
      <c r="C420" t="s">
        <v>9</v>
      </c>
      <c r="D420" s="1">
        <v>43514.504166666666</v>
      </c>
      <c r="E420" t="s">
        <v>270</v>
      </c>
      <c r="F420" t="s">
        <v>270</v>
      </c>
      <c r="G420" t="s">
        <v>11</v>
      </c>
      <c r="H420">
        <v>7.5</v>
      </c>
      <c r="I420" t="str">
        <f t="shared" si="6"/>
        <v>OK</v>
      </c>
    </row>
    <row r="421" spans="1:9" x14ac:dyDescent="0.25">
      <c r="A421" t="s">
        <v>7</v>
      </c>
      <c r="B421" t="s">
        <v>269</v>
      </c>
      <c r="C421" t="s">
        <v>9</v>
      </c>
      <c r="D421" s="1">
        <v>43549.655555555553</v>
      </c>
      <c r="E421" t="s">
        <v>271</v>
      </c>
      <c r="F421" t="s">
        <v>271</v>
      </c>
      <c r="G421" t="s">
        <v>11</v>
      </c>
      <c r="H421">
        <v>7.4</v>
      </c>
      <c r="I421" t="str">
        <f t="shared" si="6"/>
        <v>OK</v>
      </c>
    </row>
    <row r="422" spans="1:9" x14ac:dyDescent="0.25">
      <c r="A422" t="s">
        <v>7</v>
      </c>
      <c r="B422" t="s">
        <v>269</v>
      </c>
      <c r="C422" t="s">
        <v>9</v>
      </c>
      <c r="D422" s="1">
        <v>43578.529166666667</v>
      </c>
      <c r="E422" t="s">
        <v>272</v>
      </c>
      <c r="F422" t="s">
        <v>272</v>
      </c>
      <c r="G422" t="s">
        <v>11</v>
      </c>
      <c r="H422">
        <v>7.4</v>
      </c>
      <c r="I422" t="str">
        <f t="shared" si="6"/>
        <v>OK</v>
      </c>
    </row>
    <row r="423" spans="1:9" x14ac:dyDescent="0.25">
      <c r="A423" t="s">
        <v>7</v>
      </c>
      <c r="B423" t="s">
        <v>269</v>
      </c>
      <c r="C423" t="s">
        <v>599</v>
      </c>
      <c r="D423" s="1">
        <v>43514.504166666666</v>
      </c>
      <c r="E423" t="s">
        <v>270</v>
      </c>
      <c r="F423" t="s">
        <v>270</v>
      </c>
      <c r="G423" t="s">
        <v>11</v>
      </c>
      <c r="H423">
        <v>7.49</v>
      </c>
      <c r="I423" t="str">
        <f t="shared" si="6"/>
        <v>OK</v>
      </c>
    </row>
    <row r="424" spans="1:9" x14ac:dyDescent="0.25">
      <c r="A424" t="s">
        <v>7</v>
      </c>
      <c r="B424" t="s">
        <v>269</v>
      </c>
      <c r="C424" t="s">
        <v>599</v>
      </c>
      <c r="D424" s="1">
        <v>43549.655555555553</v>
      </c>
      <c r="E424" t="s">
        <v>271</v>
      </c>
      <c r="F424" t="s">
        <v>271</v>
      </c>
      <c r="G424" t="s">
        <v>11</v>
      </c>
      <c r="H424">
        <v>7.64</v>
      </c>
      <c r="I424" t="str">
        <f t="shared" si="6"/>
        <v>OK</v>
      </c>
    </row>
    <row r="425" spans="1:9" x14ac:dyDescent="0.25">
      <c r="A425" t="s">
        <v>7</v>
      </c>
      <c r="B425" t="s">
        <v>269</v>
      </c>
      <c r="C425" t="s">
        <v>599</v>
      </c>
      <c r="D425" s="1">
        <v>43578.529166666667</v>
      </c>
      <c r="E425" t="s">
        <v>272</v>
      </c>
      <c r="F425" t="s">
        <v>272</v>
      </c>
      <c r="G425" t="s">
        <v>11</v>
      </c>
      <c r="H425">
        <v>7.21</v>
      </c>
      <c r="I425" t="str">
        <f t="shared" si="6"/>
        <v>OK</v>
      </c>
    </row>
    <row r="426" spans="1:9" x14ac:dyDescent="0.25">
      <c r="A426" t="s">
        <v>7</v>
      </c>
      <c r="B426" t="s">
        <v>273</v>
      </c>
      <c r="C426" t="s">
        <v>9</v>
      </c>
      <c r="D426" s="1">
        <v>43515.453472222223</v>
      </c>
      <c r="E426" t="s">
        <v>274</v>
      </c>
      <c r="F426" t="s">
        <v>274</v>
      </c>
      <c r="G426" t="s">
        <v>11</v>
      </c>
      <c r="H426">
        <v>7.7</v>
      </c>
      <c r="I426" t="str">
        <f t="shared" si="6"/>
        <v>OK</v>
      </c>
    </row>
    <row r="427" spans="1:9" x14ac:dyDescent="0.25">
      <c r="A427" t="s">
        <v>7</v>
      </c>
      <c r="B427" t="s">
        <v>273</v>
      </c>
      <c r="C427" t="s">
        <v>9</v>
      </c>
      <c r="D427" s="1">
        <v>43551.573611111111</v>
      </c>
      <c r="E427" t="s">
        <v>275</v>
      </c>
      <c r="F427" t="s">
        <v>275</v>
      </c>
      <c r="G427" t="s">
        <v>11</v>
      </c>
      <c r="H427">
        <v>7.2</v>
      </c>
      <c r="I427" t="str">
        <f t="shared" si="6"/>
        <v>OK</v>
      </c>
    </row>
    <row r="428" spans="1:9" x14ac:dyDescent="0.25">
      <c r="A428" t="s">
        <v>7</v>
      </c>
      <c r="B428" t="s">
        <v>273</v>
      </c>
      <c r="C428" t="s">
        <v>9</v>
      </c>
      <c r="D428" s="1">
        <v>43579.406944444447</v>
      </c>
      <c r="E428" t="s">
        <v>276</v>
      </c>
      <c r="F428" t="s">
        <v>276</v>
      </c>
      <c r="G428" t="s">
        <v>11</v>
      </c>
      <c r="H428">
        <v>7.5</v>
      </c>
      <c r="I428" t="str">
        <f t="shared" si="6"/>
        <v>OK</v>
      </c>
    </row>
    <row r="429" spans="1:9" x14ac:dyDescent="0.25">
      <c r="A429" t="s">
        <v>7</v>
      </c>
      <c r="B429" t="s">
        <v>273</v>
      </c>
      <c r="C429" t="s">
        <v>599</v>
      </c>
      <c r="D429" s="1">
        <v>43515.453472222223</v>
      </c>
      <c r="E429" t="s">
        <v>274</v>
      </c>
      <c r="F429" t="s">
        <v>274</v>
      </c>
      <c r="G429" t="s">
        <v>11</v>
      </c>
      <c r="H429">
        <v>7.58</v>
      </c>
      <c r="I429" t="str">
        <f t="shared" si="6"/>
        <v>OK</v>
      </c>
    </row>
    <row r="430" spans="1:9" x14ac:dyDescent="0.25">
      <c r="A430" t="s">
        <v>7</v>
      </c>
      <c r="B430" t="s">
        <v>273</v>
      </c>
      <c r="C430" t="s">
        <v>599</v>
      </c>
      <c r="D430" s="1">
        <v>43551.573611111111</v>
      </c>
      <c r="E430" t="s">
        <v>275</v>
      </c>
      <c r="F430" t="s">
        <v>275</v>
      </c>
      <c r="G430" t="s">
        <v>11</v>
      </c>
      <c r="H430">
        <v>7.6</v>
      </c>
      <c r="I430" t="str">
        <f t="shared" si="6"/>
        <v>OK</v>
      </c>
    </row>
    <row r="431" spans="1:9" x14ac:dyDescent="0.25">
      <c r="A431" t="s">
        <v>7</v>
      </c>
      <c r="B431" t="s">
        <v>273</v>
      </c>
      <c r="C431" t="s">
        <v>599</v>
      </c>
      <c r="D431" s="1">
        <v>43579.406944444447</v>
      </c>
      <c r="E431" t="s">
        <v>276</v>
      </c>
      <c r="F431" t="s">
        <v>276</v>
      </c>
      <c r="G431" t="s">
        <v>11</v>
      </c>
      <c r="H431">
        <v>7.25</v>
      </c>
      <c r="I431" t="str">
        <f t="shared" si="6"/>
        <v>OK</v>
      </c>
    </row>
    <row r="432" spans="1:9" x14ac:dyDescent="0.25">
      <c r="A432" t="s">
        <v>7</v>
      </c>
      <c r="B432" t="s">
        <v>277</v>
      </c>
      <c r="C432" t="s">
        <v>9</v>
      </c>
      <c r="D432" s="1">
        <v>43503.49722222222</v>
      </c>
      <c r="E432" t="s">
        <v>278</v>
      </c>
      <c r="F432" t="s">
        <v>278</v>
      </c>
      <c r="G432" t="s">
        <v>11</v>
      </c>
      <c r="H432">
        <v>6.9</v>
      </c>
      <c r="I432" t="str">
        <f t="shared" si="6"/>
        <v>OK</v>
      </c>
    </row>
    <row r="433" spans="1:9" x14ac:dyDescent="0.25">
      <c r="A433" t="s">
        <v>7</v>
      </c>
      <c r="B433" t="s">
        <v>277</v>
      </c>
      <c r="C433" t="s">
        <v>9</v>
      </c>
      <c r="D433" s="1">
        <v>43538.442361111112</v>
      </c>
      <c r="E433" t="s">
        <v>279</v>
      </c>
      <c r="F433" t="s">
        <v>279</v>
      </c>
      <c r="G433" t="s">
        <v>11</v>
      </c>
      <c r="H433">
        <v>7.5</v>
      </c>
      <c r="I433" t="str">
        <f t="shared" si="6"/>
        <v>OK</v>
      </c>
    </row>
    <row r="434" spans="1:9" x14ac:dyDescent="0.25">
      <c r="A434" t="s">
        <v>7</v>
      </c>
      <c r="B434" t="s">
        <v>277</v>
      </c>
      <c r="C434" t="s">
        <v>9</v>
      </c>
      <c r="D434" s="1">
        <v>43559.462500000001</v>
      </c>
      <c r="E434" t="s">
        <v>280</v>
      </c>
      <c r="F434" t="s">
        <v>280</v>
      </c>
      <c r="G434" t="s">
        <v>11</v>
      </c>
      <c r="H434">
        <v>8.4</v>
      </c>
      <c r="I434" t="str">
        <f t="shared" si="6"/>
        <v>OK</v>
      </c>
    </row>
    <row r="435" spans="1:9" x14ac:dyDescent="0.25">
      <c r="A435" t="s">
        <v>7</v>
      </c>
      <c r="B435" t="s">
        <v>277</v>
      </c>
      <c r="C435" t="s">
        <v>599</v>
      </c>
      <c r="D435" s="1">
        <v>43503.49722222222</v>
      </c>
      <c r="E435" t="s">
        <v>278</v>
      </c>
      <c r="F435" t="s">
        <v>278</v>
      </c>
      <c r="G435" t="s">
        <v>11</v>
      </c>
      <c r="H435">
        <v>7.19</v>
      </c>
      <c r="I435" t="str">
        <f t="shared" si="6"/>
        <v>OK</v>
      </c>
    </row>
    <row r="436" spans="1:9" x14ac:dyDescent="0.25">
      <c r="A436" t="s">
        <v>7</v>
      </c>
      <c r="B436" t="s">
        <v>277</v>
      </c>
      <c r="C436" t="s">
        <v>599</v>
      </c>
      <c r="D436" s="1">
        <v>43538.442361111112</v>
      </c>
      <c r="E436" t="s">
        <v>279</v>
      </c>
      <c r="F436" t="s">
        <v>279</v>
      </c>
      <c r="G436" t="s">
        <v>11</v>
      </c>
      <c r="H436">
        <v>7.8</v>
      </c>
      <c r="I436" t="str">
        <f t="shared" si="6"/>
        <v>OK</v>
      </c>
    </row>
    <row r="437" spans="1:9" x14ac:dyDescent="0.25">
      <c r="A437" t="s">
        <v>7</v>
      </c>
      <c r="B437" t="s">
        <v>277</v>
      </c>
      <c r="C437" t="s">
        <v>599</v>
      </c>
      <c r="D437" s="1">
        <v>43559.462500000001</v>
      </c>
      <c r="E437" t="s">
        <v>280</v>
      </c>
      <c r="F437" t="s">
        <v>280</v>
      </c>
      <c r="G437" t="s">
        <v>11</v>
      </c>
      <c r="H437">
        <v>7.42</v>
      </c>
      <c r="I437" t="str">
        <f t="shared" si="6"/>
        <v>OK</v>
      </c>
    </row>
    <row r="438" spans="1:9" x14ac:dyDescent="0.25">
      <c r="A438" t="s">
        <v>281</v>
      </c>
      <c r="B438" t="s">
        <v>282</v>
      </c>
      <c r="C438" t="s">
        <v>9</v>
      </c>
      <c r="D438" s="1">
        <v>43508.702777777777</v>
      </c>
      <c r="E438" t="s">
        <v>283</v>
      </c>
      <c r="F438" t="s">
        <v>283</v>
      </c>
      <c r="G438" t="s">
        <v>284</v>
      </c>
      <c r="H438">
        <v>8.1</v>
      </c>
      <c r="I438" t="str">
        <f t="shared" si="6"/>
        <v>OK</v>
      </c>
    </row>
    <row r="439" spans="1:9" x14ac:dyDescent="0.25">
      <c r="A439" t="s">
        <v>281</v>
      </c>
      <c r="B439" t="s">
        <v>282</v>
      </c>
      <c r="C439" t="s">
        <v>9</v>
      </c>
      <c r="D439" s="1">
        <v>43508.707638888889</v>
      </c>
      <c r="E439" t="s">
        <v>285</v>
      </c>
      <c r="F439" t="s">
        <v>285</v>
      </c>
      <c r="G439" t="s">
        <v>286</v>
      </c>
      <c r="H439">
        <v>8.1</v>
      </c>
      <c r="I439" t="str">
        <f t="shared" si="6"/>
        <v>OK</v>
      </c>
    </row>
    <row r="440" spans="1:9" x14ac:dyDescent="0.25">
      <c r="A440" t="s">
        <v>281</v>
      </c>
      <c r="B440" t="s">
        <v>282</v>
      </c>
      <c r="C440" t="s">
        <v>9</v>
      </c>
      <c r="D440" s="1">
        <v>43537.285416666666</v>
      </c>
      <c r="E440" t="s">
        <v>287</v>
      </c>
      <c r="F440" t="s">
        <v>287</v>
      </c>
      <c r="G440" t="s">
        <v>284</v>
      </c>
      <c r="H440">
        <v>8</v>
      </c>
      <c r="I440" t="str">
        <f t="shared" si="6"/>
        <v>OK</v>
      </c>
    </row>
    <row r="441" spans="1:9" x14ac:dyDescent="0.25">
      <c r="A441" t="s">
        <v>281</v>
      </c>
      <c r="B441" t="s">
        <v>282</v>
      </c>
      <c r="C441" t="s">
        <v>9</v>
      </c>
      <c r="D441" s="1">
        <v>43537.29583333333</v>
      </c>
      <c r="E441" t="s">
        <v>288</v>
      </c>
      <c r="F441" t="s">
        <v>288</v>
      </c>
      <c r="G441" t="s">
        <v>286</v>
      </c>
      <c r="H441">
        <v>8</v>
      </c>
      <c r="I441" t="str">
        <f t="shared" si="6"/>
        <v>OK</v>
      </c>
    </row>
    <row r="442" spans="1:9" x14ac:dyDescent="0.25">
      <c r="A442" t="s">
        <v>281</v>
      </c>
      <c r="B442" t="s">
        <v>282</v>
      </c>
      <c r="C442" t="s">
        <v>9</v>
      </c>
      <c r="D442" s="1">
        <v>43560.298611111109</v>
      </c>
      <c r="E442" t="s">
        <v>289</v>
      </c>
      <c r="F442" t="s">
        <v>289</v>
      </c>
      <c r="G442" t="s">
        <v>284</v>
      </c>
      <c r="H442">
        <v>8.1</v>
      </c>
      <c r="I442" t="str">
        <f t="shared" si="6"/>
        <v>OK</v>
      </c>
    </row>
    <row r="443" spans="1:9" x14ac:dyDescent="0.25">
      <c r="A443" t="s">
        <v>281</v>
      </c>
      <c r="B443" t="s">
        <v>282</v>
      </c>
      <c r="C443" t="s">
        <v>9</v>
      </c>
      <c r="D443" s="1">
        <v>43560.311111111114</v>
      </c>
      <c r="E443" t="s">
        <v>290</v>
      </c>
      <c r="F443" t="s">
        <v>290</v>
      </c>
      <c r="G443" t="s">
        <v>286</v>
      </c>
      <c r="H443">
        <v>7.9</v>
      </c>
      <c r="I443" t="str">
        <f t="shared" si="6"/>
        <v>OK</v>
      </c>
    </row>
    <row r="444" spans="1:9" x14ac:dyDescent="0.25">
      <c r="A444" t="s">
        <v>281</v>
      </c>
      <c r="B444" t="s">
        <v>282</v>
      </c>
      <c r="C444" t="s">
        <v>599</v>
      </c>
      <c r="D444" s="1">
        <v>43508.702777777777</v>
      </c>
      <c r="E444" t="s">
        <v>283</v>
      </c>
      <c r="F444" t="s">
        <v>283</v>
      </c>
      <c r="G444" t="s">
        <v>284</v>
      </c>
      <c r="H444">
        <v>8.48</v>
      </c>
      <c r="I444" t="str">
        <f t="shared" si="6"/>
        <v>OK</v>
      </c>
    </row>
    <row r="445" spans="1:9" x14ac:dyDescent="0.25">
      <c r="A445" t="s">
        <v>281</v>
      </c>
      <c r="B445" t="s">
        <v>282</v>
      </c>
      <c r="C445" t="s">
        <v>599</v>
      </c>
      <c r="D445" s="1">
        <v>43508.707638888889</v>
      </c>
      <c r="E445" t="s">
        <v>285</v>
      </c>
      <c r="F445" t="s">
        <v>285</v>
      </c>
      <c r="G445" t="s">
        <v>286</v>
      </c>
      <c r="H445">
        <v>8.34</v>
      </c>
      <c r="I445" t="str">
        <f t="shared" si="6"/>
        <v>OK</v>
      </c>
    </row>
    <row r="446" spans="1:9" x14ac:dyDescent="0.25">
      <c r="A446" t="s">
        <v>281</v>
      </c>
      <c r="B446" t="s">
        <v>282</v>
      </c>
      <c r="C446" t="s">
        <v>599</v>
      </c>
      <c r="D446" s="1">
        <v>43537.285416666666</v>
      </c>
      <c r="E446" t="s">
        <v>287</v>
      </c>
      <c r="F446" t="s">
        <v>287</v>
      </c>
      <c r="G446" t="s">
        <v>284</v>
      </c>
      <c r="H446">
        <v>7.97</v>
      </c>
      <c r="I446" t="str">
        <f t="shared" si="6"/>
        <v>OK</v>
      </c>
    </row>
    <row r="447" spans="1:9" x14ac:dyDescent="0.25">
      <c r="A447" t="s">
        <v>281</v>
      </c>
      <c r="B447" t="s">
        <v>282</v>
      </c>
      <c r="C447" t="s">
        <v>599</v>
      </c>
      <c r="D447" s="1">
        <v>43537.29583333333</v>
      </c>
      <c r="E447" t="s">
        <v>288</v>
      </c>
      <c r="F447" t="s">
        <v>288</v>
      </c>
      <c r="G447" t="s">
        <v>286</v>
      </c>
      <c r="H447">
        <v>8.0399999999999991</v>
      </c>
      <c r="I447" t="str">
        <f t="shared" si="6"/>
        <v>OK</v>
      </c>
    </row>
    <row r="448" spans="1:9" x14ac:dyDescent="0.25">
      <c r="A448" t="s">
        <v>281</v>
      </c>
      <c r="B448" t="s">
        <v>282</v>
      </c>
      <c r="C448" t="s">
        <v>599</v>
      </c>
      <c r="D448" s="1">
        <v>43560.298611111109</v>
      </c>
      <c r="E448" t="s">
        <v>289</v>
      </c>
      <c r="F448" t="s">
        <v>289</v>
      </c>
      <c r="G448" t="s">
        <v>284</v>
      </c>
      <c r="H448">
        <v>7.96</v>
      </c>
      <c r="I448" t="str">
        <f t="shared" si="6"/>
        <v>OK</v>
      </c>
    </row>
    <row r="449" spans="1:9" x14ac:dyDescent="0.25">
      <c r="A449" t="s">
        <v>281</v>
      </c>
      <c r="B449" t="s">
        <v>282</v>
      </c>
      <c r="C449" t="s">
        <v>599</v>
      </c>
      <c r="D449" s="1">
        <v>43560.311111111114</v>
      </c>
      <c r="E449" t="s">
        <v>290</v>
      </c>
      <c r="F449" t="s">
        <v>290</v>
      </c>
      <c r="G449" t="s">
        <v>286</v>
      </c>
      <c r="H449">
        <v>8.01</v>
      </c>
      <c r="I449" t="str">
        <f t="shared" si="6"/>
        <v>OK</v>
      </c>
    </row>
    <row r="450" spans="1:9" x14ac:dyDescent="0.25">
      <c r="A450" t="s">
        <v>281</v>
      </c>
      <c r="B450" t="s">
        <v>291</v>
      </c>
      <c r="C450" t="s">
        <v>9</v>
      </c>
      <c r="D450" s="1">
        <v>43508.768750000003</v>
      </c>
      <c r="E450" t="s">
        <v>292</v>
      </c>
      <c r="F450" t="s">
        <v>292</v>
      </c>
      <c r="G450" t="s">
        <v>284</v>
      </c>
      <c r="H450">
        <v>8.5</v>
      </c>
      <c r="I450" t="str">
        <f t="shared" si="6"/>
        <v>OK</v>
      </c>
    </row>
    <row r="451" spans="1:9" x14ac:dyDescent="0.25">
      <c r="A451" t="s">
        <v>281</v>
      </c>
      <c r="B451" t="s">
        <v>291</v>
      </c>
      <c r="C451" t="s">
        <v>9</v>
      </c>
      <c r="D451" s="1">
        <v>43508.773611111108</v>
      </c>
      <c r="E451" t="s">
        <v>293</v>
      </c>
      <c r="F451" t="s">
        <v>293</v>
      </c>
      <c r="G451" t="s">
        <v>286</v>
      </c>
      <c r="H451">
        <v>8.4</v>
      </c>
      <c r="I451" t="str">
        <f t="shared" ref="I451:I514" si="7">IF(AND(H451&lt;=14,H451&gt;=0),"OK","INCONSISTENTE")</f>
        <v>OK</v>
      </c>
    </row>
    <row r="452" spans="1:9" x14ac:dyDescent="0.25">
      <c r="A452" t="s">
        <v>281</v>
      </c>
      <c r="B452" t="s">
        <v>291</v>
      </c>
      <c r="C452" t="s">
        <v>9</v>
      </c>
      <c r="D452" s="1">
        <v>43537.380555555559</v>
      </c>
      <c r="E452" t="s">
        <v>294</v>
      </c>
      <c r="F452" t="s">
        <v>294</v>
      </c>
      <c r="G452" t="s">
        <v>284</v>
      </c>
      <c r="H452">
        <v>8</v>
      </c>
      <c r="I452" t="str">
        <f t="shared" si="7"/>
        <v>OK</v>
      </c>
    </row>
    <row r="453" spans="1:9" x14ac:dyDescent="0.25">
      <c r="A453" t="s">
        <v>281</v>
      </c>
      <c r="B453" t="s">
        <v>291</v>
      </c>
      <c r="C453" t="s">
        <v>9</v>
      </c>
      <c r="D453" s="1">
        <v>43537.385416666664</v>
      </c>
      <c r="E453" t="s">
        <v>295</v>
      </c>
      <c r="F453" t="s">
        <v>295</v>
      </c>
      <c r="G453" t="s">
        <v>286</v>
      </c>
      <c r="H453">
        <v>8</v>
      </c>
      <c r="I453" t="str">
        <f t="shared" si="7"/>
        <v>OK</v>
      </c>
    </row>
    <row r="454" spans="1:9" x14ac:dyDescent="0.25">
      <c r="A454" t="s">
        <v>281</v>
      </c>
      <c r="B454" t="s">
        <v>291</v>
      </c>
      <c r="C454" t="s">
        <v>9</v>
      </c>
      <c r="D454" s="1">
        <v>43560.375</v>
      </c>
      <c r="E454" t="s">
        <v>296</v>
      </c>
      <c r="F454" t="s">
        <v>296</v>
      </c>
      <c r="G454" t="s">
        <v>284</v>
      </c>
      <c r="H454">
        <v>8.1</v>
      </c>
      <c r="I454" t="str">
        <f t="shared" si="7"/>
        <v>OK</v>
      </c>
    </row>
    <row r="455" spans="1:9" x14ac:dyDescent="0.25">
      <c r="A455" t="s">
        <v>281</v>
      </c>
      <c r="B455" t="s">
        <v>291</v>
      </c>
      <c r="C455" t="s">
        <v>9</v>
      </c>
      <c r="D455" s="1">
        <v>43560.382638888892</v>
      </c>
      <c r="E455" t="s">
        <v>297</v>
      </c>
      <c r="F455" t="s">
        <v>297</v>
      </c>
      <c r="G455" t="s">
        <v>286</v>
      </c>
      <c r="H455">
        <v>8.1</v>
      </c>
      <c r="I455" t="str">
        <f t="shared" si="7"/>
        <v>OK</v>
      </c>
    </row>
    <row r="456" spans="1:9" x14ac:dyDescent="0.25">
      <c r="A456" t="s">
        <v>281</v>
      </c>
      <c r="B456" t="s">
        <v>291</v>
      </c>
      <c r="C456" t="s">
        <v>599</v>
      </c>
      <c r="D456" s="1">
        <v>43508.768750000003</v>
      </c>
      <c r="E456" t="s">
        <v>292</v>
      </c>
      <c r="F456" t="s">
        <v>292</v>
      </c>
      <c r="G456" t="s">
        <v>284</v>
      </c>
      <c r="H456">
        <v>8.33</v>
      </c>
      <c r="I456" t="str">
        <f t="shared" si="7"/>
        <v>OK</v>
      </c>
    </row>
    <row r="457" spans="1:9" x14ac:dyDescent="0.25">
      <c r="A457" t="s">
        <v>281</v>
      </c>
      <c r="B457" t="s">
        <v>291</v>
      </c>
      <c r="C457" t="s">
        <v>599</v>
      </c>
      <c r="D457" s="1">
        <v>43508.773611111108</v>
      </c>
      <c r="E457" t="s">
        <v>293</v>
      </c>
      <c r="F457" t="s">
        <v>293</v>
      </c>
      <c r="G457" t="s">
        <v>286</v>
      </c>
      <c r="H457">
        <v>8.4</v>
      </c>
      <c r="I457" t="str">
        <f t="shared" si="7"/>
        <v>OK</v>
      </c>
    </row>
    <row r="458" spans="1:9" x14ac:dyDescent="0.25">
      <c r="A458" t="s">
        <v>281</v>
      </c>
      <c r="B458" t="s">
        <v>291</v>
      </c>
      <c r="C458" t="s">
        <v>599</v>
      </c>
      <c r="D458" s="1">
        <v>43537.380555555559</v>
      </c>
      <c r="E458" t="s">
        <v>294</v>
      </c>
      <c r="F458" t="s">
        <v>294</v>
      </c>
      <c r="G458" t="s">
        <v>284</v>
      </c>
      <c r="H458">
        <v>8.1300000000000008</v>
      </c>
      <c r="I458" t="str">
        <f t="shared" si="7"/>
        <v>OK</v>
      </c>
    </row>
    <row r="459" spans="1:9" x14ac:dyDescent="0.25">
      <c r="A459" t="s">
        <v>281</v>
      </c>
      <c r="B459" t="s">
        <v>291</v>
      </c>
      <c r="C459" t="s">
        <v>599</v>
      </c>
      <c r="D459" s="1">
        <v>43537.385416666664</v>
      </c>
      <c r="E459" t="s">
        <v>295</v>
      </c>
      <c r="F459" t="s">
        <v>295</v>
      </c>
      <c r="G459" t="s">
        <v>286</v>
      </c>
      <c r="H459">
        <v>8.09</v>
      </c>
      <c r="I459" t="str">
        <f t="shared" si="7"/>
        <v>OK</v>
      </c>
    </row>
    <row r="460" spans="1:9" x14ac:dyDescent="0.25">
      <c r="A460" t="s">
        <v>281</v>
      </c>
      <c r="B460" t="s">
        <v>291</v>
      </c>
      <c r="C460" t="s">
        <v>599</v>
      </c>
      <c r="D460" s="1">
        <v>43560.375</v>
      </c>
      <c r="E460" t="s">
        <v>296</v>
      </c>
      <c r="F460" t="s">
        <v>296</v>
      </c>
      <c r="G460" t="s">
        <v>284</v>
      </c>
      <c r="H460">
        <v>8.0399999999999991</v>
      </c>
      <c r="I460" t="str">
        <f t="shared" si="7"/>
        <v>OK</v>
      </c>
    </row>
    <row r="461" spans="1:9" x14ac:dyDescent="0.25">
      <c r="A461" t="s">
        <v>281</v>
      </c>
      <c r="B461" t="s">
        <v>291</v>
      </c>
      <c r="C461" t="s">
        <v>599</v>
      </c>
      <c r="D461" s="1">
        <v>43560.382638888892</v>
      </c>
      <c r="E461" t="s">
        <v>297</v>
      </c>
      <c r="F461" t="s">
        <v>297</v>
      </c>
      <c r="G461" t="s">
        <v>286</v>
      </c>
      <c r="H461">
        <v>8.0500000000000007</v>
      </c>
      <c r="I461" t="str">
        <f t="shared" si="7"/>
        <v>OK</v>
      </c>
    </row>
    <row r="462" spans="1:9" x14ac:dyDescent="0.25">
      <c r="A462" t="s">
        <v>281</v>
      </c>
      <c r="B462" t="s">
        <v>298</v>
      </c>
      <c r="C462" t="s">
        <v>9</v>
      </c>
      <c r="D462" s="1">
        <v>43507.710416666669</v>
      </c>
      <c r="E462" t="s">
        <v>299</v>
      </c>
      <c r="F462" t="s">
        <v>299</v>
      </c>
      <c r="G462" t="s">
        <v>284</v>
      </c>
      <c r="H462">
        <v>8</v>
      </c>
      <c r="I462" t="str">
        <f t="shared" si="7"/>
        <v>OK</v>
      </c>
    </row>
    <row r="463" spans="1:9" x14ac:dyDescent="0.25">
      <c r="A463" t="s">
        <v>281</v>
      </c>
      <c r="B463" t="s">
        <v>298</v>
      </c>
      <c r="C463" t="s">
        <v>9</v>
      </c>
      <c r="D463" s="1">
        <v>43507.719444444447</v>
      </c>
      <c r="E463" t="s">
        <v>300</v>
      </c>
      <c r="F463" t="s">
        <v>300</v>
      </c>
      <c r="G463" t="s">
        <v>286</v>
      </c>
      <c r="H463">
        <v>7.9</v>
      </c>
      <c r="I463" t="str">
        <f t="shared" si="7"/>
        <v>OK</v>
      </c>
    </row>
    <row r="464" spans="1:9" x14ac:dyDescent="0.25">
      <c r="A464" t="s">
        <v>281</v>
      </c>
      <c r="B464" t="s">
        <v>298</v>
      </c>
      <c r="C464" t="s">
        <v>9</v>
      </c>
      <c r="D464" s="1">
        <v>43535.645833333336</v>
      </c>
      <c r="E464" t="s">
        <v>301</v>
      </c>
      <c r="F464" t="s">
        <v>301</v>
      </c>
      <c r="G464" t="s">
        <v>284</v>
      </c>
      <c r="H464">
        <v>7.9</v>
      </c>
      <c r="I464" t="str">
        <f t="shared" si="7"/>
        <v>OK</v>
      </c>
    </row>
    <row r="465" spans="1:9" x14ac:dyDescent="0.25">
      <c r="A465" t="s">
        <v>281</v>
      </c>
      <c r="B465" t="s">
        <v>298</v>
      </c>
      <c r="C465" t="s">
        <v>9</v>
      </c>
      <c r="D465" s="1">
        <v>43535.65625</v>
      </c>
      <c r="E465" t="s">
        <v>302</v>
      </c>
      <c r="F465" t="s">
        <v>302</v>
      </c>
      <c r="G465" t="s">
        <v>286</v>
      </c>
      <c r="H465">
        <v>7.9</v>
      </c>
      <c r="I465" t="str">
        <f t="shared" si="7"/>
        <v>OK</v>
      </c>
    </row>
    <row r="466" spans="1:9" x14ac:dyDescent="0.25">
      <c r="A466" t="s">
        <v>281</v>
      </c>
      <c r="B466" t="s">
        <v>298</v>
      </c>
      <c r="C466" t="s">
        <v>9</v>
      </c>
      <c r="D466" s="1">
        <v>43559.659722222219</v>
      </c>
      <c r="E466" t="s">
        <v>303</v>
      </c>
      <c r="F466" t="s">
        <v>303</v>
      </c>
      <c r="G466" t="s">
        <v>284</v>
      </c>
      <c r="H466">
        <v>8.1</v>
      </c>
      <c r="I466" t="str">
        <f t="shared" si="7"/>
        <v>OK</v>
      </c>
    </row>
    <row r="467" spans="1:9" x14ac:dyDescent="0.25">
      <c r="A467" t="s">
        <v>281</v>
      </c>
      <c r="B467" t="s">
        <v>298</v>
      </c>
      <c r="C467" t="s">
        <v>9</v>
      </c>
      <c r="D467" s="1">
        <v>43559.673611111109</v>
      </c>
      <c r="E467" t="s">
        <v>304</v>
      </c>
      <c r="F467" t="s">
        <v>304</v>
      </c>
      <c r="G467" t="s">
        <v>286</v>
      </c>
      <c r="H467">
        <v>7.9</v>
      </c>
      <c r="I467" t="str">
        <f t="shared" si="7"/>
        <v>OK</v>
      </c>
    </row>
    <row r="468" spans="1:9" x14ac:dyDescent="0.25">
      <c r="A468" t="s">
        <v>281</v>
      </c>
      <c r="B468" t="s">
        <v>298</v>
      </c>
      <c r="C468" t="s">
        <v>599</v>
      </c>
      <c r="D468" s="1">
        <v>43507.710416666669</v>
      </c>
      <c r="E468" t="s">
        <v>299</v>
      </c>
      <c r="F468" t="s">
        <v>299</v>
      </c>
      <c r="G468" t="s">
        <v>284</v>
      </c>
      <c r="H468">
        <v>7.86</v>
      </c>
      <c r="I468" t="str">
        <f t="shared" si="7"/>
        <v>OK</v>
      </c>
    </row>
    <row r="469" spans="1:9" x14ac:dyDescent="0.25">
      <c r="A469" t="s">
        <v>281</v>
      </c>
      <c r="B469" t="s">
        <v>298</v>
      </c>
      <c r="C469" t="s">
        <v>599</v>
      </c>
      <c r="D469" s="1">
        <v>43507.719444444447</v>
      </c>
      <c r="E469" t="s">
        <v>300</v>
      </c>
      <c r="F469" t="s">
        <v>300</v>
      </c>
      <c r="G469" t="s">
        <v>286</v>
      </c>
      <c r="H469">
        <v>7.17</v>
      </c>
      <c r="I469" t="str">
        <f t="shared" si="7"/>
        <v>OK</v>
      </c>
    </row>
    <row r="470" spans="1:9" x14ac:dyDescent="0.25">
      <c r="A470" t="s">
        <v>281</v>
      </c>
      <c r="B470" t="s">
        <v>298</v>
      </c>
      <c r="C470" t="s">
        <v>599</v>
      </c>
      <c r="D470" s="1">
        <v>43535.645833333336</v>
      </c>
      <c r="E470" t="s">
        <v>301</v>
      </c>
      <c r="F470" t="s">
        <v>301</v>
      </c>
      <c r="G470" t="s">
        <v>284</v>
      </c>
      <c r="H470">
        <v>8.09</v>
      </c>
      <c r="I470" t="str">
        <f t="shared" si="7"/>
        <v>OK</v>
      </c>
    </row>
    <row r="471" spans="1:9" x14ac:dyDescent="0.25">
      <c r="A471" t="s">
        <v>281</v>
      </c>
      <c r="B471" t="s">
        <v>298</v>
      </c>
      <c r="C471" t="s">
        <v>599</v>
      </c>
      <c r="D471" s="1">
        <v>43535.65625</v>
      </c>
      <c r="E471" t="s">
        <v>302</v>
      </c>
      <c r="F471" t="s">
        <v>302</v>
      </c>
      <c r="G471" t="s">
        <v>286</v>
      </c>
      <c r="H471">
        <v>8.07</v>
      </c>
      <c r="I471" t="str">
        <f t="shared" si="7"/>
        <v>OK</v>
      </c>
    </row>
    <row r="472" spans="1:9" x14ac:dyDescent="0.25">
      <c r="A472" t="s">
        <v>281</v>
      </c>
      <c r="B472" t="s">
        <v>298</v>
      </c>
      <c r="C472" t="s">
        <v>599</v>
      </c>
      <c r="D472" s="1">
        <v>43559.659722222219</v>
      </c>
      <c r="E472" t="s">
        <v>303</v>
      </c>
      <c r="F472" t="s">
        <v>303</v>
      </c>
      <c r="G472" t="s">
        <v>284</v>
      </c>
      <c r="H472">
        <v>8.0500000000000007</v>
      </c>
      <c r="I472" t="str">
        <f t="shared" si="7"/>
        <v>OK</v>
      </c>
    </row>
    <row r="473" spans="1:9" x14ac:dyDescent="0.25">
      <c r="A473" t="s">
        <v>281</v>
      </c>
      <c r="B473" t="s">
        <v>298</v>
      </c>
      <c r="C473" t="s">
        <v>599</v>
      </c>
      <c r="D473" s="1">
        <v>43559.673611111109</v>
      </c>
      <c r="E473" t="s">
        <v>304</v>
      </c>
      <c r="F473" t="s">
        <v>304</v>
      </c>
      <c r="G473" t="s">
        <v>286</v>
      </c>
      <c r="H473">
        <v>8.0500000000000007</v>
      </c>
      <c r="I473" t="str">
        <f t="shared" si="7"/>
        <v>OK</v>
      </c>
    </row>
    <row r="474" spans="1:9" x14ac:dyDescent="0.25">
      <c r="A474" t="s">
        <v>281</v>
      </c>
      <c r="B474" t="s">
        <v>305</v>
      </c>
      <c r="C474" t="s">
        <v>9</v>
      </c>
      <c r="D474" s="1">
        <v>43507.648611111108</v>
      </c>
      <c r="E474" t="s">
        <v>306</v>
      </c>
      <c r="F474" t="s">
        <v>306</v>
      </c>
      <c r="G474" t="s">
        <v>284</v>
      </c>
      <c r="H474">
        <v>7.6</v>
      </c>
      <c r="I474" t="str">
        <f t="shared" si="7"/>
        <v>OK</v>
      </c>
    </row>
    <row r="475" spans="1:9" x14ac:dyDescent="0.25">
      <c r="A475" t="s">
        <v>281</v>
      </c>
      <c r="B475" t="s">
        <v>305</v>
      </c>
      <c r="C475" t="s">
        <v>9</v>
      </c>
      <c r="D475" s="1">
        <v>43507.65625</v>
      </c>
      <c r="E475" t="s">
        <v>307</v>
      </c>
      <c r="F475" t="s">
        <v>307</v>
      </c>
      <c r="G475" t="s">
        <v>286</v>
      </c>
      <c r="H475">
        <v>7.9</v>
      </c>
      <c r="I475" t="str">
        <f t="shared" si="7"/>
        <v>OK</v>
      </c>
    </row>
    <row r="476" spans="1:9" x14ac:dyDescent="0.25">
      <c r="A476" t="s">
        <v>281</v>
      </c>
      <c r="B476" t="s">
        <v>305</v>
      </c>
      <c r="C476" t="s">
        <v>9</v>
      </c>
      <c r="D476" s="1">
        <v>43535.584722222222</v>
      </c>
      <c r="E476" t="s">
        <v>308</v>
      </c>
      <c r="F476" t="s">
        <v>308</v>
      </c>
      <c r="G476" t="s">
        <v>284</v>
      </c>
      <c r="H476">
        <v>7.6</v>
      </c>
      <c r="I476" t="str">
        <f t="shared" si="7"/>
        <v>OK</v>
      </c>
    </row>
    <row r="477" spans="1:9" x14ac:dyDescent="0.25">
      <c r="A477" t="s">
        <v>281</v>
      </c>
      <c r="B477" t="s">
        <v>305</v>
      </c>
      <c r="C477" t="s">
        <v>9</v>
      </c>
      <c r="D477" s="1">
        <v>43535.595833333333</v>
      </c>
      <c r="E477" t="s">
        <v>309</v>
      </c>
      <c r="F477" t="s">
        <v>309</v>
      </c>
      <c r="G477" t="s">
        <v>286</v>
      </c>
      <c r="H477">
        <v>7.6</v>
      </c>
      <c r="I477" t="str">
        <f t="shared" si="7"/>
        <v>OK</v>
      </c>
    </row>
    <row r="478" spans="1:9" x14ac:dyDescent="0.25">
      <c r="A478" t="s">
        <v>281</v>
      </c>
      <c r="B478" t="s">
        <v>305</v>
      </c>
      <c r="C478" t="s">
        <v>9</v>
      </c>
      <c r="D478" s="1">
        <v>43559.595833333333</v>
      </c>
      <c r="E478" t="s">
        <v>310</v>
      </c>
      <c r="F478" t="s">
        <v>310</v>
      </c>
      <c r="G478" t="s">
        <v>284</v>
      </c>
      <c r="H478">
        <v>8.1</v>
      </c>
      <c r="I478" t="str">
        <f t="shared" si="7"/>
        <v>OK</v>
      </c>
    </row>
    <row r="479" spans="1:9" x14ac:dyDescent="0.25">
      <c r="A479" t="s">
        <v>281</v>
      </c>
      <c r="B479" t="s">
        <v>305</v>
      </c>
      <c r="C479" t="s">
        <v>9</v>
      </c>
      <c r="D479" s="1">
        <v>43559.603472222225</v>
      </c>
      <c r="E479" t="s">
        <v>311</v>
      </c>
      <c r="F479" t="s">
        <v>311</v>
      </c>
      <c r="G479" t="s">
        <v>286</v>
      </c>
      <c r="H479">
        <v>8</v>
      </c>
      <c r="I479" t="str">
        <f t="shared" si="7"/>
        <v>OK</v>
      </c>
    </row>
    <row r="480" spans="1:9" x14ac:dyDescent="0.25">
      <c r="A480" t="s">
        <v>281</v>
      </c>
      <c r="B480" t="s">
        <v>305</v>
      </c>
      <c r="C480" t="s">
        <v>599</v>
      </c>
      <c r="D480" s="1">
        <v>43507.648611111108</v>
      </c>
      <c r="E480" t="s">
        <v>306</v>
      </c>
      <c r="F480" t="s">
        <v>306</v>
      </c>
      <c r="G480" t="s">
        <v>284</v>
      </c>
      <c r="H480">
        <v>7.48</v>
      </c>
      <c r="I480" t="str">
        <f t="shared" si="7"/>
        <v>OK</v>
      </c>
    </row>
    <row r="481" spans="1:9" x14ac:dyDescent="0.25">
      <c r="A481" t="s">
        <v>281</v>
      </c>
      <c r="B481" t="s">
        <v>305</v>
      </c>
      <c r="C481" t="s">
        <v>599</v>
      </c>
      <c r="D481" s="1">
        <v>43507.65625</v>
      </c>
      <c r="E481" t="s">
        <v>307</v>
      </c>
      <c r="F481" t="s">
        <v>307</v>
      </c>
      <c r="G481" t="s">
        <v>286</v>
      </c>
      <c r="H481">
        <v>7.89</v>
      </c>
      <c r="I481" t="str">
        <f t="shared" si="7"/>
        <v>OK</v>
      </c>
    </row>
    <row r="482" spans="1:9" x14ac:dyDescent="0.25">
      <c r="A482" t="s">
        <v>281</v>
      </c>
      <c r="B482" t="s">
        <v>305</v>
      </c>
      <c r="C482" t="s">
        <v>599</v>
      </c>
      <c r="D482" s="1">
        <v>43535.584722222222</v>
      </c>
      <c r="E482" t="s">
        <v>308</v>
      </c>
      <c r="F482" t="s">
        <v>308</v>
      </c>
      <c r="G482" t="s">
        <v>284</v>
      </c>
      <c r="H482">
        <v>7.82</v>
      </c>
      <c r="I482" t="str">
        <f t="shared" si="7"/>
        <v>OK</v>
      </c>
    </row>
    <row r="483" spans="1:9" x14ac:dyDescent="0.25">
      <c r="A483" t="s">
        <v>281</v>
      </c>
      <c r="B483" t="s">
        <v>305</v>
      </c>
      <c r="C483" t="s">
        <v>599</v>
      </c>
      <c r="D483" s="1">
        <v>43535.595833333333</v>
      </c>
      <c r="E483" t="s">
        <v>309</v>
      </c>
      <c r="F483" t="s">
        <v>309</v>
      </c>
      <c r="G483" t="s">
        <v>286</v>
      </c>
      <c r="H483">
        <v>7.85</v>
      </c>
      <c r="I483" t="str">
        <f t="shared" si="7"/>
        <v>OK</v>
      </c>
    </row>
    <row r="484" spans="1:9" x14ac:dyDescent="0.25">
      <c r="A484" t="s">
        <v>281</v>
      </c>
      <c r="B484" t="s">
        <v>305</v>
      </c>
      <c r="C484" t="s">
        <v>599</v>
      </c>
      <c r="D484" s="1">
        <v>43559.595833333333</v>
      </c>
      <c r="E484" t="s">
        <v>310</v>
      </c>
      <c r="F484" t="s">
        <v>310</v>
      </c>
      <c r="G484" t="s">
        <v>284</v>
      </c>
      <c r="H484">
        <v>7.96</v>
      </c>
      <c r="I484" t="str">
        <f t="shared" si="7"/>
        <v>OK</v>
      </c>
    </row>
    <row r="485" spans="1:9" x14ac:dyDescent="0.25">
      <c r="A485" t="s">
        <v>281</v>
      </c>
      <c r="B485" t="s">
        <v>305</v>
      </c>
      <c r="C485" t="s">
        <v>599</v>
      </c>
      <c r="D485" s="1">
        <v>43559.603472222225</v>
      </c>
      <c r="E485" t="s">
        <v>311</v>
      </c>
      <c r="F485" t="s">
        <v>311</v>
      </c>
      <c r="G485" t="s">
        <v>286</v>
      </c>
      <c r="H485">
        <v>7.95</v>
      </c>
      <c r="I485" t="str">
        <f t="shared" si="7"/>
        <v>OK</v>
      </c>
    </row>
    <row r="486" spans="1:9" x14ac:dyDescent="0.25">
      <c r="A486" t="s">
        <v>281</v>
      </c>
      <c r="B486" t="s">
        <v>312</v>
      </c>
      <c r="C486" t="s">
        <v>9</v>
      </c>
      <c r="D486" s="1">
        <v>43508.612500000003</v>
      </c>
      <c r="E486" t="s">
        <v>313</v>
      </c>
      <c r="F486" t="s">
        <v>313</v>
      </c>
      <c r="G486" t="s">
        <v>284</v>
      </c>
      <c r="H486">
        <v>4.0999999999999996</v>
      </c>
      <c r="I486" t="str">
        <f t="shared" si="7"/>
        <v>OK</v>
      </c>
    </row>
    <row r="487" spans="1:9" x14ac:dyDescent="0.25">
      <c r="A487" t="s">
        <v>281</v>
      </c>
      <c r="B487" t="s">
        <v>312</v>
      </c>
      <c r="C487" t="s">
        <v>9</v>
      </c>
      <c r="D487" s="1">
        <v>43508.625</v>
      </c>
      <c r="E487" t="s">
        <v>314</v>
      </c>
      <c r="F487" t="s">
        <v>314</v>
      </c>
      <c r="G487" t="s">
        <v>286</v>
      </c>
      <c r="H487">
        <v>4.7</v>
      </c>
      <c r="I487" t="str">
        <f t="shared" si="7"/>
        <v>OK</v>
      </c>
    </row>
    <row r="488" spans="1:9" x14ac:dyDescent="0.25">
      <c r="A488" t="s">
        <v>281</v>
      </c>
      <c r="B488" t="s">
        <v>312</v>
      </c>
      <c r="C488" t="s">
        <v>9</v>
      </c>
      <c r="D488" s="1">
        <v>43536.506944444445</v>
      </c>
      <c r="E488" t="s">
        <v>315</v>
      </c>
      <c r="F488" t="s">
        <v>315</v>
      </c>
      <c r="G488" t="s">
        <v>284</v>
      </c>
      <c r="H488">
        <v>6.6</v>
      </c>
      <c r="I488" t="str">
        <f t="shared" si="7"/>
        <v>OK</v>
      </c>
    </row>
    <row r="489" spans="1:9" x14ac:dyDescent="0.25">
      <c r="A489" t="s">
        <v>281</v>
      </c>
      <c r="B489" t="s">
        <v>312</v>
      </c>
      <c r="C489" t="s">
        <v>9</v>
      </c>
      <c r="D489" s="1">
        <v>43536.520833333336</v>
      </c>
      <c r="E489" t="s">
        <v>316</v>
      </c>
      <c r="F489" t="s">
        <v>316</v>
      </c>
      <c r="G489" t="s">
        <v>286</v>
      </c>
      <c r="H489">
        <v>6.6</v>
      </c>
      <c r="I489" t="str">
        <f t="shared" si="7"/>
        <v>OK</v>
      </c>
    </row>
    <row r="490" spans="1:9" x14ac:dyDescent="0.25">
      <c r="A490" t="s">
        <v>281</v>
      </c>
      <c r="B490" t="s">
        <v>312</v>
      </c>
      <c r="C490" t="s">
        <v>9</v>
      </c>
      <c r="D490" s="1">
        <v>43560.458333333336</v>
      </c>
      <c r="E490" t="s">
        <v>317</v>
      </c>
      <c r="F490" t="s">
        <v>317</v>
      </c>
      <c r="G490" t="s">
        <v>284</v>
      </c>
      <c r="H490">
        <v>6.9</v>
      </c>
      <c r="I490" t="str">
        <f t="shared" si="7"/>
        <v>OK</v>
      </c>
    </row>
    <row r="491" spans="1:9" x14ac:dyDescent="0.25">
      <c r="A491" t="s">
        <v>281</v>
      </c>
      <c r="B491" t="s">
        <v>312</v>
      </c>
      <c r="C491" t="s">
        <v>9</v>
      </c>
      <c r="D491" s="1">
        <v>43560.468055555553</v>
      </c>
      <c r="E491" t="s">
        <v>318</v>
      </c>
      <c r="F491" t="s">
        <v>318</v>
      </c>
      <c r="G491" t="s">
        <v>286</v>
      </c>
      <c r="H491">
        <v>7.3</v>
      </c>
      <c r="I491" t="str">
        <f t="shared" si="7"/>
        <v>OK</v>
      </c>
    </row>
    <row r="492" spans="1:9" x14ac:dyDescent="0.25">
      <c r="A492" t="s">
        <v>281</v>
      </c>
      <c r="B492" t="s">
        <v>312</v>
      </c>
      <c r="C492" t="s">
        <v>599</v>
      </c>
      <c r="D492" s="1">
        <v>43508.612500000003</v>
      </c>
      <c r="E492" t="s">
        <v>313</v>
      </c>
      <c r="F492" t="s">
        <v>313</v>
      </c>
      <c r="G492" t="s">
        <v>284</v>
      </c>
      <c r="H492">
        <v>4.25</v>
      </c>
      <c r="I492" t="str">
        <f t="shared" si="7"/>
        <v>OK</v>
      </c>
    </row>
    <row r="493" spans="1:9" x14ac:dyDescent="0.25">
      <c r="A493" t="s">
        <v>281</v>
      </c>
      <c r="B493" t="s">
        <v>312</v>
      </c>
      <c r="C493" t="s">
        <v>599</v>
      </c>
      <c r="D493" s="1">
        <v>43508.625</v>
      </c>
      <c r="E493" t="s">
        <v>314</v>
      </c>
      <c r="F493" t="s">
        <v>314</v>
      </c>
      <c r="G493" t="s">
        <v>286</v>
      </c>
      <c r="H493">
        <v>4.24</v>
      </c>
      <c r="I493" t="str">
        <f t="shared" si="7"/>
        <v>OK</v>
      </c>
    </row>
    <row r="494" spans="1:9" x14ac:dyDescent="0.25">
      <c r="A494" t="s">
        <v>281</v>
      </c>
      <c r="B494" t="s">
        <v>312</v>
      </c>
      <c r="C494" t="s">
        <v>599</v>
      </c>
      <c r="D494" s="1">
        <v>43536.506944444445</v>
      </c>
      <c r="E494" t="s">
        <v>315</v>
      </c>
      <c r="F494" t="s">
        <v>315</v>
      </c>
      <c r="G494" t="s">
        <v>284</v>
      </c>
      <c r="H494">
        <v>6.71</v>
      </c>
      <c r="I494" t="str">
        <f t="shared" si="7"/>
        <v>OK</v>
      </c>
    </row>
    <row r="495" spans="1:9" x14ac:dyDescent="0.25">
      <c r="A495" t="s">
        <v>281</v>
      </c>
      <c r="B495" t="s">
        <v>312</v>
      </c>
      <c r="C495" t="s">
        <v>599</v>
      </c>
      <c r="D495" s="1">
        <v>43536.520833333336</v>
      </c>
      <c r="E495" t="s">
        <v>316</v>
      </c>
      <c r="F495" t="s">
        <v>316</v>
      </c>
      <c r="G495" t="s">
        <v>286</v>
      </c>
      <c r="H495">
        <v>7.55</v>
      </c>
      <c r="I495" t="str">
        <f t="shared" si="7"/>
        <v>OK</v>
      </c>
    </row>
    <row r="496" spans="1:9" x14ac:dyDescent="0.25">
      <c r="A496" t="s">
        <v>281</v>
      </c>
      <c r="B496" t="s">
        <v>312</v>
      </c>
      <c r="C496" t="s">
        <v>599</v>
      </c>
      <c r="D496" s="1">
        <v>43560.458333333336</v>
      </c>
      <c r="E496" t="s">
        <v>317</v>
      </c>
      <c r="F496" t="s">
        <v>317</v>
      </c>
      <c r="G496" t="s">
        <v>284</v>
      </c>
      <c r="H496">
        <v>7.02</v>
      </c>
      <c r="I496" t="str">
        <f t="shared" si="7"/>
        <v>OK</v>
      </c>
    </row>
    <row r="497" spans="1:9" x14ac:dyDescent="0.25">
      <c r="A497" t="s">
        <v>281</v>
      </c>
      <c r="B497" t="s">
        <v>312</v>
      </c>
      <c r="C497" t="s">
        <v>599</v>
      </c>
      <c r="D497" s="1">
        <v>43560.468055555553</v>
      </c>
      <c r="E497" t="s">
        <v>318</v>
      </c>
      <c r="F497" t="s">
        <v>318</v>
      </c>
      <c r="G497" t="s">
        <v>286</v>
      </c>
      <c r="H497">
        <v>7.36</v>
      </c>
      <c r="I497" t="str">
        <f t="shared" si="7"/>
        <v>OK</v>
      </c>
    </row>
    <row r="498" spans="1:9" x14ac:dyDescent="0.25">
      <c r="A498" t="s">
        <v>281</v>
      </c>
      <c r="B498" t="s">
        <v>319</v>
      </c>
      <c r="C498" t="s">
        <v>9</v>
      </c>
      <c r="D498" s="1">
        <v>43508.583333333336</v>
      </c>
      <c r="E498" t="s">
        <v>320</v>
      </c>
      <c r="F498" t="s">
        <v>320</v>
      </c>
      <c r="G498" t="s">
        <v>284</v>
      </c>
      <c r="H498">
        <v>4</v>
      </c>
      <c r="I498" t="str">
        <f t="shared" si="7"/>
        <v>OK</v>
      </c>
    </row>
    <row r="499" spans="1:9" x14ac:dyDescent="0.25">
      <c r="A499" t="s">
        <v>281</v>
      </c>
      <c r="B499" t="s">
        <v>319</v>
      </c>
      <c r="C499" t="s">
        <v>9</v>
      </c>
      <c r="D499" s="1">
        <v>43508.590277777781</v>
      </c>
      <c r="E499" t="s">
        <v>321</v>
      </c>
      <c r="F499" t="s">
        <v>321</v>
      </c>
      <c r="G499" t="s">
        <v>286</v>
      </c>
      <c r="H499">
        <v>4.7</v>
      </c>
      <c r="I499" t="str">
        <f t="shared" si="7"/>
        <v>OK</v>
      </c>
    </row>
    <row r="500" spans="1:9" x14ac:dyDescent="0.25">
      <c r="A500" t="s">
        <v>281</v>
      </c>
      <c r="B500" t="s">
        <v>319</v>
      </c>
      <c r="C500" t="s">
        <v>9</v>
      </c>
      <c r="D500" s="1">
        <v>43536.430555555555</v>
      </c>
      <c r="E500" t="s">
        <v>322</v>
      </c>
      <c r="F500" t="s">
        <v>322</v>
      </c>
      <c r="G500" t="s">
        <v>284</v>
      </c>
      <c r="H500">
        <v>6.5</v>
      </c>
      <c r="I500" t="str">
        <f t="shared" si="7"/>
        <v>OK</v>
      </c>
    </row>
    <row r="501" spans="1:9" x14ac:dyDescent="0.25">
      <c r="A501" t="s">
        <v>281</v>
      </c>
      <c r="B501" t="s">
        <v>319</v>
      </c>
      <c r="C501" t="s">
        <v>9</v>
      </c>
      <c r="D501" s="1">
        <v>43536.451388888891</v>
      </c>
      <c r="E501" t="s">
        <v>323</v>
      </c>
      <c r="F501" t="s">
        <v>323</v>
      </c>
      <c r="G501" t="s">
        <v>286</v>
      </c>
      <c r="H501">
        <v>6.8</v>
      </c>
      <c r="I501" t="str">
        <f t="shared" si="7"/>
        <v>OK</v>
      </c>
    </row>
    <row r="502" spans="1:9" x14ac:dyDescent="0.25">
      <c r="A502" t="s">
        <v>281</v>
      </c>
      <c r="B502" t="s">
        <v>319</v>
      </c>
      <c r="C502" t="s">
        <v>9</v>
      </c>
      <c r="D502" s="1">
        <v>43560.412499999999</v>
      </c>
      <c r="E502" t="s">
        <v>324</v>
      </c>
      <c r="F502" t="s">
        <v>324</v>
      </c>
      <c r="G502" t="s">
        <v>284</v>
      </c>
      <c r="H502">
        <v>7.2</v>
      </c>
      <c r="I502" t="str">
        <f t="shared" si="7"/>
        <v>OK</v>
      </c>
    </row>
    <row r="503" spans="1:9" x14ac:dyDescent="0.25">
      <c r="A503" t="s">
        <v>281</v>
      </c>
      <c r="B503" t="s">
        <v>319</v>
      </c>
      <c r="C503" t="s">
        <v>9</v>
      </c>
      <c r="D503" s="1">
        <v>43560.429861111108</v>
      </c>
      <c r="E503" t="s">
        <v>325</v>
      </c>
      <c r="F503" t="s">
        <v>325</v>
      </c>
      <c r="G503" t="s">
        <v>286</v>
      </c>
      <c r="H503">
        <v>7.2</v>
      </c>
      <c r="I503" t="str">
        <f t="shared" si="7"/>
        <v>OK</v>
      </c>
    </row>
    <row r="504" spans="1:9" x14ac:dyDescent="0.25">
      <c r="A504" t="s">
        <v>281</v>
      </c>
      <c r="B504" t="s">
        <v>319</v>
      </c>
      <c r="C504" t="s">
        <v>599</v>
      </c>
      <c r="D504" s="1">
        <v>43508.583333333336</v>
      </c>
      <c r="E504" t="s">
        <v>320</v>
      </c>
      <c r="F504" t="s">
        <v>320</v>
      </c>
      <c r="G504" t="s">
        <v>284</v>
      </c>
      <c r="H504">
        <v>4.12</v>
      </c>
      <c r="I504" t="str">
        <f t="shared" si="7"/>
        <v>OK</v>
      </c>
    </row>
    <row r="505" spans="1:9" x14ac:dyDescent="0.25">
      <c r="A505" t="s">
        <v>281</v>
      </c>
      <c r="B505" t="s">
        <v>319</v>
      </c>
      <c r="C505" t="s">
        <v>599</v>
      </c>
      <c r="D505" s="1">
        <v>43508.590277777781</v>
      </c>
      <c r="E505" t="s">
        <v>321</v>
      </c>
      <c r="F505" t="s">
        <v>321</v>
      </c>
      <c r="G505" t="s">
        <v>286</v>
      </c>
      <c r="H505">
        <v>4.1900000000000004</v>
      </c>
      <c r="I505" t="str">
        <f t="shared" si="7"/>
        <v>OK</v>
      </c>
    </row>
    <row r="506" spans="1:9" x14ac:dyDescent="0.25">
      <c r="A506" t="s">
        <v>281</v>
      </c>
      <c r="B506" t="s">
        <v>319</v>
      </c>
      <c r="C506" t="s">
        <v>599</v>
      </c>
      <c r="D506" s="1">
        <v>43536.430555555555</v>
      </c>
      <c r="E506" t="s">
        <v>322</v>
      </c>
      <c r="F506" t="s">
        <v>322</v>
      </c>
      <c r="G506" t="s">
        <v>284</v>
      </c>
      <c r="H506">
        <v>6.55</v>
      </c>
      <c r="I506" t="str">
        <f t="shared" si="7"/>
        <v>OK</v>
      </c>
    </row>
    <row r="507" spans="1:9" x14ac:dyDescent="0.25">
      <c r="A507" t="s">
        <v>281</v>
      </c>
      <c r="B507" t="s">
        <v>319</v>
      </c>
      <c r="C507" t="s">
        <v>599</v>
      </c>
      <c r="D507" s="1">
        <v>43536.451388888891</v>
      </c>
      <c r="E507" t="s">
        <v>323</v>
      </c>
      <c r="F507" t="s">
        <v>323</v>
      </c>
      <c r="G507" t="s">
        <v>286</v>
      </c>
      <c r="H507">
        <v>7.95</v>
      </c>
      <c r="I507" t="str">
        <f t="shared" si="7"/>
        <v>OK</v>
      </c>
    </row>
    <row r="508" spans="1:9" x14ac:dyDescent="0.25">
      <c r="A508" t="s">
        <v>281</v>
      </c>
      <c r="B508" t="s">
        <v>319</v>
      </c>
      <c r="C508" t="s">
        <v>599</v>
      </c>
      <c r="D508" s="1">
        <v>43560.412499999999</v>
      </c>
      <c r="E508" t="s">
        <v>324</v>
      </c>
      <c r="F508" t="s">
        <v>324</v>
      </c>
      <c r="G508" t="s">
        <v>284</v>
      </c>
      <c r="H508">
        <v>7.01</v>
      </c>
      <c r="I508" t="str">
        <f t="shared" si="7"/>
        <v>OK</v>
      </c>
    </row>
    <row r="509" spans="1:9" x14ac:dyDescent="0.25">
      <c r="A509" t="s">
        <v>281</v>
      </c>
      <c r="B509" t="s">
        <v>319</v>
      </c>
      <c r="C509" t="s">
        <v>599</v>
      </c>
      <c r="D509" s="1">
        <v>43560.429861111108</v>
      </c>
      <c r="E509" t="s">
        <v>325</v>
      </c>
      <c r="F509" t="s">
        <v>325</v>
      </c>
      <c r="G509" t="s">
        <v>286</v>
      </c>
      <c r="H509">
        <v>6.97</v>
      </c>
      <c r="I509" t="str">
        <f t="shared" si="7"/>
        <v>OK</v>
      </c>
    </row>
    <row r="510" spans="1:9" x14ac:dyDescent="0.25">
      <c r="A510" t="s">
        <v>281</v>
      </c>
      <c r="B510" t="s">
        <v>326</v>
      </c>
      <c r="C510" t="s">
        <v>9</v>
      </c>
      <c r="D510" s="1">
        <v>43508.572916666664</v>
      </c>
      <c r="E510" t="s">
        <v>327</v>
      </c>
      <c r="F510" t="s">
        <v>327</v>
      </c>
      <c r="G510" t="s">
        <v>284</v>
      </c>
      <c r="H510">
        <v>7.3</v>
      </c>
      <c r="I510" t="str">
        <f t="shared" si="7"/>
        <v>OK</v>
      </c>
    </row>
    <row r="511" spans="1:9" x14ac:dyDescent="0.25">
      <c r="A511" t="s">
        <v>281</v>
      </c>
      <c r="B511" t="s">
        <v>326</v>
      </c>
      <c r="C511" t="s">
        <v>9</v>
      </c>
      <c r="D511" s="1">
        <v>43508.577777777777</v>
      </c>
      <c r="E511" t="s">
        <v>328</v>
      </c>
      <c r="F511" t="s">
        <v>328</v>
      </c>
      <c r="G511" t="s">
        <v>286</v>
      </c>
      <c r="H511">
        <v>8.4</v>
      </c>
      <c r="I511" t="str">
        <f t="shared" si="7"/>
        <v>OK</v>
      </c>
    </row>
    <row r="512" spans="1:9" x14ac:dyDescent="0.25">
      <c r="A512" t="s">
        <v>281</v>
      </c>
      <c r="B512" t="s">
        <v>326</v>
      </c>
      <c r="C512" t="s">
        <v>9</v>
      </c>
      <c r="D512" s="1">
        <v>43536.701388888891</v>
      </c>
      <c r="E512" t="s">
        <v>329</v>
      </c>
      <c r="F512" t="s">
        <v>329</v>
      </c>
      <c r="G512" t="s">
        <v>284</v>
      </c>
      <c r="H512">
        <v>8.1</v>
      </c>
      <c r="I512" t="str">
        <f t="shared" si="7"/>
        <v>OK</v>
      </c>
    </row>
    <row r="513" spans="1:9" x14ac:dyDescent="0.25">
      <c r="A513" t="s">
        <v>281</v>
      </c>
      <c r="B513" t="s">
        <v>326</v>
      </c>
      <c r="C513" t="s">
        <v>9</v>
      </c>
      <c r="D513" s="1">
        <v>43536.706250000003</v>
      </c>
      <c r="E513" t="s">
        <v>330</v>
      </c>
      <c r="F513" t="s">
        <v>330</v>
      </c>
      <c r="G513" t="s">
        <v>286</v>
      </c>
      <c r="H513">
        <v>8.1</v>
      </c>
      <c r="I513" t="str">
        <f t="shared" si="7"/>
        <v>OK</v>
      </c>
    </row>
    <row r="514" spans="1:9" x14ac:dyDescent="0.25">
      <c r="A514" t="s">
        <v>281</v>
      </c>
      <c r="B514" t="s">
        <v>326</v>
      </c>
      <c r="C514" t="s">
        <v>9</v>
      </c>
      <c r="D514" s="1">
        <v>43559.744444444441</v>
      </c>
      <c r="E514" t="s">
        <v>331</v>
      </c>
      <c r="F514" t="s">
        <v>331</v>
      </c>
      <c r="G514" t="s">
        <v>284</v>
      </c>
      <c r="H514">
        <v>8</v>
      </c>
      <c r="I514" t="str">
        <f t="shared" si="7"/>
        <v>OK</v>
      </c>
    </row>
    <row r="515" spans="1:9" x14ac:dyDescent="0.25">
      <c r="A515" t="s">
        <v>281</v>
      </c>
      <c r="B515" t="s">
        <v>326</v>
      </c>
      <c r="C515" t="s">
        <v>9</v>
      </c>
      <c r="D515" s="1">
        <v>43559.748611111114</v>
      </c>
      <c r="E515" t="s">
        <v>332</v>
      </c>
      <c r="F515" t="s">
        <v>332</v>
      </c>
      <c r="G515" t="s">
        <v>286</v>
      </c>
      <c r="H515">
        <v>8</v>
      </c>
      <c r="I515" t="str">
        <f t="shared" ref="I515:I578" si="8">IF(AND(H515&lt;=14,H515&gt;=0),"OK","INCONSISTENTE")</f>
        <v>OK</v>
      </c>
    </row>
    <row r="516" spans="1:9" x14ac:dyDescent="0.25">
      <c r="A516" t="s">
        <v>281</v>
      </c>
      <c r="B516" t="s">
        <v>326</v>
      </c>
      <c r="C516" t="s">
        <v>599</v>
      </c>
      <c r="D516" s="1">
        <v>43508.572916666664</v>
      </c>
      <c r="E516" t="s">
        <v>327</v>
      </c>
      <c r="F516" t="s">
        <v>327</v>
      </c>
      <c r="G516" t="s">
        <v>284</v>
      </c>
      <c r="H516">
        <v>8.5</v>
      </c>
      <c r="I516" t="str">
        <f t="shared" si="8"/>
        <v>OK</v>
      </c>
    </row>
    <row r="517" spans="1:9" x14ac:dyDescent="0.25">
      <c r="A517" t="s">
        <v>281</v>
      </c>
      <c r="B517" t="s">
        <v>326</v>
      </c>
      <c r="C517" t="s">
        <v>599</v>
      </c>
      <c r="D517" s="1">
        <v>43508.577777777777</v>
      </c>
      <c r="E517" t="s">
        <v>328</v>
      </c>
      <c r="F517" t="s">
        <v>328</v>
      </c>
      <c r="G517" t="s">
        <v>286</v>
      </c>
      <c r="H517">
        <v>8.3800000000000008</v>
      </c>
      <c r="I517" t="str">
        <f t="shared" si="8"/>
        <v>OK</v>
      </c>
    </row>
    <row r="518" spans="1:9" x14ac:dyDescent="0.25">
      <c r="A518" t="s">
        <v>281</v>
      </c>
      <c r="B518" t="s">
        <v>326</v>
      </c>
      <c r="C518" t="s">
        <v>599</v>
      </c>
      <c r="D518" s="1">
        <v>43536.701388888891</v>
      </c>
      <c r="E518" t="s">
        <v>329</v>
      </c>
      <c r="F518" t="s">
        <v>329</v>
      </c>
      <c r="G518" t="s">
        <v>284</v>
      </c>
      <c r="H518">
        <v>8.14</v>
      </c>
      <c r="I518" t="str">
        <f t="shared" si="8"/>
        <v>OK</v>
      </c>
    </row>
    <row r="519" spans="1:9" x14ac:dyDescent="0.25">
      <c r="A519" t="s">
        <v>281</v>
      </c>
      <c r="B519" t="s">
        <v>326</v>
      </c>
      <c r="C519" t="s">
        <v>599</v>
      </c>
      <c r="D519" s="1">
        <v>43536.706250000003</v>
      </c>
      <c r="E519" t="s">
        <v>330</v>
      </c>
      <c r="F519" t="s">
        <v>330</v>
      </c>
      <c r="G519" t="s">
        <v>286</v>
      </c>
      <c r="H519">
        <v>8.0500000000000007</v>
      </c>
      <c r="I519" t="str">
        <f t="shared" si="8"/>
        <v>OK</v>
      </c>
    </row>
    <row r="520" spans="1:9" x14ac:dyDescent="0.25">
      <c r="A520" t="s">
        <v>281</v>
      </c>
      <c r="B520" t="s">
        <v>326</v>
      </c>
      <c r="C520" t="s">
        <v>599</v>
      </c>
      <c r="D520" s="1">
        <v>43559.744444444441</v>
      </c>
      <c r="E520" t="s">
        <v>331</v>
      </c>
      <c r="F520" t="s">
        <v>331</v>
      </c>
      <c r="G520" t="s">
        <v>284</v>
      </c>
      <c r="H520">
        <v>8.0299999999999994</v>
      </c>
      <c r="I520" t="str">
        <f t="shared" si="8"/>
        <v>OK</v>
      </c>
    </row>
    <row r="521" spans="1:9" x14ac:dyDescent="0.25">
      <c r="A521" t="s">
        <v>281</v>
      </c>
      <c r="B521" t="s">
        <v>326</v>
      </c>
      <c r="C521" t="s">
        <v>599</v>
      </c>
      <c r="D521" s="1">
        <v>43559.748611111114</v>
      </c>
      <c r="E521" t="s">
        <v>332</v>
      </c>
      <c r="F521" t="s">
        <v>332</v>
      </c>
      <c r="G521" t="s">
        <v>286</v>
      </c>
      <c r="H521">
        <v>8.02</v>
      </c>
      <c r="I521" t="str">
        <f t="shared" si="8"/>
        <v>OK</v>
      </c>
    </row>
    <row r="522" spans="1:9" x14ac:dyDescent="0.25">
      <c r="A522" t="s">
        <v>281</v>
      </c>
      <c r="B522" t="s">
        <v>333</v>
      </c>
      <c r="C522" t="s">
        <v>9</v>
      </c>
      <c r="D522" s="1">
        <v>43508.505555555559</v>
      </c>
      <c r="E522" t="s">
        <v>334</v>
      </c>
      <c r="F522" t="s">
        <v>334</v>
      </c>
      <c r="G522" t="s">
        <v>284</v>
      </c>
      <c r="H522">
        <v>8.1999999999999993</v>
      </c>
      <c r="I522" t="str">
        <f t="shared" si="8"/>
        <v>OK</v>
      </c>
    </row>
    <row r="523" spans="1:9" x14ac:dyDescent="0.25">
      <c r="A523" t="s">
        <v>281</v>
      </c>
      <c r="B523" t="s">
        <v>333</v>
      </c>
      <c r="C523" t="s">
        <v>9</v>
      </c>
      <c r="D523" s="1">
        <v>43508.510416666664</v>
      </c>
      <c r="E523" t="s">
        <v>335</v>
      </c>
      <c r="F523" t="s">
        <v>335</v>
      </c>
      <c r="G523" t="s">
        <v>286</v>
      </c>
      <c r="H523">
        <v>8.5</v>
      </c>
      <c r="I523" t="str">
        <f t="shared" si="8"/>
        <v>OK</v>
      </c>
    </row>
    <row r="524" spans="1:9" x14ac:dyDescent="0.25">
      <c r="A524" t="s">
        <v>281</v>
      </c>
      <c r="B524" t="s">
        <v>333</v>
      </c>
      <c r="C524" t="s">
        <v>9</v>
      </c>
      <c r="D524" s="1">
        <v>43536.62777777778</v>
      </c>
      <c r="E524" t="s">
        <v>336</v>
      </c>
      <c r="F524" t="s">
        <v>336</v>
      </c>
      <c r="G524" t="s">
        <v>284</v>
      </c>
      <c r="H524">
        <v>8.1</v>
      </c>
      <c r="I524" t="str">
        <f t="shared" si="8"/>
        <v>OK</v>
      </c>
    </row>
    <row r="525" spans="1:9" x14ac:dyDescent="0.25">
      <c r="A525" t="s">
        <v>281</v>
      </c>
      <c r="B525" t="s">
        <v>333</v>
      </c>
      <c r="C525" t="s">
        <v>9</v>
      </c>
      <c r="D525" s="1">
        <v>43536.632638888892</v>
      </c>
      <c r="E525" t="s">
        <v>337</v>
      </c>
      <c r="F525" t="s">
        <v>337</v>
      </c>
      <c r="G525" t="s">
        <v>286</v>
      </c>
      <c r="H525">
        <v>8.1</v>
      </c>
      <c r="I525" t="str">
        <f t="shared" si="8"/>
        <v>OK</v>
      </c>
    </row>
    <row r="526" spans="1:9" x14ac:dyDescent="0.25">
      <c r="A526" t="s">
        <v>281</v>
      </c>
      <c r="B526" t="s">
        <v>333</v>
      </c>
      <c r="C526" t="s">
        <v>9</v>
      </c>
      <c r="D526" s="1">
        <v>43559.691666666666</v>
      </c>
      <c r="E526" t="s">
        <v>338</v>
      </c>
      <c r="F526" t="s">
        <v>338</v>
      </c>
      <c r="G526" t="s">
        <v>284</v>
      </c>
      <c r="H526">
        <v>8.1</v>
      </c>
      <c r="I526" t="str">
        <f t="shared" si="8"/>
        <v>OK</v>
      </c>
    </row>
    <row r="527" spans="1:9" x14ac:dyDescent="0.25">
      <c r="A527" t="s">
        <v>281</v>
      </c>
      <c r="B527" t="s">
        <v>333</v>
      </c>
      <c r="C527" t="s">
        <v>9</v>
      </c>
      <c r="D527" s="1">
        <v>43559.695833333331</v>
      </c>
      <c r="E527" t="s">
        <v>339</v>
      </c>
      <c r="F527" t="s">
        <v>339</v>
      </c>
      <c r="G527" t="s">
        <v>286</v>
      </c>
      <c r="H527">
        <v>8.1</v>
      </c>
      <c r="I527" t="str">
        <f t="shared" si="8"/>
        <v>OK</v>
      </c>
    </row>
    <row r="528" spans="1:9" x14ac:dyDescent="0.25">
      <c r="A528" t="s">
        <v>281</v>
      </c>
      <c r="B528" t="s">
        <v>333</v>
      </c>
      <c r="C528" t="s">
        <v>599</v>
      </c>
      <c r="D528" s="1">
        <v>43508.505555555559</v>
      </c>
      <c r="E528" t="s">
        <v>334</v>
      </c>
      <c r="F528" t="s">
        <v>334</v>
      </c>
      <c r="G528" t="s">
        <v>284</v>
      </c>
      <c r="H528">
        <v>8.4600000000000009</v>
      </c>
      <c r="I528" t="str">
        <f t="shared" si="8"/>
        <v>OK</v>
      </c>
    </row>
    <row r="529" spans="1:9" x14ac:dyDescent="0.25">
      <c r="A529" t="s">
        <v>281</v>
      </c>
      <c r="B529" t="s">
        <v>333</v>
      </c>
      <c r="C529" t="s">
        <v>599</v>
      </c>
      <c r="D529" s="1">
        <v>43508.510416666664</v>
      </c>
      <c r="E529" t="s">
        <v>335</v>
      </c>
      <c r="F529" t="s">
        <v>335</v>
      </c>
      <c r="G529" t="s">
        <v>286</v>
      </c>
      <c r="H529">
        <v>8.3800000000000008</v>
      </c>
      <c r="I529" t="str">
        <f t="shared" si="8"/>
        <v>OK</v>
      </c>
    </row>
    <row r="530" spans="1:9" x14ac:dyDescent="0.25">
      <c r="A530" t="s">
        <v>281</v>
      </c>
      <c r="B530" t="s">
        <v>333</v>
      </c>
      <c r="C530" t="s">
        <v>599</v>
      </c>
      <c r="D530" s="1">
        <v>43536.62777777778</v>
      </c>
      <c r="E530" t="s">
        <v>336</v>
      </c>
      <c r="F530" t="s">
        <v>336</v>
      </c>
      <c r="G530" t="s">
        <v>284</v>
      </c>
      <c r="H530">
        <v>7.14</v>
      </c>
      <c r="I530" t="str">
        <f t="shared" si="8"/>
        <v>OK</v>
      </c>
    </row>
    <row r="531" spans="1:9" x14ac:dyDescent="0.25">
      <c r="A531" t="s">
        <v>281</v>
      </c>
      <c r="B531" t="s">
        <v>333</v>
      </c>
      <c r="C531" t="s">
        <v>599</v>
      </c>
      <c r="D531" s="1">
        <v>43536.632638888892</v>
      </c>
      <c r="E531" t="s">
        <v>337</v>
      </c>
      <c r="F531" t="s">
        <v>337</v>
      </c>
      <c r="G531" t="s">
        <v>286</v>
      </c>
      <c r="H531">
        <v>8.0399999999999991</v>
      </c>
      <c r="I531" t="str">
        <f t="shared" si="8"/>
        <v>OK</v>
      </c>
    </row>
    <row r="532" spans="1:9" x14ac:dyDescent="0.25">
      <c r="A532" t="s">
        <v>281</v>
      </c>
      <c r="B532" t="s">
        <v>333</v>
      </c>
      <c r="C532" t="s">
        <v>599</v>
      </c>
      <c r="D532" s="1">
        <v>43559.691666666666</v>
      </c>
      <c r="E532" t="s">
        <v>338</v>
      </c>
      <c r="F532" t="s">
        <v>338</v>
      </c>
      <c r="G532" t="s">
        <v>284</v>
      </c>
      <c r="H532">
        <v>8.0399999999999991</v>
      </c>
      <c r="I532" t="str">
        <f t="shared" si="8"/>
        <v>OK</v>
      </c>
    </row>
    <row r="533" spans="1:9" x14ac:dyDescent="0.25">
      <c r="A533" t="s">
        <v>281</v>
      </c>
      <c r="B533" t="s">
        <v>333</v>
      </c>
      <c r="C533" t="s">
        <v>599</v>
      </c>
      <c r="D533" s="1">
        <v>43559.695833333331</v>
      </c>
      <c r="E533" t="s">
        <v>339</v>
      </c>
      <c r="F533" t="s">
        <v>339</v>
      </c>
      <c r="G533" t="s">
        <v>286</v>
      </c>
      <c r="H533">
        <v>8.0500000000000007</v>
      </c>
      <c r="I533" t="str">
        <f t="shared" si="8"/>
        <v>OK</v>
      </c>
    </row>
    <row r="534" spans="1:9" x14ac:dyDescent="0.25">
      <c r="A534" t="s">
        <v>281</v>
      </c>
      <c r="B534" t="s">
        <v>340</v>
      </c>
      <c r="C534" t="s">
        <v>9</v>
      </c>
      <c r="D534" s="1">
        <v>43513.632638888892</v>
      </c>
      <c r="E534" t="s">
        <v>341</v>
      </c>
      <c r="F534" t="s">
        <v>341</v>
      </c>
      <c r="G534" t="s">
        <v>284</v>
      </c>
      <c r="H534">
        <v>8.1</v>
      </c>
      <c r="I534" t="str">
        <f t="shared" si="8"/>
        <v>OK</v>
      </c>
    </row>
    <row r="535" spans="1:9" x14ac:dyDescent="0.25">
      <c r="A535" t="s">
        <v>281</v>
      </c>
      <c r="B535" t="s">
        <v>340</v>
      </c>
      <c r="C535" t="s">
        <v>9</v>
      </c>
      <c r="D535" s="1">
        <v>43513.636805555558</v>
      </c>
      <c r="E535" t="s">
        <v>342</v>
      </c>
      <c r="F535" t="s">
        <v>342</v>
      </c>
      <c r="G535" t="s">
        <v>286</v>
      </c>
      <c r="H535">
        <v>8.1</v>
      </c>
      <c r="I535" t="str">
        <f t="shared" si="8"/>
        <v>OK</v>
      </c>
    </row>
    <row r="536" spans="1:9" x14ac:dyDescent="0.25">
      <c r="A536" t="s">
        <v>281</v>
      </c>
      <c r="B536" t="s">
        <v>340</v>
      </c>
      <c r="C536" t="s">
        <v>9</v>
      </c>
      <c r="D536" s="1">
        <v>43540.664583333331</v>
      </c>
      <c r="E536" t="s">
        <v>343</v>
      </c>
      <c r="F536" t="s">
        <v>343</v>
      </c>
      <c r="G536" t="s">
        <v>284</v>
      </c>
      <c r="H536">
        <v>7.8</v>
      </c>
      <c r="I536" t="str">
        <f t="shared" si="8"/>
        <v>OK</v>
      </c>
    </row>
    <row r="537" spans="1:9" x14ac:dyDescent="0.25">
      <c r="A537" t="s">
        <v>281</v>
      </c>
      <c r="B537" t="s">
        <v>340</v>
      </c>
      <c r="C537" t="s">
        <v>9</v>
      </c>
      <c r="D537" s="1">
        <v>43540.669444444444</v>
      </c>
      <c r="E537" t="s">
        <v>344</v>
      </c>
      <c r="F537" t="s">
        <v>344</v>
      </c>
      <c r="G537" t="s">
        <v>286</v>
      </c>
      <c r="H537">
        <v>8</v>
      </c>
      <c r="I537" t="str">
        <f t="shared" si="8"/>
        <v>OK</v>
      </c>
    </row>
    <row r="538" spans="1:9" x14ac:dyDescent="0.25">
      <c r="A538" t="s">
        <v>281</v>
      </c>
      <c r="B538" t="s">
        <v>340</v>
      </c>
      <c r="C538" t="s">
        <v>9</v>
      </c>
      <c r="D538" s="1">
        <v>43563.295138888891</v>
      </c>
      <c r="E538" t="s">
        <v>345</v>
      </c>
      <c r="F538" t="s">
        <v>345</v>
      </c>
      <c r="G538" t="s">
        <v>284</v>
      </c>
      <c r="H538">
        <v>8</v>
      </c>
      <c r="I538" t="str">
        <f t="shared" si="8"/>
        <v>OK</v>
      </c>
    </row>
    <row r="539" spans="1:9" x14ac:dyDescent="0.25">
      <c r="A539" t="s">
        <v>281</v>
      </c>
      <c r="B539" t="s">
        <v>340</v>
      </c>
      <c r="C539" t="s">
        <v>9</v>
      </c>
      <c r="D539" s="1">
        <v>43563.305555555555</v>
      </c>
      <c r="E539" t="s">
        <v>346</v>
      </c>
      <c r="F539" t="s">
        <v>346</v>
      </c>
      <c r="G539" t="s">
        <v>286</v>
      </c>
      <c r="H539">
        <v>8</v>
      </c>
      <c r="I539" t="str">
        <f t="shared" si="8"/>
        <v>OK</v>
      </c>
    </row>
    <row r="540" spans="1:9" x14ac:dyDescent="0.25">
      <c r="A540" t="s">
        <v>281</v>
      </c>
      <c r="B540" t="s">
        <v>340</v>
      </c>
      <c r="C540" t="s">
        <v>599</v>
      </c>
      <c r="D540" s="1">
        <v>43513.632638888892</v>
      </c>
      <c r="E540" t="s">
        <v>341</v>
      </c>
      <c r="F540" t="s">
        <v>341</v>
      </c>
      <c r="G540" t="s">
        <v>284</v>
      </c>
      <c r="H540">
        <v>8.2899999999999991</v>
      </c>
      <c r="I540" t="str">
        <f t="shared" si="8"/>
        <v>OK</v>
      </c>
    </row>
    <row r="541" spans="1:9" x14ac:dyDescent="0.25">
      <c r="A541" t="s">
        <v>281</v>
      </c>
      <c r="B541" t="s">
        <v>340</v>
      </c>
      <c r="C541" t="s">
        <v>599</v>
      </c>
      <c r="D541" s="1">
        <v>43513.636805555558</v>
      </c>
      <c r="E541" t="s">
        <v>342</v>
      </c>
      <c r="F541" t="s">
        <v>342</v>
      </c>
      <c r="G541" t="s">
        <v>286</v>
      </c>
      <c r="H541">
        <v>8.2799999999999994</v>
      </c>
      <c r="I541" t="str">
        <f t="shared" si="8"/>
        <v>OK</v>
      </c>
    </row>
    <row r="542" spans="1:9" x14ac:dyDescent="0.25">
      <c r="A542" t="s">
        <v>281</v>
      </c>
      <c r="B542" t="s">
        <v>340</v>
      </c>
      <c r="C542" t="s">
        <v>599</v>
      </c>
      <c r="D542" s="1">
        <v>43540.664583333331</v>
      </c>
      <c r="E542" t="s">
        <v>343</v>
      </c>
      <c r="F542" t="s">
        <v>343</v>
      </c>
      <c r="G542" t="s">
        <v>284</v>
      </c>
      <c r="H542">
        <v>8.14</v>
      </c>
      <c r="I542" t="str">
        <f t="shared" si="8"/>
        <v>OK</v>
      </c>
    </row>
    <row r="543" spans="1:9" x14ac:dyDescent="0.25">
      <c r="A543" t="s">
        <v>281</v>
      </c>
      <c r="B543" t="s">
        <v>340</v>
      </c>
      <c r="C543" t="s">
        <v>599</v>
      </c>
      <c r="D543" s="1">
        <v>43540.669444444444</v>
      </c>
      <c r="E543" t="s">
        <v>344</v>
      </c>
      <c r="F543" t="s">
        <v>344</v>
      </c>
      <c r="G543" t="s">
        <v>286</v>
      </c>
      <c r="H543">
        <v>8.11</v>
      </c>
      <c r="I543" t="str">
        <f t="shared" si="8"/>
        <v>OK</v>
      </c>
    </row>
    <row r="544" spans="1:9" x14ac:dyDescent="0.25">
      <c r="A544" t="s">
        <v>281</v>
      </c>
      <c r="B544" t="s">
        <v>340</v>
      </c>
      <c r="C544" t="s">
        <v>599</v>
      </c>
      <c r="D544" s="1">
        <v>43563.295138888891</v>
      </c>
      <c r="E544" t="s">
        <v>345</v>
      </c>
      <c r="F544" t="s">
        <v>345</v>
      </c>
      <c r="G544" t="s">
        <v>284</v>
      </c>
      <c r="H544">
        <v>8.0399999999999991</v>
      </c>
      <c r="I544" t="str">
        <f t="shared" si="8"/>
        <v>OK</v>
      </c>
    </row>
    <row r="545" spans="1:9" x14ac:dyDescent="0.25">
      <c r="A545" t="s">
        <v>281</v>
      </c>
      <c r="B545" t="s">
        <v>340</v>
      </c>
      <c r="C545" t="s">
        <v>599</v>
      </c>
      <c r="D545" s="1">
        <v>43563.305555555555</v>
      </c>
      <c r="E545" t="s">
        <v>346</v>
      </c>
      <c r="F545" t="s">
        <v>346</v>
      </c>
      <c r="G545" t="s">
        <v>286</v>
      </c>
      <c r="H545">
        <v>8.01</v>
      </c>
      <c r="I545" t="str">
        <f t="shared" si="8"/>
        <v>OK</v>
      </c>
    </row>
    <row r="546" spans="1:9" x14ac:dyDescent="0.25">
      <c r="A546" t="s">
        <v>281</v>
      </c>
      <c r="B546" t="s">
        <v>347</v>
      </c>
      <c r="C546" t="s">
        <v>9</v>
      </c>
      <c r="D546" s="1">
        <v>43513.584027777775</v>
      </c>
      <c r="E546" t="s">
        <v>348</v>
      </c>
      <c r="F546" t="s">
        <v>348</v>
      </c>
      <c r="G546" t="s">
        <v>284</v>
      </c>
      <c r="H546">
        <v>8.1999999999999993</v>
      </c>
      <c r="I546" t="str">
        <f t="shared" si="8"/>
        <v>OK</v>
      </c>
    </row>
    <row r="547" spans="1:9" x14ac:dyDescent="0.25">
      <c r="A547" t="s">
        <v>281</v>
      </c>
      <c r="B547" t="s">
        <v>347</v>
      </c>
      <c r="C547" t="s">
        <v>9</v>
      </c>
      <c r="D547" s="1">
        <v>43513.584722222222</v>
      </c>
      <c r="E547" t="s">
        <v>349</v>
      </c>
      <c r="F547" t="s">
        <v>349</v>
      </c>
      <c r="G547" t="s">
        <v>286</v>
      </c>
      <c r="H547">
        <v>8.1999999999999993</v>
      </c>
      <c r="I547" t="str">
        <f t="shared" si="8"/>
        <v>OK</v>
      </c>
    </row>
    <row r="548" spans="1:9" x14ac:dyDescent="0.25">
      <c r="A548" t="s">
        <v>281</v>
      </c>
      <c r="B548" t="s">
        <v>347</v>
      </c>
      <c r="C548" t="s">
        <v>9</v>
      </c>
      <c r="D548" s="1">
        <v>43540.583333333336</v>
      </c>
      <c r="E548" t="s">
        <v>350</v>
      </c>
      <c r="F548" t="s">
        <v>350</v>
      </c>
      <c r="G548" t="s">
        <v>284</v>
      </c>
      <c r="H548">
        <v>8.1</v>
      </c>
      <c r="I548" t="str">
        <f t="shared" si="8"/>
        <v>OK</v>
      </c>
    </row>
    <row r="549" spans="1:9" x14ac:dyDescent="0.25">
      <c r="A549" t="s">
        <v>281</v>
      </c>
      <c r="B549" t="s">
        <v>347</v>
      </c>
      <c r="C549" t="s">
        <v>9</v>
      </c>
      <c r="D549" s="1">
        <v>43540.591666666667</v>
      </c>
      <c r="E549" t="s">
        <v>351</v>
      </c>
      <c r="F549" t="s">
        <v>351</v>
      </c>
      <c r="G549" t="s">
        <v>286</v>
      </c>
      <c r="H549">
        <v>8</v>
      </c>
      <c r="I549" t="str">
        <f t="shared" si="8"/>
        <v>OK</v>
      </c>
    </row>
    <row r="550" spans="1:9" x14ac:dyDescent="0.25">
      <c r="A550" t="s">
        <v>281</v>
      </c>
      <c r="B550" t="s">
        <v>347</v>
      </c>
      <c r="C550" t="s">
        <v>9</v>
      </c>
      <c r="D550" s="1">
        <v>43563.395833333336</v>
      </c>
      <c r="E550" t="s">
        <v>352</v>
      </c>
      <c r="F550" t="s">
        <v>352</v>
      </c>
      <c r="G550" t="s">
        <v>284</v>
      </c>
      <c r="H550">
        <v>8</v>
      </c>
      <c r="I550" t="str">
        <f t="shared" si="8"/>
        <v>OK</v>
      </c>
    </row>
    <row r="551" spans="1:9" x14ac:dyDescent="0.25">
      <c r="A551" t="s">
        <v>281</v>
      </c>
      <c r="B551" t="s">
        <v>347</v>
      </c>
      <c r="C551" t="s">
        <v>9</v>
      </c>
      <c r="D551" s="1">
        <v>43563.409722222219</v>
      </c>
      <c r="E551" t="s">
        <v>353</v>
      </c>
      <c r="F551" t="s">
        <v>353</v>
      </c>
      <c r="G551" t="s">
        <v>286</v>
      </c>
      <c r="H551">
        <v>8.1</v>
      </c>
      <c r="I551" t="str">
        <f t="shared" si="8"/>
        <v>OK</v>
      </c>
    </row>
    <row r="552" spans="1:9" x14ac:dyDescent="0.25">
      <c r="A552" t="s">
        <v>281</v>
      </c>
      <c r="B552" t="s">
        <v>347</v>
      </c>
      <c r="C552" t="s">
        <v>599</v>
      </c>
      <c r="D552" s="1">
        <v>43513.584027777775</v>
      </c>
      <c r="E552" t="s">
        <v>348</v>
      </c>
      <c r="F552" t="s">
        <v>348</v>
      </c>
      <c r="G552" t="s">
        <v>284</v>
      </c>
      <c r="H552">
        <v>8.35</v>
      </c>
      <c r="I552" t="str">
        <f t="shared" si="8"/>
        <v>OK</v>
      </c>
    </row>
    <row r="553" spans="1:9" x14ac:dyDescent="0.25">
      <c r="A553" t="s">
        <v>281</v>
      </c>
      <c r="B553" t="s">
        <v>347</v>
      </c>
      <c r="C553" t="s">
        <v>599</v>
      </c>
      <c r="D553" s="1">
        <v>43513.584722222222</v>
      </c>
      <c r="E553" t="s">
        <v>349</v>
      </c>
      <c r="F553" t="s">
        <v>349</v>
      </c>
      <c r="G553" t="s">
        <v>286</v>
      </c>
      <c r="H553">
        <v>8.33</v>
      </c>
      <c r="I553" t="str">
        <f t="shared" si="8"/>
        <v>OK</v>
      </c>
    </row>
    <row r="554" spans="1:9" x14ac:dyDescent="0.25">
      <c r="A554" t="s">
        <v>281</v>
      </c>
      <c r="B554" t="s">
        <v>347</v>
      </c>
      <c r="C554" t="s">
        <v>599</v>
      </c>
      <c r="D554" s="1">
        <v>43540.583333333336</v>
      </c>
      <c r="E554" t="s">
        <v>350</v>
      </c>
      <c r="F554" t="s">
        <v>350</v>
      </c>
      <c r="G554" t="s">
        <v>284</v>
      </c>
      <c r="H554">
        <v>8.26</v>
      </c>
      <c r="I554" t="str">
        <f t="shared" si="8"/>
        <v>OK</v>
      </c>
    </row>
    <row r="555" spans="1:9" x14ac:dyDescent="0.25">
      <c r="A555" t="s">
        <v>281</v>
      </c>
      <c r="B555" t="s">
        <v>347</v>
      </c>
      <c r="C555" t="s">
        <v>599</v>
      </c>
      <c r="D555" s="1">
        <v>43540.591666666667</v>
      </c>
      <c r="E555" t="s">
        <v>351</v>
      </c>
      <c r="F555" t="s">
        <v>351</v>
      </c>
      <c r="G555" t="s">
        <v>286</v>
      </c>
      <c r="H555">
        <v>8.18</v>
      </c>
      <c r="I555" t="str">
        <f t="shared" si="8"/>
        <v>OK</v>
      </c>
    </row>
    <row r="556" spans="1:9" x14ac:dyDescent="0.25">
      <c r="A556" t="s">
        <v>281</v>
      </c>
      <c r="B556" t="s">
        <v>347</v>
      </c>
      <c r="C556" t="s">
        <v>599</v>
      </c>
      <c r="D556" s="1">
        <v>43563.395833333336</v>
      </c>
      <c r="E556" t="s">
        <v>352</v>
      </c>
      <c r="F556" t="s">
        <v>352</v>
      </c>
      <c r="G556" t="s">
        <v>284</v>
      </c>
      <c r="H556">
        <v>7.95</v>
      </c>
      <c r="I556" t="str">
        <f t="shared" si="8"/>
        <v>OK</v>
      </c>
    </row>
    <row r="557" spans="1:9" x14ac:dyDescent="0.25">
      <c r="A557" t="s">
        <v>281</v>
      </c>
      <c r="B557" t="s">
        <v>347</v>
      </c>
      <c r="C557" t="s">
        <v>599</v>
      </c>
      <c r="D557" s="1">
        <v>43563.409722222219</v>
      </c>
      <c r="E557" t="s">
        <v>353</v>
      </c>
      <c r="F557" t="s">
        <v>353</v>
      </c>
      <c r="G557" t="s">
        <v>286</v>
      </c>
      <c r="H557">
        <v>8.0500000000000007</v>
      </c>
      <c r="I557" t="str">
        <f t="shared" si="8"/>
        <v>OK</v>
      </c>
    </row>
    <row r="558" spans="1:9" x14ac:dyDescent="0.25">
      <c r="A558" t="s">
        <v>281</v>
      </c>
      <c r="B558" t="s">
        <v>354</v>
      </c>
      <c r="C558" t="s">
        <v>9</v>
      </c>
      <c r="D558" s="1">
        <v>43512.421527777777</v>
      </c>
      <c r="E558" t="s">
        <v>355</v>
      </c>
      <c r="F558" t="s">
        <v>355</v>
      </c>
      <c r="G558" t="s">
        <v>284</v>
      </c>
      <c r="H558">
        <v>7.8</v>
      </c>
      <c r="I558" t="str">
        <f t="shared" si="8"/>
        <v>OK</v>
      </c>
    </row>
    <row r="559" spans="1:9" x14ac:dyDescent="0.25">
      <c r="A559" t="s">
        <v>281</v>
      </c>
      <c r="B559" t="s">
        <v>354</v>
      </c>
      <c r="C559" t="s">
        <v>9</v>
      </c>
      <c r="D559" s="1">
        <v>43512.426388888889</v>
      </c>
      <c r="E559" t="s">
        <v>356</v>
      </c>
      <c r="F559" t="s">
        <v>356</v>
      </c>
      <c r="G559" t="s">
        <v>286</v>
      </c>
      <c r="H559">
        <v>7.8</v>
      </c>
      <c r="I559" t="str">
        <f t="shared" si="8"/>
        <v>OK</v>
      </c>
    </row>
    <row r="560" spans="1:9" x14ac:dyDescent="0.25">
      <c r="A560" t="s">
        <v>281</v>
      </c>
      <c r="B560" t="s">
        <v>354</v>
      </c>
      <c r="C560" t="s">
        <v>9</v>
      </c>
      <c r="D560" s="1">
        <v>43539.306944444441</v>
      </c>
      <c r="E560" t="s">
        <v>357</v>
      </c>
      <c r="F560" t="s">
        <v>357</v>
      </c>
      <c r="G560" t="s">
        <v>284</v>
      </c>
      <c r="H560">
        <v>7.9</v>
      </c>
      <c r="I560" t="str">
        <f t="shared" si="8"/>
        <v>OK</v>
      </c>
    </row>
    <row r="561" spans="1:9" x14ac:dyDescent="0.25">
      <c r="A561" t="s">
        <v>281</v>
      </c>
      <c r="B561" t="s">
        <v>354</v>
      </c>
      <c r="C561" t="s">
        <v>9</v>
      </c>
      <c r="D561" s="1">
        <v>43539.316666666666</v>
      </c>
      <c r="E561" t="s">
        <v>358</v>
      </c>
      <c r="F561" t="s">
        <v>358</v>
      </c>
      <c r="G561" t="s">
        <v>286</v>
      </c>
      <c r="H561">
        <v>7.3</v>
      </c>
      <c r="I561" t="str">
        <f t="shared" si="8"/>
        <v>OK</v>
      </c>
    </row>
    <row r="562" spans="1:9" x14ac:dyDescent="0.25">
      <c r="A562" t="s">
        <v>281</v>
      </c>
      <c r="B562" t="s">
        <v>354</v>
      </c>
      <c r="C562" t="s">
        <v>9</v>
      </c>
      <c r="D562" s="1">
        <v>43561.74722222222</v>
      </c>
      <c r="E562" t="s">
        <v>359</v>
      </c>
      <c r="F562" t="s">
        <v>359</v>
      </c>
      <c r="G562" t="s">
        <v>284</v>
      </c>
      <c r="H562">
        <v>8.1</v>
      </c>
      <c r="I562" t="str">
        <f t="shared" si="8"/>
        <v>OK</v>
      </c>
    </row>
    <row r="563" spans="1:9" x14ac:dyDescent="0.25">
      <c r="A563" t="s">
        <v>281</v>
      </c>
      <c r="B563" t="s">
        <v>354</v>
      </c>
      <c r="C563" t="s">
        <v>9</v>
      </c>
      <c r="D563" s="1">
        <v>43561.753472222219</v>
      </c>
      <c r="E563" t="s">
        <v>360</v>
      </c>
      <c r="F563" t="s">
        <v>360</v>
      </c>
      <c r="G563" t="s">
        <v>286</v>
      </c>
      <c r="H563">
        <v>8</v>
      </c>
      <c r="I563" t="str">
        <f t="shared" si="8"/>
        <v>OK</v>
      </c>
    </row>
    <row r="564" spans="1:9" x14ac:dyDescent="0.25">
      <c r="A564" t="s">
        <v>281</v>
      </c>
      <c r="B564" t="s">
        <v>354</v>
      </c>
      <c r="C564" t="s">
        <v>599</v>
      </c>
      <c r="D564" s="1">
        <v>43512.421527777777</v>
      </c>
      <c r="E564" t="s">
        <v>355</v>
      </c>
      <c r="F564" t="s">
        <v>355</v>
      </c>
      <c r="G564" t="s">
        <v>284</v>
      </c>
      <c r="H564">
        <v>8.2899999999999991</v>
      </c>
      <c r="I564" t="str">
        <f t="shared" si="8"/>
        <v>OK</v>
      </c>
    </row>
    <row r="565" spans="1:9" x14ac:dyDescent="0.25">
      <c r="A565" t="s">
        <v>281</v>
      </c>
      <c r="B565" t="s">
        <v>354</v>
      </c>
      <c r="C565" t="s">
        <v>599</v>
      </c>
      <c r="D565" s="1">
        <v>43512.426388888889</v>
      </c>
      <c r="E565" t="s">
        <v>356</v>
      </c>
      <c r="F565" t="s">
        <v>356</v>
      </c>
      <c r="G565" t="s">
        <v>286</v>
      </c>
      <c r="H565">
        <v>8.3000000000000007</v>
      </c>
      <c r="I565" t="str">
        <f t="shared" si="8"/>
        <v>OK</v>
      </c>
    </row>
    <row r="566" spans="1:9" x14ac:dyDescent="0.25">
      <c r="A566" t="s">
        <v>281</v>
      </c>
      <c r="B566" t="s">
        <v>354</v>
      </c>
      <c r="C566" t="s">
        <v>599</v>
      </c>
      <c r="D566" s="1">
        <v>43539.306944444441</v>
      </c>
      <c r="E566" t="s">
        <v>357</v>
      </c>
      <c r="F566" t="s">
        <v>357</v>
      </c>
      <c r="G566" t="s">
        <v>284</v>
      </c>
      <c r="H566">
        <v>8.07</v>
      </c>
      <c r="I566" t="str">
        <f t="shared" si="8"/>
        <v>OK</v>
      </c>
    </row>
    <row r="567" spans="1:9" x14ac:dyDescent="0.25">
      <c r="A567" t="s">
        <v>281</v>
      </c>
      <c r="B567" t="s">
        <v>354</v>
      </c>
      <c r="C567" t="s">
        <v>599</v>
      </c>
      <c r="D567" s="1">
        <v>43539.316666666666</v>
      </c>
      <c r="E567" t="s">
        <v>358</v>
      </c>
      <c r="F567" t="s">
        <v>358</v>
      </c>
      <c r="G567" t="s">
        <v>286</v>
      </c>
      <c r="H567">
        <v>8.06</v>
      </c>
      <c r="I567" t="str">
        <f t="shared" si="8"/>
        <v>OK</v>
      </c>
    </row>
    <row r="568" spans="1:9" x14ac:dyDescent="0.25">
      <c r="A568" t="s">
        <v>281</v>
      </c>
      <c r="B568" t="s">
        <v>354</v>
      </c>
      <c r="C568" t="s">
        <v>599</v>
      </c>
      <c r="D568" s="1">
        <v>43561.74722222222</v>
      </c>
      <c r="E568" t="s">
        <v>359</v>
      </c>
      <c r="F568" t="s">
        <v>359</v>
      </c>
      <c r="G568" t="s">
        <v>284</v>
      </c>
      <c r="H568">
        <v>8.11</v>
      </c>
      <c r="I568" t="str">
        <f t="shared" si="8"/>
        <v>OK</v>
      </c>
    </row>
    <row r="569" spans="1:9" x14ac:dyDescent="0.25">
      <c r="A569" t="s">
        <v>281</v>
      </c>
      <c r="B569" t="s">
        <v>354</v>
      </c>
      <c r="C569" t="s">
        <v>599</v>
      </c>
      <c r="D569" s="1">
        <v>43561.753472222219</v>
      </c>
      <c r="E569" t="s">
        <v>360</v>
      </c>
      <c r="F569" t="s">
        <v>360</v>
      </c>
      <c r="G569" t="s">
        <v>286</v>
      </c>
      <c r="H569">
        <v>8.1</v>
      </c>
      <c r="I569" t="str">
        <f t="shared" si="8"/>
        <v>OK</v>
      </c>
    </row>
    <row r="570" spans="1:9" x14ac:dyDescent="0.25">
      <c r="A570" t="s">
        <v>281</v>
      </c>
      <c r="B570" t="s">
        <v>361</v>
      </c>
      <c r="C570" t="s">
        <v>9</v>
      </c>
      <c r="D570" s="1">
        <v>43512.388194444444</v>
      </c>
      <c r="E570" t="s">
        <v>362</v>
      </c>
      <c r="F570" t="s">
        <v>362</v>
      </c>
      <c r="G570" t="s">
        <v>284</v>
      </c>
      <c r="H570">
        <v>8</v>
      </c>
      <c r="I570" t="str">
        <f t="shared" si="8"/>
        <v>OK</v>
      </c>
    </row>
    <row r="571" spans="1:9" x14ac:dyDescent="0.25">
      <c r="A571" t="s">
        <v>281</v>
      </c>
      <c r="B571" t="s">
        <v>361</v>
      </c>
      <c r="C571" t="s">
        <v>9</v>
      </c>
      <c r="D571" s="1">
        <v>43512.393055555556</v>
      </c>
      <c r="E571" t="s">
        <v>363</v>
      </c>
      <c r="F571" t="s">
        <v>363</v>
      </c>
      <c r="G571" t="s">
        <v>286</v>
      </c>
      <c r="H571">
        <v>7.7</v>
      </c>
      <c r="I571" t="str">
        <f t="shared" si="8"/>
        <v>OK</v>
      </c>
    </row>
    <row r="572" spans="1:9" x14ac:dyDescent="0.25">
      <c r="A572" t="s">
        <v>281</v>
      </c>
      <c r="B572" t="s">
        <v>361</v>
      </c>
      <c r="C572" t="s">
        <v>9</v>
      </c>
      <c r="D572" s="1">
        <v>43539.363888888889</v>
      </c>
      <c r="E572" t="s">
        <v>364</v>
      </c>
      <c r="F572" t="s">
        <v>364</v>
      </c>
      <c r="G572" t="s">
        <v>284</v>
      </c>
      <c r="H572">
        <v>8.1</v>
      </c>
      <c r="I572" t="str">
        <f t="shared" si="8"/>
        <v>OK</v>
      </c>
    </row>
    <row r="573" spans="1:9" x14ac:dyDescent="0.25">
      <c r="A573" t="s">
        <v>281</v>
      </c>
      <c r="B573" t="s">
        <v>361</v>
      </c>
      <c r="C573" t="s">
        <v>9</v>
      </c>
      <c r="D573" s="1">
        <v>43539.368750000001</v>
      </c>
      <c r="E573" t="s">
        <v>365</v>
      </c>
      <c r="F573" t="s">
        <v>365</v>
      </c>
      <c r="G573" t="s">
        <v>286</v>
      </c>
      <c r="H573">
        <v>8</v>
      </c>
      <c r="I573" t="str">
        <f t="shared" si="8"/>
        <v>OK</v>
      </c>
    </row>
    <row r="574" spans="1:9" x14ac:dyDescent="0.25">
      <c r="A574" t="s">
        <v>281</v>
      </c>
      <c r="B574" t="s">
        <v>361</v>
      </c>
      <c r="C574" t="s">
        <v>9</v>
      </c>
      <c r="D574" s="1">
        <v>43561.715277777781</v>
      </c>
      <c r="E574" t="s">
        <v>366</v>
      </c>
      <c r="F574" t="s">
        <v>366</v>
      </c>
      <c r="G574" t="s">
        <v>284</v>
      </c>
      <c r="H574">
        <v>6.5</v>
      </c>
      <c r="I574" t="str">
        <f t="shared" si="8"/>
        <v>OK</v>
      </c>
    </row>
    <row r="575" spans="1:9" x14ac:dyDescent="0.25">
      <c r="A575" t="s">
        <v>281</v>
      </c>
      <c r="B575" t="s">
        <v>361</v>
      </c>
      <c r="C575" t="s">
        <v>9</v>
      </c>
      <c r="D575" s="1">
        <v>43561.722916666666</v>
      </c>
      <c r="E575" t="s">
        <v>367</v>
      </c>
      <c r="F575" t="s">
        <v>367</v>
      </c>
      <c r="G575" t="s">
        <v>286</v>
      </c>
      <c r="H575">
        <v>8</v>
      </c>
      <c r="I575" t="str">
        <f t="shared" si="8"/>
        <v>OK</v>
      </c>
    </row>
    <row r="576" spans="1:9" x14ac:dyDescent="0.25">
      <c r="A576" t="s">
        <v>281</v>
      </c>
      <c r="B576" t="s">
        <v>361</v>
      </c>
      <c r="C576" t="s">
        <v>599</v>
      </c>
      <c r="D576" s="1">
        <v>43512.388194444444</v>
      </c>
      <c r="E576" t="s">
        <v>362</v>
      </c>
      <c r="F576" t="s">
        <v>362</v>
      </c>
      <c r="G576" t="s">
        <v>284</v>
      </c>
      <c r="H576">
        <v>8.1999999999999993</v>
      </c>
      <c r="I576" t="str">
        <f t="shared" si="8"/>
        <v>OK</v>
      </c>
    </row>
    <row r="577" spans="1:9" x14ac:dyDescent="0.25">
      <c r="A577" t="s">
        <v>281</v>
      </c>
      <c r="B577" t="s">
        <v>361</v>
      </c>
      <c r="C577" t="s">
        <v>599</v>
      </c>
      <c r="D577" s="1">
        <v>43512.393055555556</v>
      </c>
      <c r="E577" t="s">
        <v>363</v>
      </c>
      <c r="F577" t="s">
        <v>363</v>
      </c>
      <c r="G577" t="s">
        <v>286</v>
      </c>
      <c r="H577">
        <v>8.19</v>
      </c>
      <c r="I577" t="str">
        <f t="shared" si="8"/>
        <v>OK</v>
      </c>
    </row>
    <row r="578" spans="1:9" x14ac:dyDescent="0.25">
      <c r="A578" t="s">
        <v>281</v>
      </c>
      <c r="B578" t="s">
        <v>361</v>
      </c>
      <c r="C578" t="s">
        <v>599</v>
      </c>
      <c r="D578" s="1">
        <v>43539.363888888889</v>
      </c>
      <c r="E578" t="s">
        <v>364</v>
      </c>
      <c r="F578" t="s">
        <v>364</v>
      </c>
      <c r="G578" t="s">
        <v>284</v>
      </c>
      <c r="H578">
        <v>8.42</v>
      </c>
      <c r="I578" t="str">
        <f t="shared" si="8"/>
        <v>OK</v>
      </c>
    </row>
    <row r="579" spans="1:9" x14ac:dyDescent="0.25">
      <c r="A579" t="s">
        <v>281</v>
      </c>
      <c r="B579" t="s">
        <v>361</v>
      </c>
      <c r="C579" t="s">
        <v>599</v>
      </c>
      <c r="D579" s="1">
        <v>43539.368750000001</v>
      </c>
      <c r="E579" t="s">
        <v>365</v>
      </c>
      <c r="F579" t="s">
        <v>365</v>
      </c>
      <c r="G579" t="s">
        <v>286</v>
      </c>
      <c r="H579">
        <v>8.08</v>
      </c>
      <c r="I579" t="str">
        <f t="shared" ref="I579:I642" si="9">IF(AND(H579&lt;=14,H579&gt;=0),"OK","INCONSISTENTE")</f>
        <v>OK</v>
      </c>
    </row>
    <row r="580" spans="1:9" x14ac:dyDescent="0.25">
      <c r="A580" t="s">
        <v>281</v>
      </c>
      <c r="B580" t="s">
        <v>361</v>
      </c>
      <c r="C580" t="s">
        <v>599</v>
      </c>
      <c r="D580" s="1">
        <v>43561.715277777781</v>
      </c>
      <c r="E580" t="s">
        <v>366</v>
      </c>
      <c r="F580" t="s">
        <v>366</v>
      </c>
      <c r="G580" t="s">
        <v>284</v>
      </c>
      <c r="H580">
        <v>8.08</v>
      </c>
      <c r="I580" t="str">
        <f t="shared" si="9"/>
        <v>OK</v>
      </c>
    </row>
    <row r="581" spans="1:9" x14ac:dyDescent="0.25">
      <c r="A581" t="s">
        <v>281</v>
      </c>
      <c r="B581" t="s">
        <v>361</v>
      </c>
      <c r="C581" t="s">
        <v>599</v>
      </c>
      <c r="D581" s="1">
        <v>43561.722916666666</v>
      </c>
      <c r="E581" t="s">
        <v>367</v>
      </c>
      <c r="F581" t="s">
        <v>367</v>
      </c>
      <c r="G581" t="s">
        <v>286</v>
      </c>
      <c r="H581">
        <v>8.08</v>
      </c>
      <c r="I581" t="str">
        <f t="shared" si="9"/>
        <v>OK</v>
      </c>
    </row>
    <row r="582" spans="1:9" x14ac:dyDescent="0.25">
      <c r="A582" t="s">
        <v>281</v>
      </c>
      <c r="B582" t="s">
        <v>368</v>
      </c>
      <c r="C582" t="s">
        <v>9</v>
      </c>
      <c r="D582" s="1">
        <v>43512.588194444441</v>
      </c>
      <c r="E582" t="s">
        <v>369</v>
      </c>
      <c r="F582" t="s">
        <v>369</v>
      </c>
      <c r="G582" t="s">
        <v>284</v>
      </c>
      <c r="H582">
        <v>8.1</v>
      </c>
      <c r="I582" t="str">
        <f t="shared" si="9"/>
        <v>OK</v>
      </c>
    </row>
    <row r="583" spans="1:9" x14ac:dyDescent="0.25">
      <c r="A583" t="s">
        <v>281</v>
      </c>
      <c r="B583" t="s">
        <v>368</v>
      </c>
      <c r="C583" t="s">
        <v>9</v>
      </c>
      <c r="D583" s="1">
        <v>43512.593055555553</v>
      </c>
      <c r="E583" t="s">
        <v>370</v>
      </c>
      <c r="F583" t="s">
        <v>370</v>
      </c>
      <c r="G583" t="s">
        <v>286</v>
      </c>
      <c r="H583">
        <v>8.1</v>
      </c>
      <c r="I583" t="str">
        <f t="shared" si="9"/>
        <v>OK</v>
      </c>
    </row>
    <row r="584" spans="1:9" x14ac:dyDescent="0.25">
      <c r="A584" t="s">
        <v>281</v>
      </c>
      <c r="B584" t="s">
        <v>368</v>
      </c>
      <c r="C584" t="s">
        <v>9</v>
      </c>
      <c r="D584" s="1">
        <v>43539.494444444441</v>
      </c>
      <c r="E584" t="s">
        <v>371</v>
      </c>
      <c r="F584" t="s">
        <v>371</v>
      </c>
      <c r="G584" t="s">
        <v>284</v>
      </c>
      <c r="H584">
        <v>8.1</v>
      </c>
      <c r="I584" t="str">
        <f t="shared" si="9"/>
        <v>OK</v>
      </c>
    </row>
    <row r="585" spans="1:9" x14ac:dyDescent="0.25">
      <c r="A585" t="s">
        <v>281</v>
      </c>
      <c r="B585" t="s">
        <v>368</v>
      </c>
      <c r="C585" t="s">
        <v>9</v>
      </c>
      <c r="D585" s="1">
        <v>43539.499305555553</v>
      </c>
      <c r="E585" t="s">
        <v>372</v>
      </c>
      <c r="F585" t="s">
        <v>372</v>
      </c>
      <c r="G585" t="s">
        <v>286</v>
      </c>
      <c r="H585">
        <v>8</v>
      </c>
      <c r="I585" t="str">
        <f t="shared" si="9"/>
        <v>OK</v>
      </c>
    </row>
    <row r="586" spans="1:9" x14ac:dyDescent="0.25">
      <c r="A586" t="s">
        <v>281</v>
      </c>
      <c r="B586" t="s">
        <v>368</v>
      </c>
      <c r="C586" t="s">
        <v>9</v>
      </c>
      <c r="D586" s="1">
        <v>43562.311805555553</v>
      </c>
      <c r="E586" t="s">
        <v>373</v>
      </c>
      <c r="F586" t="s">
        <v>373</v>
      </c>
      <c r="G586" t="s">
        <v>284</v>
      </c>
      <c r="H586">
        <v>7.9</v>
      </c>
      <c r="I586" t="str">
        <f t="shared" si="9"/>
        <v>OK</v>
      </c>
    </row>
    <row r="587" spans="1:9" x14ac:dyDescent="0.25">
      <c r="A587" t="s">
        <v>281</v>
      </c>
      <c r="B587" t="s">
        <v>368</v>
      </c>
      <c r="C587" t="s">
        <v>9</v>
      </c>
      <c r="D587" s="1">
        <v>43562.318055555559</v>
      </c>
      <c r="E587" t="s">
        <v>374</v>
      </c>
      <c r="F587" t="s">
        <v>374</v>
      </c>
      <c r="G587" t="s">
        <v>286</v>
      </c>
      <c r="H587">
        <v>8</v>
      </c>
      <c r="I587" t="str">
        <f t="shared" si="9"/>
        <v>OK</v>
      </c>
    </row>
    <row r="588" spans="1:9" x14ac:dyDescent="0.25">
      <c r="A588" t="s">
        <v>281</v>
      </c>
      <c r="B588" t="s">
        <v>368</v>
      </c>
      <c r="C588" t="s">
        <v>599</v>
      </c>
      <c r="D588" s="1">
        <v>43512.588194444441</v>
      </c>
      <c r="E588" t="s">
        <v>369</v>
      </c>
      <c r="F588" t="s">
        <v>369</v>
      </c>
      <c r="G588" t="s">
        <v>284</v>
      </c>
      <c r="H588">
        <v>8.32</v>
      </c>
      <c r="I588" t="str">
        <f t="shared" si="9"/>
        <v>OK</v>
      </c>
    </row>
    <row r="589" spans="1:9" x14ac:dyDescent="0.25">
      <c r="A589" t="s">
        <v>281</v>
      </c>
      <c r="B589" t="s">
        <v>368</v>
      </c>
      <c r="C589" t="s">
        <v>599</v>
      </c>
      <c r="D589" s="1">
        <v>43512.593055555553</v>
      </c>
      <c r="E589" t="s">
        <v>370</v>
      </c>
      <c r="F589" t="s">
        <v>370</v>
      </c>
      <c r="G589" t="s">
        <v>286</v>
      </c>
      <c r="H589">
        <v>8.31</v>
      </c>
      <c r="I589" t="str">
        <f t="shared" si="9"/>
        <v>OK</v>
      </c>
    </row>
    <row r="590" spans="1:9" x14ac:dyDescent="0.25">
      <c r="A590" t="s">
        <v>281</v>
      </c>
      <c r="B590" t="s">
        <v>368</v>
      </c>
      <c r="C590" t="s">
        <v>599</v>
      </c>
      <c r="D590" s="1">
        <v>43539.494444444441</v>
      </c>
      <c r="E590" t="s">
        <v>371</v>
      </c>
      <c r="F590" t="s">
        <v>371</v>
      </c>
      <c r="G590" t="s">
        <v>284</v>
      </c>
      <c r="H590">
        <v>8.1300000000000008</v>
      </c>
      <c r="I590" t="str">
        <f t="shared" si="9"/>
        <v>OK</v>
      </c>
    </row>
    <row r="591" spans="1:9" x14ac:dyDescent="0.25">
      <c r="A591" t="s">
        <v>281</v>
      </c>
      <c r="B591" t="s">
        <v>368</v>
      </c>
      <c r="C591" t="s">
        <v>599</v>
      </c>
      <c r="D591" s="1">
        <v>43539.499305555553</v>
      </c>
      <c r="E591" t="s">
        <v>372</v>
      </c>
      <c r="F591" t="s">
        <v>372</v>
      </c>
      <c r="G591" t="s">
        <v>286</v>
      </c>
      <c r="H591">
        <v>8.1300000000000008</v>
      </c>
      <c r="I591" t="str">
        <f t="shared" si="9"/>
        <v>OK</v>
      </c>
    </row>
    <row r="592" spans="1:9" x14ac:dyDescent="0.25">
      <c r="A592" t="s">
        <v>281</v>
      </c>
      <c r="B592" t="s">
        <v>368</v>
      </c>
      <c r="C592" t="s">
        <v>599</v>
      </c>
      <c r="D592" s="1">
        <v>43562.311805555553</v>
      </c>
      <c r="E592" t="s">
        <v>373</v>
      </c>
      <c r="F592" t="s">
        <v>373</v>
      </c>
      <c r="G592" t="s">
        <v>284</v>
      </c>
      <c r="H592">
        <v>7.98</v>
      </c>
      <c r="I592" t="str">
        <f t="shared" si="9"/>
        <v>OK</v>
      </c>
    </row>
    <row r="593" spans="1:9" x14ac:dyDescent="0.25">
      <c r="A593" t="s">
        <v>281</v>
      </c>
      <c r="B593" t="s">
        <v>368</v>
      </c>
      <c r="C593" t="s">
        <v>599</v>
      </c>
      <c r="D593" s="1">
        <v>43562.318055555559</v>
      </c>
      <c r="E593" t="s">
        <v>374</v>
      </c>
      <c r="F593" t="s">
        <v>374</v>
      </c>
      <c r="G593" t="s">
        <v>286</v>
      </c>
      <c r="H593">
        <v>7.99</v>
      </c>
      <c r="I593" t="str">
        <f t="shared" si="9"/>
        <v>OK</v>
      </c>
    </row>
    <row r="594" spans="1:9" x14ac:dyDescent="0.25">
      <c r="A594" t="s">
        <v>281</v>
      </c>
      <c r="B594" t="s">
        <v>375</v>
      </c>
      <c r="C594" t="s">
        <v>9</v>
      </c>
      <c r="D594" s="1">
        <v>43512.560416666667</v>
      </c>
      <c r="E594" t="s">
        <v>376</v>
      </c>
      <c r="F594" t="s">
        <v>376</v>
      </c>
      <c r="G594" t="s">
        <v>284</v>
      </c>
      <c r="H594">
        <v>8.1</v>
      </c>
      <c r="I594" t="str">
        <f t="shared" si="9"/>
        <v>OK</v>
      </c>
    </row>
    <row r="595" spans="1:9" x14ac:dyDescent="0.25">
      <c r="A595" t="s">
        <v>281</v>
      </c>
      <c r="B595" t="s">
        <v>375</v>
      </c>
      <c r="C595" t="s">
        <v>9</v>
      </c>
      <c r="D595" s="1">
        <v>43512.56527777778</v>
      </c>
      <c r="E595" t="s">
        <v>377</v>
      </c>
      <c r="F595" t="s">
        <v>377</v>
      </c>
      <c r="G595" t="s">
        <v>286</v>
      </c>
      <c r="H595">
        <v>8</v>
      </c>
      <c r="I595" t="str">
        <f t="shared" si="9"/>
        <v>OK</v>
      </c>
    </row>
    <row r="596" spans="1:9" x14ac:dyDescent="0.25">
      <c r="A596" t="s">
        <v>281</v>
      </c>
      <c r="B596" t="s">
        <v>375</v>
      </c>
      <c r="C596" t="s">
        <v>9</v>
      </c>
      <c r="D596" s="1">
        <v>43539.464583333334</v>
      </c>
      <c r="E596" t="s">
        <v>378</v>
      </c>
      <c r="F596" t="s">
        <v>378</v>
      </c>
      <c r="G596" t="s">
        <v>284</v>
      </c>
      <c r="H596">
        <v>7.6</v>
      </c>
      <c r="I596" t="str">
        <f t="shared" si="9"/>
        <v>OK</v>
      </c>
    </row>
    <row r="597" spans="1:9" x14ac:dyDescent="0.25">
      <c r="A597" t="s">
        <v>281</v>
      </c>
      <c r="B597" t="s">
        <v>375</v>
      </c>
      <c r="C597" t="s">
        <v>9</v>
      </c>
      <c r="D597" s="1">
        <v>43539.470138888886</v>
      </c>
      <c r="E597" t="s">
        <v>379</v>
      </c>
      <c r="F597" t="s">
        <v>379</v>
      </c>
      <c r="G597" t="s">
        <v>286</v>
      </c>
      <c r="H597">
        <v>8</v>
      </c>
      <c r="I597" t="str">
        <f t="shared" si="9"/>
        <v>OK</v>
      </c>
    </row>
    <row r="598" spans="1:9" x14ac:dyDescent="0.25">
      <c r="A598" t="s">
        <v>281</v>
      </c>
      <c r="B598" t="s">
        <v>375</v>
      </c>
      <c r="C598" t="s">
        <v>9</v>
      </c>
      <c r="D598" s="1">
        <v>43562.284722222219</v>
      </c>
      <c r="E598" t="s">
        <v>380</v>
      </c>
      <c r="F598" t="s">
        <v>380</v>
      </c>
      <c r="G598" t="s">
        <v>284</v>
      </c>
      <c r="H598">
        <v>7.9</v>
      </c>
      <c r="I598" t="str">
        <f t="shared" si="9"/>
        <v>OK</v>
      </c>
    </row>
    <row r="599" spans="1:9" x14ac:dyDescent="0.25">
      <c r="A599" t="s">
        <v>281</v>
      </c>
      <c r="B599" t="s">
        <v>375</v>
      </c>
      <c r="C599" t="s">
        <v>9</v>
      </c>
      <c r="D599" s="1">
        <v>43562.291666666664</v>
      </c>
      <c r="E599" t="s">
        <v>381</v>
      </c>
      <c r="F599" t="s">
        <v>381</v>
      </c>
      <c r="G599" t="s">
        <v>286</v>
      </c>
      <c r="H599">
        <v>7.7</v>
      </c>
      <c r="I599" t="str">
        <f t="shared" si="9"/>
        <v>OK</v>
      </c>
    </row>
    <row r="600" spans="1:9" x14ac:dyDescent="0.25">
      <c r="A600" t="s">
        <v>281</v>
      </c>
      <c r="B600" t="s">
        <v>375</v>
      </c>
      <c r="C600" t="s">
        <v>599</v>
      </c>
      <c r="D600" s="1">
        <v>43512.560416666667</v>
      </c>
      <c r="E600" t="s">
        <v>376</v>
      </c>
      <c r="F600" t="s">
        <v>376</v>
      </c>
      <c r="G600" t="s">
        <v>284</v>
      </c>
      <c r="H600">
        <v>8.33</v>
      </c>
      <c r="I600" t="str">
        <f t="shared" si="9"/>
        <v>OK</v>
      </c>
    </row>
    <row r="601" spans="1:9" x14ac:dyDescent="0.25">
      <c r="A601" t="s">
        <v>281</v>
      </c>
      <c r="B601" t="s">
        <v>375</v>
      </c>
      <c r="C601" t="s">
        <v>599</v>
      </c>
      <c r="D601" s="1">
        <v>43512.56527777778</v>
      </c>
      <c r="E601" t="s">
        <v>377</v>
      </c>
      <c r="F601" t="s">
        <v>377</v>
      </c>
      <c r="G601" t="s">
        <v>286</v>
      </c>
      <c r="H601">
        <v>8.32</v>
      </c>
      <c r="I601" t="str">
        <f t="shared" si="9"/>
        <v>OK</v>
      </c>
    </row>
    <row r="602" spans="1:9" x14ac:dyDescent="0.25">
      <c r="A602" t="s">
        <v>281</v>
      </c>
      <c r="B602" t="s">
        <v>375</v>
      </c>
      <c r="C602" t="s">
        <v>599</v>
      </c>
      <c r="D602" s="1">
        <v>43539.464583333334</v>
      </c>
      <c r="E602" t="s">
        <v>378</v>
      </c>
      <c r="F602" t="s">
        <v>378</v>
      </c>
      <c r="G602" t="s">
        <v>284</v>
      </c>
      <c r="H602">
        <v>8.1</v>
      </c>
      <c r="I602" t="str">
        <f t="shared" si="9"/>
        <v>OK</v>
      </c>
    </row>
    <row r="603" spans="1:9" x14ac:dyDescent="0.25">
      <c r="A603" t="s">
        <v>281</v>
      </c>
      <c r="B603" t="s">
        <v>375</v>
      </c>
      <c r="C603" t="s">
        <v>599</v>
      </c>
      <c r="D603" s="1">
        <v>43539.470138888886</v>
      </c>
      <c r="E603" t="s">
        <v>379</v>
      </c>
      <c r="F603" t="s">
        <v>379</v>
      </c>
      <c r="G603" t="s">
        <v>286</v>
      </c>
      <c r="H603">
        <v>7.76</v>
      </c>
      <c r="I603" t="str">
        <f t="shared" si="9"/>
        <v>OK</v>
      </c>
    </row>
    <row r="604" spans="1:9" x14ac:dyDescent="0.25">
      <c r="A604" t="s">
        <v>281</v>
      </c>
      <c r="B604" t="s">
        <v>375</v>
      </c>
      <c r="C604" t="s">
        <v>599</v>
      </c>
      <c r="D604" s="1">
        <v>43562.284722222219</v>
      </c>
      <c r="E604" t="s">
        <v>380</v>
      </c>
      <c r="F604" t="s">
        <v>380</v>
      </c>
      <c r="G604" t="s">
        <v>284</v>
      </c>
      <c r="H604">
        <v>7.74</v>
      </c>
      <c r="I604" t="str">
        <f t="shared" si="9"/>
        <v>OK</v>
      </c>
    </row>
    <row r="605" spans="1:9" x14ac:dyDescent="0.25">
      <c r="A605" t="s">
        <v>281</v>
      </c>
      <c r="B605" t="s">
        <v>375</v>
      </c>
      <c r="C605" t="s">
        <v>599</v>
      </c>
      <c r="D605" s="1">
        <v>43562.291666666664</v>
      </c>
      <c r="E605" t="s">
        <v>381</v>
      </c>
      <c r="F605" t="s">
        <v>381</v>
      </c>
      <c r="G605" t="s">
        <v>286</v>
      </c>
      <c r="H605">
        <v>7.87</v>
      </c>
      <c r="I605" t="str">
        <f t="shared" si="9"/>
        <v>OK</v>
      </c>
    </row>
    <row r="606" spans="1:9" x14ac:dyDescent="0.25">
      <c r="A606" t="s">
        <v>281</v>
      </c>
      <c r="B606" t="s">
        <v>382</v>
      </c>
      <c r="C606" t="s">
        <v>9</v>
      </c>
      <c r="D606" s="1">
        <v>43507.50277777778</v>
      </c>
      <c r="E606" t="s">
        <v>383</v>
      </c>
      <c r="F606" t="s">
        <v>383</v>
      </c>
      <c r="G606" t="s">
        <v>284</v>
      </c>
      <c r="H606">
        <v>8</v>
      </c>
      <c r="I606" t="str">
        <f t="shared" si="9"/>
        <v>OK</v>
      </c>
    </row>
    <row r="607" spans="1:9" x14ac:dyDescent="0.25">
      <c r="A607" t="s">
        <v>281</v>
      </c>
      <c r="B607" t="s">
        <v>382</v>
      </c>
      <c r="C607" t="s">
        <v>9</v>
      </c>
      <c r="D607" s="1">
        <v>43507.508333333331</v>
      </c>
      <c r="E607" t="s">
        <v>384</v>
      </c>
      <c r="F607" t="s">
        <v>384</v>
      </c>
      <c r="G607" t="s">
        <v>286</v>
      </c>
      <c r="H607">
        <v>8</v>
      </c>
      <c r="I607" t="str">
        <f t="shared" si="9"/>
        <v>OK</v>
      </c>
    </row>
    <row r="608" spans="1:9" x14ac:dyDescent="0.25">
      <c r="A608" t="s">
        <v>281</v>
      </c>
      <c r="B608" t="s">
        <v>382</v>
      </c>
      <c r="C608" t="s">
        <v>9</v>
      </c>
      <c r="D608" s="1">
        <v>43535.46875</v>
      </c>
      <c r="E608" t="s">
        <v>385</v>
      </c>
      <c r="F608" t="s">
        <v>385</v>
      </c>
      <c r="G608" t="s">
        <v>284</v>
      </c>
      <c r="H608">
        <v>7.9</v>
      </c>
      <c r="I608" t="str">
        <f t="shared" si="9"/>
        <v>OK</v>
      </c>
    </row>
    <row r="609" spans="1:9" x14ac:dyDescent="0.25">
      <c r="A609" t="s">
        <v>281</v>
      </c>
      <c r="B609" t="s">
        <v>382</v>
      </c>
      <c r="C609" t="s">
        <v>9</v>
      </c>
      <c r="D609" s="1">
        <v>43535.475694444445</v>
      </c>
      <c r="E609" t="s">
        <v>386</v>
      </c>
      <c r="F609" t="s">
        <v>386</v>
      </c>
      <c r="G609" t="s">
        <v>286</v>
      </c>
      <c r="H609">
        <v>7.8</v>
      </c>
      <c r="I609" t="str">
        <f t="shared" si="9"/>
        <v>OK</v>
      </c>
    </row>
    <row r="610" spans="1:9" x14ac:dyDescent="0.25">
      <c r="A610" t="s">
        <v>281</v>
      </c>
      <c r="B610" t="s">
        <v>382</v>
      </c>
      <c r="C610" t="s">
        <v>9</v>
      </c>
      <c r="D610" s="1">
        <v>43559.396527777775</v>
      </c>
      <c r="E610" t="s">
        <v>387</v>
      </c>
      <c r="F610" t="s">
        <v>387</v>
      </c>
      <c r="G610" t="s">
        <v>284</v>
      </c>
      <c r="H610">
        <v>7.9</v>
      </c>
      <c r="I610" t="str">
        <f t="shared" si="9"/>
        <v>OK</v>
      </c>
    </row>
    <row r="611" spans="1:9" x14ac:dyDescent="0.25">
      <c r="A611" t="s">
        <v>281</v>
      </c>
      <c r="B611" t="s">
        <v>382</v>
      </c>
      <c r="C611" t="s">
        <v>9</v>
      </c>
      <c r="D611" s="1">
        <v>43559.416666666664</v>
      </c>
      <c r="E611" t="s">
        <v>388</v>
      </c>
      <c r="F611" t="s">
        <v>388</v>
      </c>
      <c r="G611" t="s">
        <v>286</v>
      </c>
      <c r="H611">
        <v>7.9</v>
      </c>
      <c r="I611" t="str">
        <f t="shared" si="9"/>
        <v>OK</v>
      </c>
    </row>
    <row r="612" spans="1:9" x14ac:dyDescent="0.25">
      <c r="A612" t="s">
        <v>281</v>
      </c>
      <c r="B612" t="s">
        <v>382</v>
      </c>
      <c r="C612" t="s">
        <v>599</v>
      </c>
      <c r="D612" s="1">
        <v>43507.50277777778</v>
      </c>
      <c r="E612" t="s">
        <v>383</v>
      </c>
      <c r="F612" t="s">
        <v>383</v>
      </c>
      <c r="G612" t="s">
        <v>284</v>
      </c>
      <c r="H612">
        <v>7.92</v>
      </c>
      <c r="I612" t="str">
        <f t="shared" si="9"/>
        <v>OK</v>
      </c>
    </row>
    <row r="613" spans="1:9" x14ac:dyDescent="0.25">
      <c r="A613" t="s">
        <v>281</v>
      </c>
      <c r="B613" t="s">
        <v>382</v>
      </c>
      <c r="C613" t="s">
        <v>599</v>
      </c>
      <c r="D613" s="1">
        <v>43507.508333333331</v>
      </c>
      <c r="E613" t="s">
        <v>384</v>
      </c>
      <c r="F613" t="s">
        <v>384</v>
      </c>
      <c r="G613" t="s">
        <v>286</v>
      </c>
      <c r="H613">
        <v>7.69</v>
      </c>
      <c r="I613" t="str">
        <f t="shared" si="9"/>
        <v>OK</v>
      </c>
    </row>
    <row r="614" spans="1:9" x14ac:dyDescent="0.25">
      <c r="A614" t="s">
        <v>281</v>
      </c>
      <c r="B614" t="s">
        <v>382</v>
      </c>
      <c r="C614" t="s">
        <v>599</v>
      </c>
      <c r="D614" s="1">
        <v>43535.46875</v>
      </c>
      <c r="E614" t="s">
        <v>385</v>
      </c>
      <c r="F614" t="s">
        <v>385</v>
      </c>
      <c r="G614" t="s">
        <v>284</v>
      </c>
      <c r="H614">
        <v>8.1</v>
      </c>
      <c r="I614" t="str">
        <f t="shared" si="9"/>
        <v>OK</v>
      </c>
    </row>
    <row r="615" spans="1:9" x14ac:dyDescent="0.25">
      <c r="A615" t="s">
        <v>281</v>
      </c>
      <c r="B615" t="s">
        <v>382</v>
      </c>
      <c r="C615" t="s">
        <v>599</v>
      </c>
      <c r="D615" s="1">
        <v>43535.475694444445</v>
      </c>
      <c r="E615" t="s">
        <v>386</v>
      </c>
      <c r="F615" t="s">
        <v>386</v>
      </c>
      <c r="G615" t="s">
        <v>286</v>
      </c>
      <c r="H615">
        <v>8.1</v>
      </c>
      <c r="I615" t="str">
        <f t="shared" si="9"/>
        <v>OK</v>
      </c>
    </row>
    <row r="616" spans="1:9" x14ac:dyDescent="0.25">
      <c r="A616" t="s">
        <v>281</v>
      </c>
      <c r="B616" t="s">
        <v>382</v>
      </c>
      <c r="C616" t="s">
        <v>599</v>
      </c>
      <c r="D616" s="1">
        <v>43559.396527777775</v>
      </c>
      <c r="E616" t="s">
        <v>387</v>
      </c>
      <c r="F616" t="s">
        <v>387</v>
      </c>
      <c r="G616" t="s">
        <v>284</v>
      </c>
      <c r="H616">
        <v>7.96</v>
      </c>
      <c r="I616" t="str">
        <f t="shared" si="9"/>
        <v>OK</v>
      </c>
    </row>
    <row r="617" spans="1:9" x14ac:dyDescent="0.25">
      <c r="A617" t="s">
        <v>281</v>
      </c>
      <c r="B617" t="s">
        <v>382</v>
      </c>
      <c r="C617" t="s">
        <v>599</v>
      </c>
      <c r="D617" s="1">
        <v>43559.416666666664</v>
      </c>
      <c r="E617" t="s">
        <v>388</v>
      </c>
      <c r="F617" t="s">
        <v>388</v>
      </c>
      <c r="G617" t="s">
        <v>286</v>
      </c>
      <c r="H617">
        <v>7.96</v>
      </c>
      <c r="I617" t="str">
        <f t="shared" si="9"/>
        <v>OK</v>
      </c>
    </row>
    <row r="618" spans="1:9" x14ac:dyDescent="0.25">
      <c r="A618" t="s">
        <v>281</v>
      </c>
      <c r="B618" t="s">
        <v>389</v>
      </c>
      <c r="C618" t="s">
        <v>9</v>
      </c>
      <c r="D618" s="1">
        <v>43507.420138888891</v>
      </c>
      <c r="E618" t="s">
        <v>390</v>
      </c>
      <c r="F618" t="s">
        <v>390</v>
      </c>
      <c r="G618" t="s">
        <v>284</v>
      </c>
      <c r="H618">
        <v>7.9</v>
      </c>
      <c r="I618" t="str">
        <f t="shared" si="9"/>
        <v>OK</v>
      </c>
    </row>
    <row r="619" spans="1:9" x14ac:dyDescent="0.25">
      <c r="A619" t="s">
        <v>281</v>
      </c>
      <c r="B619" t="s">
        <v>389</v>
      </c>
      <c r="C619" t="s">
        <v>9</v>
      </c>
      <c r="D619" s="1">
        <v>43507.427083333336</v>
      </c>
      <c r="E619" t="s">
        <v>391</v>
      </c>
      <c r="F619" t="s">
        <v>391</v>
      </c>
      <c r="G619" t="s">
        <v>286</v>
      </c>
      <c r="H619">
        <v>7.9</v>
      </c>
      <c r="I619" t="str">
        <f t="shared" si="9"/>
        <v>OK</v>
      </c>
    </row>
    <row r="620" spans="1:9" x14ac:dyDescent="0.25">
      <c r="A620" t="s">
        <v>281</v>
      </c>
      <c r="B620" t="s">
        <v>389</v>
      </c>
      <c r="C620" t="s">
        <v>9</v>
      </c>
      <c r="D620" s="1">
        <v>43535.395833333336</v>
      </c>
      <c r="E620" t="s">
        <v>392</v>
      </c>
      <c r="F620" t="s">
        <v>392</v>
      </c>
      <c r="G620" t="s">
        <v>284</v>
      </c>
      <c r="H620">
        <v>7.8</v>
      </c>
      <c r="I620" t="str">
        <f t="shared" si="9"/>
        <v>OK</v>
      </c>
    </row>
    <row r="621" spans="1:9" x14ac:dyDescent="0.25">
      <c r="A621" t="s">
        <v>281</v>
      </c>
      <c r="B621" t="s">
        <v>389</v>
      </c>
      <c r="C621" t="s">
        <v>9</v>
      </c>
      <c r="D621" s="1">
        <v>43535.409722222219</v>
      </c>
      <c r="E621" t="s">
        <v>393</v>
      </c>
      <c r="F621" t="s">
        <v>393</v>
      </c>
      <c r="G621" t="s">
        <v>286</v>
      </c>
      <c r="H621">
        <v>7.8</v>
      </c>
      <c r="I621" t="str">
        <f t="shared" si="9"/>
        <v>OK</v>
      </c>
    </row>
    <row r="622" spans="1:9" x14ac:dyDescent="0.25">
      <c r="A622" t="s">
        <v>281</v>
      </c>
      <c r="B622" t="s">
        <v>389</v>
      </c>
      <c r="C622" t="s">
        <v>9</v>
      </c>
      <c r="D622" s="1">
        <v>43559.462500000001</v>
      </c>
      <c r="E622" t="s">
        <v>394</v>
      </c>
      <c r="F622" t="s">
        <v>394</v>
      </c>
      <c r="G622" t="s">
        <v>284</v>
      </c>
      <c r="H622">
        <v>7.4</v>
      </c>
      <c r="I622" t="str">
        <f t="shared" si="9"/>
        <v>OK</v>
      </c>
    </row>
    <row r="623" spans="1:9" x14ac:dyDescent="0.25">
      <c r="A623" t="s">
        <v>281</v>
      </c>
      <c r="B623" t="s">
        <v>389</v>
      </c>
      <c r="C623" t="s">
        <v>9</v>
      </c>
      <c r="D623" s="1">
        <v>43559.473611111112</v>
      </c>
      <c r="E623" t="s">
        <v>395</v>
      </c>
      <c r="F623" t="s">
        <v>395</v>
      </c>
      <c r="G623" t="s">
        <v>286</v>
      </c>
      <c r="H623">
        <v>7.5</v>
      </c>
      <c r="I623" t="str">
        <f t="shared" si="9"/>
        <v>OK</v>
      </c>
    </row>
    <row r="624" spans="1:9" x14ac:dyDescent="0.25">
      <c r="A624" t="s">
        <v>281</v>
      </c>
      <c r="B624" t="s">
        <v>389</v>
      </c>
      <c r="C624" t="s">
        <v>599</v>
      </c>
      <c r="D624" s="1">
        <v>43507.420138888891</v>
      </c>
      <c r="E624" t="s">
        <v>390</v>
      </c>
      <c r="F624" t="s">
        <v>390</v>
      </c>
      <c r="G624" t="s">
        <v>284</v>
      </c>
      <c r="H624">
        <v>7.96</v>
      </c>
      <c r="I624" t="str">
        <f t="shared" si="9"/>
        <v>OK</v>
      </c>
    </row>
    <row r="625" spans="1:9" x14ac:dyDescent="0.25">
      <c r="A625" t="s">
        <v>281</v>
      </c>
      <c r="B625" t="s">
        <v>389</v>
      </c>
      <c r="C625" t="s">
        <v>599</v>
      </c>
      <c r="D625" s="1">
        <v>43507.427083333336</v>
      </c>
      <c r="E625" t="s">
        <v>391</v>
      </c>
      <c r="F625" t="s">
        <v>391</v>
      </c>
      <c r="G625" t="s">
        <v>286</v>
      </c>
      <c r="H625">
        <v>7.95</v>
      </c>
      <c r="I625" t="str">
        <f t="shared" si="9"/>
        <v>OK</v>
      </c>
    </row>
    <row r="626" spans="1:9" x14ac:dyDescent="0.25">
      <c r="A626" t="s">
        <v>281</v>
      </c>
      <c r="B626" t="s">
        <v>389</v>
      </c>
      <c r="C626" t="s">
        <v>599</v>
      </c>
      <c r="D626" s="1">
        <v>43535.395833333336</v>
      </c>
      <c r="E626" t="s">
        <v>392</v>
      </c>
      <c r="F626" t="s">
        <v>392</v>
      </c>
      <c r="G626" t="s">
        <v>284</v>
      </c>
      <c r="H626">
        <v>8.07</v>
      </c>
      <c r="I626" t="str">
        <f t="shared" si="9"/>
        <v>OK</v>
      </c>
    </row>
    <row r="627" spans="1:9" x14ac:dyDescent="0.25">
      <c r="A627" t="s">
        <v>281</v>
      </c>
      <c r="B627" t="s">
        <v>389</v>
      </c>
      <c r="C627" t="s">
        <v>599</v>
      </c>
      <c r="D627" s="1">
        <v>43535.409722222219</v>
      </c>
      <c r="E627" t="s">
        <v>393</v>
      </c>
      <c r="F627" t="s">
        <v>393</v>
      </c>
      <c r="G627" t="s">
        <v>286</v>
      </c>
      <c r="H627">
        <v>8.07</v>
      </c>
      <c r="I627" t="str">
        <f t="shared" si="9"/>
        <v>OK</v>
      </c>
    </row>
    <row r="628" spans="1:9" x14ac:dyDescent="0.25">
      <c r="A628" t="s">
        <v>281</v>
      </c>
      <c r="B628" t="s">
        <v>389</v>
      </c>
      <c r="C628" t="s">
        <v>599</v>
      </c>
      <c r="D628" s="1">
        <v>43559.462500000001</v>
      </c>
      <c r="E628" t="s">
        <v>394</v>
      </c>
      <c r="F628" t="s">
        <v>394</v>
      </c>
      <c r="G628" t="s">
        <v>284</v>
      </c>
      <c r="H628">
        <v>8.08</v>
      </c>
      <c r="I628" t="str">
        <f t="shared" si="9"/>
        <v>OK</v>
      </c>
    </row>
    <row r="629" spans="1:9" x14ac:dyDescent="0.25">
      <c r="A629" t="s">
        <v>281</v>
      </c>
      <c r="B629" t="s">
        <v>389</v>
      </c>
      <c r="C629" t="s">
        <v>599</v>
      </c>
      <c r="D629" s="1">
        <v>43559.473611111112</v>
      </c>
      <c r="E629" t="s">
        <v>395</v>
      </c>
      <c r="F629" t="s">
        <v>395</v>
      </c>
      <c r="G629" t="s">
        <v>286</v>
      </c>
      <c r="H629">
        <v>8.07</v>
      </c>
      <c r="I629" t="str">
        <f t="shared" si="9"/>
        <v>OK</v>
      </c>
    </row>
    <row r="630" spans="1:9" x14ac:dyDescent="0.25">
      <c r="A630" t="s">
        <v>281</v>
      </c>
      <c r="B630" t="s">
        <v>396</v>
      </c>
      <c r="C630" t="s">
        <v>9</v>
      </c>
      <c r="D630" s="1">
        <v>43508.401388888888</v>
      </c>
      <c r="E630" t="s">
        <v>397</v>
      </c>
      <c r="F630" t="s">
        <v>397</v>
      </c>
      <c r="G630" t="s">
        <v>284</v>
      </c>
      <c r="H630">
        <v>7.5</v>
      </c>
      <c r="I630" t="str">
        <f t="shared" si="9"/>
        <v>OK</v>
      </c>
    </row>
    <row r="631" spans="1:9" x14ac:dyDescent="0.25">
      <c r="A631" t="s">
        <v>281</v>
      </c>
      <c r="B631" t="s">
        <v>396</v>
      </c>
      <c r="C631" t="s">
        <v>9</v>
      </c>
      <c r="D631" s="1">
        <v>43508.415972222225</v>
      </c>
      <c r="E631" t="s">
        <v>398</v>
      </c>
      <c r="F631" t="s">
        <v>398</v>
      </c>
      <c r="G631" t="s">
        <v>286</v>
      </c>
      <c r="H631">
        <v>6.7</v>
      </c>
      <c r="I631" t="str">
        <f t="shared" si="9"/>
        <v>OK</v>
      </c>
    </row>
    <row r="632" spans="1:9" x14ac:dyDescent="0.25">
      <c r="A632" t="s">
        <v>281</v>
      </c>
      <c r="B632" t="s">
        <v>396</v>
      </c>
      <c r="C632" t="s">
        <v>9</v>
      </c>
      <c r="D632" s="1">
        <v>43537.493055555555</v>
      </c>
      <c r="E632" t="s">
        <v>399</v>
      </c>
      <c r="F632" t="s">
        <v>399</v>
      </c>
      <c r="G632" t="s">
        <v>284</v>
      </c>
      <c r="H632">
        <v>8.4</v>
      </c>
      <c r="I632" t="str">
        <f t="shared" si="9"/>
        <v>OK</v>
      </c>
    </row>
    <row r="633" spans="1:9" x14ac:dyDescent="0.25">
      <c r="A633" t="s">
        <v>281</v>
      </c>
      <c r="B633" t="s">
        <v>396</v>
      </c>
      <c r="C633" t="s">
        <v>9</v>
      </c>
      <c r="D633" s="1">
        <v>43537.513888888891</v>
      </c>
      <c r="E633" t="s">
        <v>400</v>
      </c>
      <c r="F633" t="s">
        <v>400</v>
      </c>
      <c r="G633" t="s">
        <v>286</v>
      </c>
      <c r="H633">
        <v>8.1</v>
      </c>
      <c r="I633" t="str">
        <f t="shared" si="9"/>
        <v>OK</v>
      </c>
    </row>
    <row r="634" spans="1:9" x14ac:dyDescent="0.25">
      <c r="A634" t="s">
        <v>281</v>
      </c>
      <c r="B634" t="s">
        <v>396</v>
      </c>
      <c r="C634" t="s">
        <v>9</v>
      </c>
      <c r="D634" s="1">
        <v>43560.631249999999</v>
      </c>
      <c r="E634" t="s">
        <v>401</v>
      </c>
      <c r="F634" t="s">
        <v>401</v>
      </c>
      <c r="G634" t="s">
        <v>284</v>
      </c>
      <c r="H634">
        <v>8.1999999999999993</v>
      </c>
      <c r="I634" t="str">
        <f t="shared" si="9"/>
        <v>OK</v>
      </c>
    </row>
    <row r="635" spans="1:9" x14ac:dyDescent="0.25">
      <c r="A635" t="s">
        <v>281</v>
      </c>
      <c r="B635" t="s">
        <v>396</v>
      </c>
      <c r="C635" t="s">
        <v>9</v>
      </c>
      <c r="D635" s="1">
        <v>43560.643055555556</v>
      </c>
      <c r="E635" t="s">
        <v>402</v>
      </c>
      <c r="F635" t="s">
        <v>402</v>
      </c>
      <c r="G635" t="s">
        <v>286</v>
      </c>
      <c r="H635">
        <v>8.5</v>
      </c>
      <c r="I635" t="str">
        <f t="shared" si="9"/>
        <v>OK</v>
      </c>
    </row>
    <row r="636" spans="1:9" x14ac:dyDescent="0.25">
      <c r="A636" t="s">
        <v>281</v>
      </c>
      <c r="B636" t="s">
        <v>396</v>
      </c>
      <c r="C636" t="s">
        <v>599</v>
      </c>
      <c r="D636" s="1">
        <v>43508.401388888888</v>
      </c>
      <c r="E636" t="s">
        <v>397</v>
      </c>
      <c r="F636" t="s">
        <v>397</v>
      </c>
      <c r="G636" t="s">
        <v>284</v>
      </c>
      <c r="H636">
        <v>7.73</v>
      </c>
      <c r="I636" t="str">
        <f t="shared" si="9"/>
        <v>OK</v>
      </c>
    </row>
    <row r="637" spans="1:9" x14ac:dyDescent="0.25">
      <c r="A637" t="s">
        <v>281</v>
      </c>
      <c r="B637" t="s">
        <v>396</v>
      </c>
      <c r="C637" t="s">
        <v>599</v>
      </c>
      <c r="D637" s="1">
        <v>43508.415972222225</v>
      </c>
      <c r="E637" t="s">
        <v>398</v>
      </c>
      <c r="F637" t="s">
        <v>398</v>
      </c>
      <c r="G637" t="s">
        <v>286</v>
      </c>
      <c r="H637">
        <v>7.56</v>
      </c>
      <c r="I637" t="str">
        <f t="shared" si="9"/>
        <v>OK</v>
      </c>
    </row>
    <row r="638" spans="1:9" x14ac:dyDescent="0.25">
      <c r="A638" t="s">
        <v>281</v>
      </c>
      <c r="B638" t="s">
        <v>396</v>
      </c>
      <c r="C638" t="s">
        <v>599</v>
      </c>
      <c r="D638" s="1">
        <v>43537.493055555555</v>
      </c>
      <c r="E638" t="s">
        <v>399</v>
      </c>
      <c r="F638" t="s">
        <v>399</v>
      </c>
      <c r="G638" t="s">
        <v>284</v>
      </c>
      <c r="H638">
        <v>8.59</v>
      </c>
      <c r="I638" t="str">
        <f t="shared" si="9"/>
        <v>OK</v>
      </c>
    </row>
    <row r="639" spans="1:9" x14ac:dyDescent="0.25">
      <c r="A639" t="s">
        <v>281</v>
      </c>
      <c r="B639" t="s">
        <v>396</v>
      </c>
      <c r="C639" t="s">
        <v>599</v>
      </c>
      <c r="D639" s="1">
        <v>43537.513888888891</v>
      </c>
      <c r="E639" t="s">
        <v>400</v>
      </c>
      <c r="F639" t="s">
        <v>400</v>
      </c>
      <c r="G639" t="s">
        <v>286</v>
      </c>
      <c r="H639">
        <v>8.41</v>
      </c>
      <c r="I639" t="str">
        <f t="shared" si="9"/>
        <v>OK</v>
      </c>
    </row>
    <row r="640" spans="1:9" x14ac:dyDescent="0.25">
      <c r="A640" t="s">
        <v>281</v>
      </c>
      <c r="B640" t="s">
        <v>396</v>
      </c>
      <c r="C640" t="s">
        <v>599</v>
      </c>
      <c r="D640" s="1">
        <v>43560.631249999999</v>
      </c>
      <c r="E640" t="s">
        <v>401</v>
      </c>
      <c r="F640" t="s">
        <v>401</v>
      </c>
      <c r="G640" t="s">
        <v>284</v>
      </c>
      <c r="H640">
        <v>8.0299999999999994</v>
      </c>
      <c r="I640" t="str">
        <f t="shared" si="9"/>
        <v>OK</v>
      </c>
    </row>
    <row r="641" spans="1:9" x14ac:dyDescent="0.25">
      <c r="A641" t="s">
        <v>281</v>
      </c>
      <c r="B641" t="s">
        <v>396</v>
      </c>
      <c r="C641" t="s">
        <v>599</v>
      </c>
      <c r="D641" s="1">
        <v>43560.643055555556</v>
      </c>
      <c r="E641" t="s">
        <v>402</v>
      </c>
      <c r="F641" t="s">
        <v>402</v>
      </c>
      <c r="G641" t="s">
        <v>286</v>
      </c>
      <c r="H641">
        <v>8.16</v>
      </c>
      <c r="I641" t="str">
        <f t="shared" si="9"/>
        <v>OK</v>
      </c>
    </row>
    <row r="642" spans="1:9" x14ac:dyDescent="0.25">
      <c r="A642" t="s">
        <v>281</v>
      </c>
      <c r="B642" t="s">
        <v>403</v>
      </c>
      <c r="C642" t="s">
        <v>9</v>
      </c>
      <c r="D642" s="1">
        <v>43510.432638888888</v>
      </c>
      <c r="E642" t="s">
        <v>404</v>
      </c>
      <c r="F642" t="s">
        <v>404</v>
      </c>
      <c r="G642" t="s">
        <v>284</v>
      </c>
      <c r="H642">
        <v>4.8</v>
      </c>
      <c r="I642" t="str">
        <f t="shared" si="9"/>
        <v>OK</v>
      </c>
    </row>
    <row r="643" spans="1:9" x14ac:dyDescent="0.25">
      <c r="A643" t="s">
        <v>281</v>
      </c>
      <c r="B643" t="s">
        <v>403</v>
      </c>
      <c r="C643" t="s">
        <v>9</v>
      </c>
      <c r="D643" s="1">
        <v>43510.44027777778</v>
      </c>
      <c r="E643" t="s">
        <v>405</v>
      </c>
      <c r="F643" t="s">
        <v>405</v>
      </c>
      <c r="G643" t="s">
        <v>286</v>
      </c>
      <c r="H643">
        <v>8</v>
      </c>
      <c r="I643" t="str">
        <f t="shared" ref="I643:I706" si="10">IF(AND(H643&lt;=14,H643&gt;=0),"OK","INCONSISTENTE")</f>
        <v>OK</v>
      </c>
    </row>
    <row r="644" spans="1:9" x14ac:dyDescent="0.25">
      <c r="A644" t="s">
        <v>281</v>
      </c>
      <c r="B644" t="s">
        <v>403</v>
      </c>
      <c r="C644" t="s">
        <v>9</v>
      </c>
      <c r="D644" s="1">
        <v>43539.458333333336</v>
      </c>
      <c r="E644" t="s">
        <v>406</v>
      </c>
      <c r="F644" t="s">
        <v>406</v>
      </c>
      <c r="G644" t="s">
        <v>284</v>
      </c>
      <c r="H644">
        <v>7.9</v>
      </c>
      <c r="I644" t="str">
        <f t="shared" si="10"/>
        <v>OK</v>
      </c>
    </row>
    <row r="645" spans="1:9" x14ac:dyDescent="0.25">
      <c r="A645" t="s">
        <v>281</v>
      </c>
      <c r="B645" t="s">
        <v>403</v>
      </c>
      <c r="C645" t="s">
        <v>9</v>
      </c>
      <c r="D645" s="1">
        <v>43539.466666666667</v>
      </c>
      <c r="E645" t="s">
        <v>407</v>
      </c>
      <c r="F645" t="s">
        <v>407</v>
      </c>
      <c r="G645" t="s">
        <v>286</v>
      </c>
      <c r="H645">
        <v>7.7</v>
      </c>
      <c r="I645" t="str">
        <f t="shared" si="10"/>
        <v>OK</v>
      </c>
    </row>
    <row r="646" spans="1:9" x14ac:dyDescent="0.25">
      <c r="A646" t="s">
        <v>281</v>
      </c>
      <c r="B646" t="s">
        <v>403</v>
      </c>
      <c r="C646" t="s">
        <v>9</v>
      </c>
      <c r="D646" s="1">
        <v>43561.472222222219</v>
      </c>
      <c r="E646" t="s">
        <v>408</v>
      </c>
      <c r="F646" t="s">
        <v>408</v>
      </c>
      <c r="G646" t="s">
        <v>284</v>
      </c>
      <c r="H646">
        <v>7.1</v>
      </c>
      <c r="I646" t="str">
        <f t="shared" si="10"/>
        <v>OK</v>
      </c>
    </row>
    <row r="647" spans="1:9" x14ac:dyDescent="0.25">
      <c r="A647" t="s">
        <v>281</v>
      </c>
      <c r="B647" t="s">
        <v>403</v>
      </c>
      <c r="C647" t="s">
        <v>9</v>
      </c>
      <c r="D647" s="1">
        <v>43561.481944444444</v>
      </c>
      <c r="E647" t="s">
        <v>409</v>
      </c>
      <c r="F647" t="s">
        <v>409</v>
      </c>
      <c r="G647" t="s">
        <v>286</v>
      </c>
      <c r="H647">
        <v>7</v>
      </c>
      <c r="I647" t="str">
        <f t="shared" si="10"/>
        <v>OK</v>
      </c>
    </row>
    <row r="648" spans="1:9" x14ac:dyDescent="0.25">
      <c r="A648" t="s">
        <v>281</v>
      </c>
      <c r="B648" t="s">
        <v>403</v>
      </c>
      <c r="C648" t="s">
        <v>599</v>
      </c>
      <c r="D648" s="1">
        <v>43510.432638888888</v>
      </c>
      <c r="E648" t="s">
        <v>404</v>
      </c>
      <c r="F648" t="s">
        <v>404</v>
      </c>
      <c r="G648" t="s">
        <v>284</v>
      </c>
      <c r="H648">
        <v>5.97</v>
      </c>
      <c r="I648" t="str">
        <f t="shared" si="10"/>
        <v>OK</v>
      </c>
    </row>
    <row r="649" spans="1:9" x14ac:dyDescent="0.25">
      <c r="A649" t="s">
        <v>281</v>
      </c>
      <c r="B649" t="s">
        <v>403</v>
      </c>
      <c r="C649" t="s">
        <v>599</v>
      </c>
      <c r="D649" s="1">
        <v>43510.44027777778</v>
      </c>
      <c r="E649" t="s">
        <v>405</v>
      </c>
      <c r="F649" t="s">
        <v>405</v>
      </c>
      <c r="G649" t="s">
        <v>286</v>
      </c>
      <c r="H649">
        <v>8.07</v>
      </c>
      <c r="I649" t="str">
        <f t="shared" si="10"/>
        <v>OK</v>
      </c>
    </row>
    <row r="650" spans="1:9" x14ac:dyDescent="0.25">
      <c r="A650" t="s">
        <v>281</v>
      </c>
      <c r="B650" t="s">
        <v>403</v>
      </c>
      <c r="C650" t="s">
        <v>599</v>
      </c>
      <c r="D650" s="1">
        <v>43539.458333333336</v>
      </c>
      <c r="E650" t="s">
        <v>406</v>
      </c>
      <c r="F650" t="s">
        <v>406</v>
      </c>
      <c r="G650" t="s">
        <v>284</v>
      </c>
      <c r="H650">
        <v>8</v>
      </c>
      <c r="I650" t="str">
        <f t="shared" si="10"/>
        <v>OK</v>
      </c>
    </row>
    <row r="651" spans="1:9" x14ac:dyDescent="0.25">
      <c r="A651" t="s">
        <v>281</v>
      </c>
      <c r="B651" t="s">
        <v>403</v>
      </c>
      <c r="C651" t="s">
        <v>599</v>
      </c>
      <c r="D651" s="1">
        <v>43539.466666666667</v>
      </c>
      <c r="E651" t="s">
        <v>407</v>
      </c>
      <c r="F651" t="s">
        <v>407</v>
      </c>
      <c r="G651" t="s">
        <v>286</v>
      </c>
      <c r="H651">
        <v>8.0299999999999994</v>
      </c>
      <c r="I651" t="str">
        <f t="shared" si="10"/>
        <v>OK</v>
      </c>
    </row>
    <row r="652" spans="1:9" x14ac:dyDescent="0.25">
      <c r="A652" t="s">
        <v>281</v>
      </c>
      <c r="B652" t="s">
        <v>403</v>
      </c>
      <c r="C652" t="s">
        <v>599</v>
      </c>
      <c r="D652" s="1">
        <v>43561.472222222219</v>
      </c>
      <c r="E652" t="s">
        <v>408</v>
      </c>
      <c r="F652" t="s">
        <v>408</v>
      </c>
      <c r="G652" t="s">
        <v>284</v>
      </c>
      <c r="H652">
        <v>6.46</v>
      </c>
      <c r="I652" t="str">
        <f t="shared" si="10"/>
        <v>OK</v>
      </c>
    </row>
    <row r="653" spans="1:9" x14ac:dyDescent="0.25">
      <c r="A653" t="s">
        <v>281</v>
      </c>
      <c r="B653" t="s">
        <v>403</v>
      </c>
      <c r="C653" t="s">
        <v>599</v>
      </c>
      <c r="D653" s="1">
        <v>43561.481944444444</v>
      </c>
      <c r="E653" t="s">
        <v>409</v>
      </c>
      <c r="F653" t="s">
        <v>409</v>
      </c>
      <c r="G653" t="s">
        <v>286</v>
      </c>
      <c r="H653">
        <v>6.56</v>
      </c>
      <c r="I653" t="str">
        <f t="shared" si="10"/>
        <v>OK</v>
      </c>
    </row>
    <row r="654" spans="1:9" x14ac:dyDescent="0.25">
      <c r="A654" t="s">
        <v>281</v>
      </c>
      <c r="B654" t="s">
        <v>410</v>
      </c>
      <c r="C654" t="s">
        <v>9</v>
      </c>
      <c r="D654" s="1">
        <v>43510.373611111114</v>
      </c>
      <c r="E654" t="s">
        <v>411</v>
      </c>
      <c r="F654" t="s">
        <v>411</v>
      </c>
      <c r="G654" t="s">
        <v>284</v>
      </c>
      <c r="H654">
        <v>3.8</v>
      </c>
      <c r="I654" t="str">
        <f t="shared" si="10"/>
        <v>OK</v>
      </c>
    </row>
    <row r="655" spans="1:9" x14ac:dyDescent="0.25">
      <c r="A655" t="s">
        <v>281</v>
      </c>
      <c r="B655" t="s">
        <v>410</v>
      </c>
      <c r="C655" t="s">
        <v>9</v>
      </c>
      <c r="D655" s="1">
        <v>43510.385416666664</v>
      </c>
      <c r="E655" t="s">
        <v>412</v>
      </c>
      <c r="F655" t="s">
        <v>412</v>
      </c>
      <c r="G655" t="s">
        <v>286</v>
      </c>
      <c r="H655">
        <v>3.9</v>
      </c>
      <c r="I655" t="str">
        <f t="shared" si="10"/>
        <v>OK</v>
      </c>
    </row>
    <row r="656" spans="1:9" x14ac:dyDescent="0.25">
      <c r="A656" t="s">
        <v>281</v>
      </c>
      <c r="B656" t="s">
        <v>410</v>
      </c>
      <c r="C656" t="s">
        <v>9</v>
      </c>
      <c r="D656" s="1">
        <v>43539.40625</v>
      </c>
      <c r="E656" t="s">
        <v>413</v>
      </c>
      <c r="F656" t="s">
        <v>413</v>
      </c>
      <c r="G656" t="s">
        <v>284</v>
      </c>
      <c r="H656">
        <v>6.3</v>
      </c>
      <c r="I656" t="str">
        <f t="shared" si="10"/>
        <v>OK</v>
      </c>
    </row>
    <row r="657" spans="1:9" x14ac:dyDescent="0.25">
      <c r="A657" t="s">
        <v>281</v>
      </c>
      <c r="B657" t="s">
        <v>410</v>
      </c>
      <c r="C657" t="s">
        <v>9</v>
      </c>
      <c r="D657" s="1">
        <v>43539.427083333336</v>
      </c>
      <c r="E657" t="s">
        <v>414</v>
      </c>
      <c r="F657" t="s">
        <v>414</v>
      </c>
      <c r="G657" t="s">
        <v>286</v>
      </c>
      <c r="H657">
        <v>6</v>
      </c>
      <c r="I657" t="str">
        <f t="shared" si="10"/>
        <v>OK</v>
      </c>
    </row>
    <row r="658" spans="1:9" x14ac:dyDescent="0.25">
      <c r="A658" t="s">
        <v>281</v>
      </c>
      <c r="B658" t="s">
        <v>410</v>
      </c>
      <c r="C658" t="s">
        <v>9</v>
      </c>
      <c r="D658" s="1">
        <v>43561.415972222225</v>
      </c>
      <c r="E658" t="s">
        <v>415</v>
      </c>
      <c r="F658" t="s">
        <v>415</v>
      </c>
      <c r="G658" t="s">
        <v>284</v>
      </c>
      <c r="H658">
        <v>6.5</v>
      </c>
      <c r="I658" t="str">
        <f t="shared" si="10"/>
        <v>OK</v>
      </c>
    </row>
    <row r="659" spans="1:9" x14ac:dyDescent="0.25">
      <c r="A659" t="s">
        <v>281</v>
      </c>
      <c r="B659" t="s">
        <v>410</v>
      </c>
      <c r="C659" t="s">
        <v>9</v>
      </c>
      <c r="D659" s="1">
        <v>43561.431944444441</v>
      </c>
      <c r="E659" t="s">
        <v>416</v>
      </c>
      <c r="F659" t="s">
        <v>416</v>
      </c>
      <c r="G659" t="s">
        <v>286</v>
      </c>
      <c r="H659">
        <v>6.5</v>
      </c>
      <c r="I659" t="str">
        <f t="shared" si="10"/>
        <v>OK</v>
      </c>
    </row>
    <row r="660" spans="1:9" x14ac:dyDescent="0.25">
      <c r="A660" t="s">
        <v>281</v>
      </c>
      <c r="B660" t="s">
        <v>410</v>
      </c>
      <c r="C660" t="s">
        <v>599</v>
      </c>
      <c r="D660" s="1">
        <v>43510.373611111114</v>
      </c>
      <c r="E660" t="s">
        <v>411</v>
      </c>
      <c r="F660" t="s">
        <v>411</v>
      </c>
      <c r="G660" t="s">
        <v>284</v>
      </c>
      <c r="H660">
        <v>3.35</v>
      </c>
      <c r="I660" t="str">
        <f t="shared" si="10"/>
        <v>OK</v>
      </c>
    </row>
    <row r="661" spans="1:9" x14ac:dyDescent="0.25">
      <c r="A661" t="s">
        <v>281</v>
      </c>
      <c r="B661" t="s">
        <v>410</v>
      </c>
      <c r="C661" t="s">
        <v>599</v>
      </c>
      <c r="D661" s="1">
        <v>43510.385416666664</v>
      </c>
      <c r="E661" t="s">
        <v>412</v>
      </c>
      <c r="F661" t="s">
        <v>412</v>
      </c>
      <c r="G661" t="s">
        <v>286</v>
      </c>
      <c r="H661">
        <v>3.36</v>
      </c>
      <c r="I661" t="str">
        <f t="shared" si="10"/>
        <v>OK</v>
      </c>
    </row>
    <row r="662" spans="1:9" x14ac:dyDescent="0.25">
      <c r="A662" t="s">
        <v>281</v>
      </c>
      <c r="B662" t="s">
        <v>410</v>
      </c>
      <c r="C662" t="s">
        <v>599</v>
      </c>
      <c r="D662" s="1">
        <v>43539.40625</v>
      </c>
      <c r="E662" t="s">
        <v>413</v>
      </c>
      <c r="F662" t="s">
        <v>413</v>
      </c>
      <c r="G662" t="s">
        <v>284</v>
      </c>
      <c r="H662">
        <v>5.17</v>
      </c>
      <c r="I662" t="str">
        <f t="shared" si="10"/>
        <v>OK</v>
      </c>
    </row>
    <row r="663" spans="1:9" x14ac:dyDescent="0.25">
      <c r="A663" t="s">
        <v>281</v>
      </c>
      <c r="B663" t="s">
        <v>410</v>
      </c>
      <c r="C663" t="s">
        <v>599</v>
      </c>
      <c r="D663" s="1">
        <v>43539.427083333336</v>
      </c>
      <c r="E663" t="s">
        <v>414</v>
      </c>
      <c r="F663" t="s">
        <v>414</v>
      </c>
      <c r="G663" t="s">
        <v>286</v>
      </c>
      <c r="H663">
        <v>5.16</v>
      </c>
      <c r="I663" t="str">
        <f t="shared" si="10"/>
        <v>OK</v>
      </c>
    </row>
    <row r="664" spans="1:9" x14ac:dyDescent="0.25">
      <c r="A664" t="s">
        <v>281</v>
      </c>
      <c r="B664" t="s">
        <v>410</v>
      </c>
      <c r="C664" t="s">
        <v>599</v>
      </c>
      <c r="D664" s="1">
        <v>43561.415972222225</v>
      </c>
      <c r="E664" t="s">
        <v>415</v>
      </c>
      <c r="F664" t="s">
        <v>415</v>
      </c>
      <c r="G664" t="s">
        <v>284</v>
      </c>
      <c r="H664">
        <v>6.07</v>
      </c>
      <c r="I664" t="str">
        <f t="shared" si="10"/>
        <v>OK</v>
      </c>
    </row>
    <row r="665" spans="1:9" x14ac:dyDescent="0.25">
      <c r="A665" t="s">
        <v>281</v>
      </c>
      <c r="B665" t="s">
        <v>410</v>
      </c>
      <c r="C665" t="s">
        <v>599</v>
      </c>
      <c r="D665" s="1">
        <v>43561.431944444441</v>
      </c>
      <c r="E665" t="s">
        <v>416</v>
      </c>
      <c r="F665" t="s">
        <v>416</v>
      </c>
      <c r="G665" t="s">
        <v>286</v>
      </c>
      <c r="H665">
        <v>6.07</v>
      </c>
      <c r="I665" t="str">
        <f t="shared" si="10"/>
        <v>OK</v>
      </c>
    </row>
    <row r="666" spans="1:9" x14ac:dyDescent="0.25">
      <c r="A666" t="s">
        <v>281</v>
      </c>
      <c r="B666" t="s">
        <v>417</v>
      </c>
      <c r="C666" t="s">
        <v>9</v>
      </c>
      <c r="D666" s="1">
        <v>43511.640972222223</v>
      </c>
      <c r="E666" t="s">
        <v>418</v>
      </c>
      <c r="F666" t="s">
        <v>418</v>
      </c>
      <c r="G666" t="s">
        <v>284</v>
      </c>
      <c r="H666">
        <v>8.1999999999999993</v>
      </c>
      <c r="I666" t="str">
        <f t="shared" si="10"/>
        <v>OK</v>
      </c>
    </row>
    <row r="667" spans="1:9" x14ac:dyDescent="0.25">
      <c r="A667" t="s">
        <v>281</v>
      </c>
      <c r="B667" t="s">
        <v>417</v>
      </c>
      <c r="C667" t="s">
        <v>9</v>
      </c>
      <c r="D667" s="1">
        <v>43511.645833333336</v>
      </c>
      <c r="E667" t="s">
        <v>419</v>
      </c>
      <c r="F667" t="s">
        <v>419</v>
      </c>
      <c r="G667" t="s">
        <v>286</v>
      </c>
      <c r="H667">
        <v>8</v>
      </c>
      <c r="I667" t="str">
        <f t="shared" si="10"/>
        <v>OK</v>
      </c>
    </row>
    <row r="668" spans="1:9" x14ac:dyDescent="0.25">
      <c r="A668" t="s">
        <v>281</v>
      </c>
      <c r="B668" t="s">
        <v>417</v>
      </c>
      <c r="C668" t="s">
        <v>9</v>
      </c>
      <c r="D668" s="1">
        <v>43538.45416666667</v>
      </c>
      <c r="E668" t="s">
        <v>420</v>
      </c>
      <c r="F668" t="s">
        <v>420</v>
      </c>
      <c r="G668" t="s">
        <v>284</v>
      </c>
      <c r="H668">
        <v>8.1</v>
      </c>
      <c r="I668" t="str">
        <f t="shared" si="10"/>
        <v>OK</v>
      </c>
    </row>
    <row r="669" spans="1:9" x14ac:dyDescent="0.25">
      <c r="A669" t="s">
        <v>281</v>
      </c>
      <c r="B669" t="s">
        <v>417</v>
      </c>
      <c r="C669" t="s">
        <v>9</v>
      </c>
      <c r="D669" s="1">
        <v>43538.460416666669</v>
      </c>
      <c r="E669" t="s">
        <v>421</v>
      </c>
      <c r="F669" t="s">
        <v>421</v>
      </c>
      <c r="G669" t="s">
        <v>286</v>
      </c>
      <c r="H669">
        <v>8.1</v>
      </c>
      <c r="I669" t="str">
        <f t="shared" si="10"/>
        <v>OK</v>
      </c>
    </row>
    <row r="670" spans="1:9" x14ac:dyDescent="0.25">
      <c r="A670" t="s">
        <v>281</v>
      </c>
      <c r="B670" t="s">
        <v>417</v>
      </c>
      <c r="C670" t="s">
        <v>9</v>
      </c>
      <c r="D670" s="1">
        <v>43561.40625</v>
      </c>
      <c r="E670" t="s">
        <v>422</v>
      </c>
      <c r="F670" t="s">
        <v>422</v>
      </c>
      <c r="G670" t="s">
        <v>284</v>
      </c>
      <c r="H670">
        <v>7.9</v>
      </c>
      <c r="I670" t="str">
        <f t="shared" si="10"/>
        <v>OK</v>
      </c>
    </row>
    <row r="671" spans="1:9" x14ac:dyDescent="0.25">
      <c r="A671" t="s">
        <v>281</v>
      </c>
      <c r="B671" t="s">
        <v>417</v>
      </c>
      <c r="C671" t="s">
        <v>9</v>
      </c>
      <c r="D671" s="1">
        <v>43561.413888888892</v>
      </c>
      <c r="E671" t="s">
        <v>423</v>
      </c>
      <c r="F671" t="s">
        <v>423</v>
      </c>
      <c r="G671" t="s">
        <v>286</v>
      </c>
      <c r="H671">
        <v>8</v>
      </c>
      <c r="I671" t="str">
        <f t="shared" si="10"/>
        <v>OK</v>
      </c>
    </row>
    <row r="672" spans="1:9" x14ac:dyDescent="0.25">
      <c r="A672" t="s">
        <v>281</v>
      </c>
      <c r="B672" t="s">
        <v>417</v>
      </c>
      <c r="C672" t="s">
        <v>599</v>
      </c>
      <c r="D672" s="1">
        <v>43511.640972222223</v>
      </c>
      <c r="E672" t="s">
        <v>418</v>
      </c>
      <c r="F672" t="s">
        <v>418</v>
      </c>
      <c r="G672" t="s">
        <v>284</v>
      </c>
      <c r="H672">
        <v>8.3699999999999992</v>
      </c>
      <c r="I672" t="str">
        <f t="shared" si="10"/>
        <v>OK</v>
      </c>
    </row>
    <row r="673" spans="1:9" x14ac:dyDescent="0.25">
      <c r="A673" t="s">
        <v>281</v>
      </c>
      <c r="B673" t="s">
        <v>417</v>
      </c>
      <c r="C673" t="s">
        <v>599</v>
      </c>
      <c r="D673" s="1">
        <v>43511.645833333336</v>
      </c>
      <c r="E673" t="s">
        <v>419</v>
      </c>
      <c r="F673" t="s">
        <v>419</v>
      </c>
      <c r="G673" t="s">
        <v>286</v>
      </c>
      <c r="H673">
        <v>8.36</v>
      </c>
      <c r="I673" t="str">
        <f t="shared" si="10"/>
        <v>OK</v>
      </c>
    </row>
    <row r="674" spans="1:9" x14ac:dyDescent="0.25">
      <c r="A674" t="s">
        <v>281</v>
      </c>
      <c r="B674" t="s">
        <v>417</v>
      </c>
      <c r="C674" t="s">
        <v>599</v>
      </c>
      <c r="D674" s="1">
        <v>43538.45416666667</v>
      </c>
      <c r="E674" t="s">
        <v>420</v>
      </c>
      <c r="F674" t="s">
        <v>420</v>
      </c>
      <c r="G674" t="s">
        <v>284</v>
      </c>
      <c r="H674">
        <v>8.1999999999999993</v>
      </c>
      <c r="I674" t="str">
        <f t="shared" si="10"/>
        <v>OK</v>
      </c>
    </row>
    <row r="675" spans="1:9" x14ac:dyDescent="0.25">
      <c r="A675" t="s">
        <v>281</v>
      </c>
      <c r="B675" t="s">
        <v>417</v>
      </c>
      <c r="C675" t="s">
        <v>599</v>
      </c>
      <c r="D675" s="1">
        <v>43538.460416666669</v>
      </c>
      <c r="E675" t="s">
        <v>421</v>
      </c>
      <c r="F675" t="s">
        <v>421</v>
      </c>
      <c r="G675" t="s">
        <v>286</v>
      </c>
      <c r="H675">
        <v>8.16</v>
      </c>
      <c r="I675" t="str">
        <f t="shared" si="10"/>
        <v>OK</v>
      </c>
    </row>
    <row r="676" spans="1:9" x14ac:dyDescent="0.25">
      <c r="A676" t="s">
        <v>281</v>
      </c>
      <c r="B676" t="s">
        <v>417</v>
      </c>
      <c r="C676" t="s">
        <v>599</v>
      </c>
      <c r="D676" s="1">
        <v>43561.40625</v>
      </c>
      <c r="E676" t="s">
        <v>422</v>
      </c>
      <c r="F676" t="s">
        <v>422</v>
      </c>
      <c r="G676" t="s">
        <v>284</v>
      </c>
      <c r="H676">
        <v>8.09</v>
      </c>
      <c r="I676" t="str">
        <f t="shared" si="10"/>
        <v>OK</v>
      </c>
    </row>
    <row r="677" spans="1:9" x14ac:dyDescent="0.25">
      <c r="A677" t="s">
        <v>281</v>
      </c>
      <c r="B677" t="s">
        <v>417</v>
      </c>
      <c r="C677" t="s">
        <v>599</v>
      </c>
      <c r="D677" s="1">
        <v>43561.413888888892</v>
      </c>
      <c r="E677" t="s">
        <v>423</v>
      </c>
      <c r="F677" t="s">
        <v>423</v>
      </c>
      <c r="G677" t="s">
        <v>286</v>
      </c>
      <c r="H677">
        <v>8.1</v>
      </c>
      <c r="I677" t="str">
        <f t="shared" si="10"/>
        <v>OK</v>
      </c>
    </row>
    <row r="678" spans="1:9" x14ac:dyDescent="0.25">
      <c r="A678" t="s">
        <v>281</v>
      </c>
      <c r="B678" t="s">
        <v>424</v>
      </c>
      <c r="C678" t="s">
        <v>9</v>
      </c>
      <c r="D678" s="1">
        <v>43509.49722222222</v>
      </c>
      <c r="E678" t="s">
        <v>425</v>
      </c>
      <c r="F678" t="s">
        <v>425</v>
      </c>
      <c r="G678" t="s">
        <v>284</v>
      </c>
      <c r="H678">
        <v>7.5</v>
      </c>
      <c r="I678" t="str">
        <f t="shared" si="10"/>
        <v>OK</v>
      </c>
    </row>
    <row r="679" spans="1:9" x14ac:dyDescent="0.25">
      <c r="A679" t="s">
        <v>281</v>
      </c>
      <c r="B679" t="s">
        <v>424</v>
      </c>
      <c r="C679" t="s">
        <v>9</v>
      </c>
      <c r="D679" s="1">
        <v>43509.50277777778</v>
      </c>
      <c r="E679" t="s">
        <v>426</v>
      </c>
      <c r="F679" t="s">
        <v>426</v>
      </c>
      <c r="G679" t="s">
        <v>286</v>
      </c>
      <c r="H679">
        <v>7.5</v>
      </c>
      <c r="I679" t="str">
        <f t="shared" si="10"/>
        <v>OK</v>
      </c>
    </row>
    <row r="680" spans="1:9" x14ac:dyDescent="0.25">
      <c r="A680" t="s">
        <v>281</v>
      </c>
      <c r="B680" t="s">
        <v>424</v>
      </c>
      <c r="C680" t="s">
        <v>9</v>
      </c>
      <c r="D680" s="1">
        <v>43537.627083333333</v>
      </c>
      <c r="E680" t="s">
        <v>427</v>
      </c>
      <c r="F680" t="s">
        <v>427</v>
      </c>
      <c r="G680" t="s">
        <v>284</v>
      </c>
      <c r="H680">
        <v>8.1</v>
      </c>
      <c r="I680" t="str">
        <f t="shared" si="10"/>
        <v>OK</v>
      </c>
    </row>
    <row r="681" spans="1:9" x14ac:dyDescent="0.25">
      <c r="A681" t="s">
        <v>281</v>
      </c>
      <c r="B681" t="s">
        <v>424</v>
      </c>
      <c r="C681" t="s">
        <v>9</v>
      </c>
      <c r="D681" s="1">
        <v>43537.62777777778</v>
      </c>
      <c r="E681" t="s">
        <v>428</v>
      </c>
      <c r="F681" t="s">
        <v>428</v>
      </c>
      <c r="G681" t="s">
        <v>286</v>
      </c>
      <c r="H681">
        <v>8.1</v>
      </c>
      <c r="I681" t="str">
        <f t="shared" si="10"/>
        <v>OK</v>
      </c>
    </row>
    <row r="682" spans="1:9" x14ac:dyDescent="0.25">
      <c r="A682" t="s">
        <v>281</v>
      </c>
      <c r="B682" t="s">
        <v>424</v>
      </c>
      <c r="C682" t="s">
        <v>9</v>
      </c>
      <c r="D682" s="1">
        <v>43560.543749999997</v>
      </c>
      <c r="E682" t="s">
        <v>429</v>
      </c>
      <c r="F682" t="s">
        <v>429</v>
      </c>
      <c r="G682" t="s">
        <v>284</v>
      </c>
      <c r="H682">
        <v>8.1</v>
      </c>
      <c r="I682" t="str">
        <f t="shared" si="10"/>
        <v>OK</v>
      </c>
    </row>
    <row r="683" spans="1:9" x14ac:dyDescent="0.25">
      <c r="A683" t="s">
        <v>281</v>
      </c>
      <c r="B683" t="s">
        <v>424</v>
      </c>
      <c r="C683" t="s">
        <v>9</v>
      </c>
      <c r="D683" s="1">
        <v>43560.552777777775</v>
      </c>
      <c r="E683" t="s">
        <v>430</v>
      </c>
      <c r="F683" t="s">
        <v>430</v>
      </c>
      <c r="G683" t="s">
        <v>286</v>
      </c>
      <c r="H683">
        <v>8.1</v>
      </c>
      <c r="I683" t="str">
        <f t="shared" si="10"/>
        <v>OK</v>
      </c>
    </row>
    <row r="684" spans="1:9" x14ac:dyDescent="0.25">
      <c r="A684" t="s">
        <v>281</v>
      </c>
      <c r="B684" t="s">
        <v>424</v>
      </c>
      <c r="C684" t="s">
        <v>599</v>
      </c>
      <c r="D684" s="1">
        <v>43509.49722222222</v>
      </c>
      <c r="E684" t="s">
        <v>425</v>
      </c>
      <c r="F684" t="s">
        <v>425</v>
      </c>
      <c r="G684" t="s">
        <v>284</v>
      </c>
      <c r="H684">
        <v>8.36</v>
      </c>
      <c r="I684" t="str">
        <f t="shared" si="10"/>
        <v>OK</v>
      </c>
    </row>
    <row r="685" spans="1:9" x14ac:dyDescent="0.25">
      <c r="A685" t="s">
        <v>281</v>
      </c>
      <c r="B685" t="s">
        <v>424</v>
      </c>
      <c r="C685" t="s">
        <v>599</v>
      </c>
      <c r="D685" s="1">
        <v>43509.50277777778</v>
      </c>
      <c r="E685" t="s">
        <v>426</v>
      </c>
      <c r="F685" t="s">
        <v>426</v>
      </c>
      <c r="G685" t="s">
        <v>286</v>
      </c>
      <c r="H685">
        <v>8.34</v>
      </c>
      <c r="I685" t="str">
        <f t="shared" si="10"/>
        <v>OK</v>
      </c>
    </row>
    <row r="686" spans="1:9" x14ac:dyDescent="0.25">
      <c r="A686" t="s">
        <v>281</v>
      </c>
      <c r="B686" t="s">
        <v>424</v>
      </c>
      <c r="C686" t="s">
        <v>599</v>
      </c>
      <c r="D686" s="1">
        <v>43537.627083333333</v>
      </c>
      <c r="E686" t="s">
        <v>427</v>
      </c>
      <c r="F686" t="s">
        <v>427</v>
      </c>
      <c r="G686" t="s">
        <v>284</v>
      </c>
      <c r="H686">
        <v>8.14</v>
      </c>
      <c r="I686" t="str">
        <f t="shared" si="10"/>
        <v>OK</v>
      </c>
    </row>
    <row r="687" spans="1:9" x14ac:dyDescent="0.25">
      <c r="A687" t="s">
        <v>281</v>
      </c>
      <c r="B687" t="s">
        <v>424</v>
      </c>
      <c r="C687" t="s">
        <v>599</v>
      </c>
      <c r="D687" s="1">
        <v>43537.62777777778</v>
      </c>
      <c r="E687" t="s">
        <v>428</v>
      </c>
      <c r="F687" t="s">
        <v>428</v>
      </c>
      <c r="G687" t="s">
        <v>286</v>
      </c>
      <c r="H687">
        <v>8.09</v>
      </c>
      <c r="I687" t="str">
        <f t="shared" si="10"/>
        <v>OK</v>
      </c>
    </row>
    <row r="688" spans="1:9" x14ac:dyDescent="0.25">
      <c r="A688" t="s">
        <v>281</v>
      </c>
      <c r="B688" t="s">
        <v>424</v>
      </c>
      <c r="C688" t="s">
        <v>599</v>
      </c>
      <c r="D688" s="1">
        <v>43560.543749999997</v>
      </c>
      <c r="E688" t="s">
        <v>429</v>
      </c>
      <c r="F688" t="s">
        <v>429</v>
      </c>
      <c r="G688" t="s">
        <v>284</v>
      </c>
      <c r="H688">
        <v>8.08</v>
      </c>
      <c r="I688" t="str">
        <f t="shared" si="10"/>
        <v>OK</v>
      </c>
    </row>
    <row r="689" spans="1:9" x14ac:dyDescent="0.25">
      <c r="A689" t="s">
        <v>281</v>
      </c>
      <c r="B689" t="s">
        <v>424</v>
      </c>
      <c r="C689" t="s">
        <v>599</v>
      </c>
      <c r="D689" s="1">
        <v>43560.552777777775</v>
      </c>
      <c r="E689" t="s">
        <v>430</v>
      </c>
      <c r="F689" t="s">
        <v>430</v>
      </c>
      <c r="G689" t="s">
        <v>286</v>
      </c>
      <c r="H689">
        <v>8.08</v>
      </c>
      <c r="I689" t="str">
        <f t="shared" si="10"/>
        <v>OK</v>
      </c>
    </row>
    <row r="690" spans="1:9" x14ac:dyDescent="0.25">
      <c r="A690" t="s">
        <v>281</v>
      </c>
      <c r="B690" t="s">
        <v>431</v>
      </c>
      <c r="C690" t="s">
        <v>9</v>
      </c>
      <c r="D690" s="1">
        <v>43509.4</v>
      </c>
      <c r="E690" t="s">
        <v>432</v>
      </c>
      <c r="F690" t="s">
        <v>432</v>
      </c>
      <c r="G690" t="s">
        <v>284</v>
      </c>
      <c r="H690">
        <v>7.8</v>
      </c>
      <c r="I690" t="str">
        <f t="shared" si="10"/>
        <v>OK</v>
      </c>
    </row>
    <row r="691" spans="1:9" x14ac:dyDescent="0.25">
      <c r="A691" t="s">
        <v>281</v>
      </c>
      <c r="B691" t="s">
        <v>431</v>
      </c>
      <c r="C691" t="s">
        <v>9</v>
      </c>
      <c r="D691" s="1">
        <v>43509.411111111112</v>
      </c>
      <c r="E691" t="s">
        <v>433</v>
      </c>
      <c r="F691" t="s">
        <v>433</v>
      </c>
      <c r="G691" t="s">
        <v>286</v>
      </c>
      <c r="H691">
        <v>7.6</v>
      </c>
      <c r="I691" t="str">
        <f t="shared" si="10"/>
        <v>OK</v>
      </c>
    </row>
    <row r="692" spans="1:9" x14ac:dyDescent="0.25">
      <c r="A692" t="s">
        <v>281</v>
      </c>
      <c r="B692" t="s">
        <v>431</v>
      </c>
      <c r="C692" t="s">
        <v>9</v>
      </c>
      <c r="D692" s="1">
        <v>43537.464583333334</v>
      </c>
      <c r="E692" t="s">
        <v>434</v>
      </c>
      <c r="F692" t="s">
        <v>434</v>
      </c>
      <c r="G692" t="s">
        <v>284</v>
      </c>
      <c r="H692">
        <v>8</v>
      </c>
      <c r="I692" t="str">
        <f t="shared" si="10"/>
        <v>OK</v>
      </c>
    </row>
    <row r="693" spans="1:9" x14ac:dyDescent="0.25">
      <c r="A693" t="s">
        <v>281</v>
      </c>
      <c r="B693" t="s">
        <v>431</v>
      </c>
      <c r="C693" t="s">
        <v>9</v>
      </c>
      <c r="D693" s="1">
        <v>43537.469444444447</v>
      </c>
      <c r="E693" t="s">
        <v>435</v>
      </c>
      <c r="F693" t="s">
        <v>435</v>
      </c>
      <c r="G693" t="s">
        <v>286</v>
      </c>
      <c r="H693">
        <v>8.1</v>
      </c>
      <c r="I693" t="str">
        <f t="shared" si="10"/>
        <v>OK</v>
      </c>
    </row>
    <row r="694" spans="1:9" x14ac:dyDescent="0.25">
      <c r="A694" t="s">
        <v>281</v>
      </c>
      <c r="B694" t="s">
        <v>431</v>
      </c>
      <c r="C694" t="s">
        <v>9</v>
      </c>
      <c r="D694" s="1">
        <v>43560.44027777778</v>
      </c>
      <c r="E694" t="s">
        <v>436</v>
      </c>
      <c r="F694" t="s">
        <v>436</v>
      </c>
      <c r="G694" t="s">
        <v>284</v>
      </c>
      <c r="H694">
        <v>8.1999999999999993</v>
      </c>
      <c r="I694" t="str">
        <f t="shared" si="10"/>
        <v>OK</v>
      </c>
    </row>
    <row r="695" spans="1:9" x14ac:dyDescent="0.25">
      <c r="A695" t="s">
        <v>281</v>
      </c>
      <c r="B695" t="s">
        <v>431</v>
      </c>
      <c r="C695" t="s">
        <v>9</v>
      </c>
      <c r="D695" s="1">
        <v>43560.446527777778</v>
      </c>
      <c r="E695" t="s">
        <v>437</v>
      </c>
      <c r="F695" t="s">
        <v>437</v>
      </c>
      <c r="G695" t="s">
        <v>286</v>
      </c>
      <c r="H695">
        <v>8</v>
      </c>
      <c r="I695" t="str">
        <f t="shared" si="10"/>
        <v>OK</v>
      </c>
    </row>
    <row r="696" spans="1:9" x14ac:dyDescent="0.25">
      <c r="A696" t="s">
        <v>281</v>
      </c>
      <c r="B696" t="s">
        <v>431</v>
      </c>
      <c r="C696" t="s">
        <v>599</v>
      </c>
      <c r="D696" s="1">
        <v>43509.4</v>
      </c>
      <c r="E696" t="s">
        <v>432</v>
      </c>
      <c r="F696" t="s">
        <v>432</v>
      </c>
      <c r="G696" t="s">
        <v>284</v>
      </c>
      <c r="H696">
        <v>8.26</v>
      </c>
      <c r="I696" t="str">
        <f t="shared" si="10"/>
        <v>OK</v>
      </c>
    </row>
    <row r="697" spans="1:9" x14ac:dyDescent="0.25">
      <c r="A697" t="s">
        <v>281</v>
      </c>
      <c r="B697" t="s">
        <v>431</v>
      </c>
      <c r="C697" t="s">
        <v>599</v>
      </c>
      <c r="D697" s="1">
        <v>43509.411111111112</v>
      </c>
      <c r="E697" t="s">
        <v>433</v>
      </c>
      <c r="F697" t="s">
        <v>433</v>
      </c>
      <c r="G697" t="s">
        <v>286</v>
      </c>
      <c r="H697">
        <v>8.2200000000000006</v>
      </c>
      <c r="I697" t="str">
        <f t="shared" si="10"/>
        <v>OK</v>
      </c>
    </row>
    <row r="698" spans="1:9" x14ac:dyDescent="0.25">
      <c r="A698" t="s">
        <v>281</v>
      </c>
      <c r="B698" t="s">
        <v>431</v>
      </c>
      <c r="C698" t="s">
        <v>599</v>
      </c>
      <c r="D698" s="1">
        <v>43537.464583333334</v>
      </c>
      <c r="E698" t="s">
        <v>434</v>
      </c>
      <c r="F698" t="s">
        <v>434</v>
      </c>
      <c r="G698" t="s">
        <v>284</v>
      </c>
      <c r="H698">
        <v>8.16</v>
      </c>
      <c r="I698" t="str">
        <f t="shared" si="10"/>
        <v>OK</v>
      </c>
    </row>
    <row r="699" spans="1:9" x14ac:dyDescent="0.25">
      <c r="A699" t="s">
        <v>281</v>
      </c>
      <c r="B699" t="s">
        <v>431</v>
      </c>
      <c r="C699" t="s">
        <v>599</v>
      </c>
      <c r="D699" s="1">
        <v>43537.469444444447</v>
      </c>
      <c r="E699" t="s">
        <v>435</v>
      </c>
      <c r="F699" t="s">
        <v>435</v>
      </c>
      <c r="G699" t="s">
        <v>286</v>
      </c>
      <c r="H699">
        <v>8.1300000000000008</v>
      </c>
      <c r="I699" t="str">
        <f t="shared" si="10"/>
        <v>OK</v>
      </c>
    </row>
    <row r="700" spans="1:9" x14ac:dyDescent="0.25">
      <c r="A700" t="s">
        <v>281</v>
      </c>
      <c r="B700" t="s">
        <v>431</v>
      </c>
      <c r="C700" t="s">
        <v>599</v>
      </c>
      <c r="D700" s="1">
        <v>43560.44027777778</v>
      </c>
      <c r="E700" t="s">
        <v>436</v>
      </c>
      <c r="F700" t="s">
        <v>436</v>
      </c>
      <c r="G700" t="s">
        <v>284</v>
      </c>
      <c r="H700">
        <v>8</v>
      </c>
      <c r="I700" t="str">
        <f t="shared" si="10"/>
        <v>OK</v>
      </c>
    </row>
    <row r="701" spans="1:9" x14ac:dyDescent="0.25">
      <c r="A701" t="s">
        <v>281</v>
      </c>
      <c r="B701" t="s">
        <v>431</v>
      </c>
      <c r="C701" t="s">
        <v>599</v>
      </c>
      <c r="D701" s="1">
        <v>43560.446527777778</v>
      </c>
      <c r="E701" t="s">
        <v>437</v>
      </c>
      <c r="F701" t="s">
        <v>437</v>
      </c>
      <c r="G701" t="s">
        <v>286</v>
      </c>
      <c r="H701">
        <v>8.0299999999999994</v>
      </c>
      <c r="I701" t="str">
        <f t="shared" si="10"/>
        <v>OK</v>
      </c>
    </row>
    <row r="702" spans="1:9" x14ac:dyDescent="0.25">
      <c r="A702" t="s">
        <v>281</v>
      </c>
      <c r="B702" t="s">
        <v>438</v>
      </c>
      <c r="C702" t="s">
        <v>9</v>
      </c>
      <c r="D702" s="1">
        <v>43509.440972222219</v>
      </c>
      <c r="E702" t="s">
        <v>439</v>
      </c>
      <c r="F702" t="s">
        <v>439</v>
      </c>
      <c r="G702" t="s">
        <v>284</v>
      </c>
      <c r="H702">
        <v>7.8</v>
      </c>
      <c r="I702" t="str">
        <f t="shared" si="10"/>
        <v>OK</v>
      </c>
    </row>
    <row r="703" spans="1:9" x14ac:dyDescent="0.25">
      <c r="A703" t="s">
        <v>281</v>
      </c>
      <c r="B703" t="s">
        <v>438</v>
      </c>
      <c r="C703" t="s">
        <v>9</v>
      </c>
      <c r="D703" s="1">
        <v>43509.446527777778</v>
      </c>
      <c r="E703" t="s">
        <v>440</v>
      </c>
      <c r="F703" t="s">
        <v>440</v>
      </c>
      <c r="G703" t="s">
        <v>286</v>
      </c>
      <c r="H703">
        <v>7.9</v>
      </c>
      <c r="I703" t="str">
        <f t="shared" si="10"/>
        <v>OK</v>
      </c>
    </row>
    <row r="704" spans="1:9" x14ac:dyDescent="0.25">
      <c r="A704" t="s">
        <v>281</v>
      </c>
      <c r="B704" t="s">
        <v>438</v>
      </c>
      <c r="C704" t="s">
        <v>9</v>
      </c>
      <c r="D704" s="1">
        <v>43537.522916666669</v>
      </c>
      <c r="E704" t="s">
        <v>441</v>
      </c>
      <c r="F704" t="s">
        <v>441</v>
      </c>
      <c r="G704" t="s">
        <v>284</v>
      </c>
      <c r="H704">
        <v>8</v>
      </c>
      <c r="I704" t="str">
        <f t="shared" si="10"/>
        <v>OK</v>
      </c>
    </row>
    <row r="705" spans="1:9" x14ac:dyDescent="0.25">
      <c r="A705" t="s">
        <v>281</v>
      </c>
      <c r="B705" t="s">
        <v>438</v>
      </c>
      <c r="C705" t="s">
        <v>9</v>
      </c>
      <c r="D705" s="1">
        <v>43537.527777777781</v>
      </c>
      <c r="E705" t="s">
        <v>442</v>
      </c>
      <c r="F705" t="s">
        <v>442</v>
      </c>
      <c r="G705" t="s">
        <v>286</v>
      </c>
      <c r="H705">
        <v>8</v>
      </c>
      <c r="I705" t="str">
        <f t="shared" si="10"/>
        <v>OK</v>
      </c>
    </row>
    <row r="706" spans="1:9" x14ac:dyDescent="0.25">
      <c r="A706" t="s">
        <v>281</v>
      </c>
      <c r="B706" t="s">
        <v>438</v>
      </c>
      <c r="C706" t="s">
        <v>9</v>
      </c>
      <c r="D706" s="1">
        <v>43560.479861111111</v>
      </c>
      <c r="E706" t="s">
        <v>443</v>
      </c>
      <c r="F706" t="s">
        <v>443</v>
      </c>
      <c r="G706" t="s">
        <v>284</v>
      </c>
      <c r="H706">
        <v>8.1999999999999993</v>
      </c>
      <c r="I706" t="str">
        <f t="shared" si="10"/>
        <v>OK</v>
      </c>
    </row>
    <row r="707" spans="1:9" x14ac:dyDescent="0.25">
      <c r="A707" t="s">
        <v>281</v>
      </c>
      <c r="B707" t="s">
        <v>438</v>
      </c>
      <c r="C707" t="s">
        <v>9</v>
      </c>
      <c r="D707" s="1">
        <v>43560.486111111109</v>
      </c>
      <c r="E707" t="s">
        <v>444</v>
      </c>
      <c r="F707" t="s">
        <v>444</v>
      </c>
      <c r="G707" t="s">
        <v>286</v>
      </c>
      <c r="H707">
        <v>8.1</v>
      </c>
      <c r="I707" t="str">
        <f t="shared" ref="I707:I770" si="11">IF(AND(H707&lt;=14,H707&gt;=0),"OK","INCONSISTENTE")</f>
        <v>OK</v>
      </c>
    </row>
    <row r="708" spans="1:9" x14ac:dyDescent="0.25">
      <c r="A708" t="s">
        <v>281</v>
      </c>
      <c r="B708" t="s">
        <v>438</v>
      </c>
      <c r="C708" t="s">
        <v>599</v>
      </c>
      <c r="D708" s="1">
        <v>43509.440972222219</v>
      </c>
      <c r="E708" t="s">
        <v>439</v>
      </c>
      <c r="F708" t="s">
        <v>439</v>
      </c>
      <c r="G708" t="s">
        <v>284</v>
      </c>
      <c r="H708">
        <v>8.36</v>
      </c>
      <c r="I708" t="str">
        <f t="shared" si="11"/>
        <v>OK</v>
      </c>
    </row>
    <row r="709" spans="1:9" x14ac:dyDescent="0.25">
      <c r="A709" t="s">
        <v>281</v>
      </c>
      <c r="B709" t="s">
        <v>438</v>
      </c>
      <c r="C709" t="s">
        <v>599</v>
      </c>
      <c r="D709" s="1">
        <v>43509.446527777778</v>
      </c>
      <c r="E709" t="s">
        <v>440</v>
      </c>
      <c r="F709" t="s">
        <v>440</v>
      </c>
      <c r="G709" t="s">
        <v>286</v>
      </c>
      <c r="H709">
        <v>8.31</v>
      </c>
      <c r="I709" t="str">
        <f t="shared" si="11"/>
        <v>OK</v>
      </c>
    </row>
    <row r="710" spans="1:9" x14ac:dyDescent="0.25">
      <c r="A710" t="s">
        <v>281</v>
      </c>
      <c r="B710" t="s">
        <v>438</v>
      </c>
      <c r="C710" t="s">
        <v>599</v>
      </c>
      <c r="D710" s="1">
        <v>43537.522916666669</v>
      </c>
      <c r="E710" t="s">
        <v>441</v>
      </c>
      <c r="F710" t="s">
        <v>441</v>
      </c>
      <c r="G710" t="s">
        <v>284</v>
      </c>
      <c r="H710">
        <v>8.18</v>
      </c>
      <c r="I710" t="str">
        <f t="shared" si="11"/>
        <v>OK</v>
      </c>
    </row>
    <row r="711" spans="1:9" x14ac:dyDescent="0.25">
      <c r="A711" t="s">
        <v>281</v>
      </c>
      <c r="B711" t="s">
        <v>438</v>
      </c>
      <c r="C711" t="s">
        <v>599</v>
      </c>
      <c r="D711" s="1">
        <v>43537.527777777781</v>
      </c>
      <c r="E711" t="s">
        <v>442</v>
      </c>
      <c r="F711" t="s">
        <v>442</v>
      </c>
      <c r="G711" t="s">
        <v>286</v>
      </c>
      <c r="H711">
        <v>8.1199999999999992</v>
      </c>
      <c r="I711" t="str">
        <f t="shared" si="11"/>
        <v>OK</v>
      </c>
    </row>
    <row r="712" spans="1:9" x14ac:dyDescent="0.25">
      <c r="A712" t="s">
        <v>281</v>
      </c>
      <c r="B712" t="s">
        <v>438</v>
      </c>
      <c r="C712" t="s">
        <v>599</v>
      </c>
      <c r="D712" s="1">
        <v>43560.479861111111</v>
      </c>
      <c r="E712" t="s">
        <v>443</v>
      </c>
      <c r="F712" t="s">
        <v>443</v>
      </c>
      <c r="G712" t="s">
        <v>284</v>
      </c>
      <c r="H712">
        <v>8.06</v>
      </c>
      <c r="I712" t="str">
        <f t="shared" si="11"/>
        <v>OK</v>
      </c>
    </row>
    <row r="713" spans="1:9" x14ac:dyDescent="0.25">
      <c r="A713" t="s">
        <v>281</v>
      </c>
      <c r="B713" t="s">
        <v>438</v>
      </c>
      <c r="C713" t="s">
        <v>599</v>
      </c>
      <c r="D713" s="1">
        <v>43560.486111111109</v>
      </c>
      <c r="E713" t="s">
        <v>444</v>
      </c>
      <c r="F713" t="s">
        <v>444</v>
      </c>
      <c r="G713" t="s">
        <v>286</v>
      </c>
      <c r="H713">
        <v>8.0500000000000007</v>
      </c>
      <c r="I713" t="str">
        <f t="shared" si="11"/>
        <v>OK</v>
      </c>
    </row>
    <row r="714" spans="1:9" x14ac:dyDescent="0.25">
      <c r="A714" t="s">
        <v>281</v>
      </c>
      <c r="B714" t="s">
        <v>445</v>
      </c>
      <c r="C714" t="s">
        <v>9</v>
      </c>
      <c r="D714" s="1">
        <v>43510.479861111111</v>
      </c>
      <c r="E714" t="s">
        <v>446</v>
      </c>
      <c r="F714" t="s">
        <v>446</v>
      </c>
      <c r="G714" t="s">
        <v>284</v>
      </c>
      <c r="H714">
        <v>8.1</v>
      </c>
      <c r="I714" t="str">
        <f t="shared" si="11"/>
        <v>OK</v>
      </c>
    </row>
    <row r="715" spans="1:9" x14ac:dyDescent="0.25">
      <c r="A715" t="s">
        <v>281</v>
      </c>
      <c r="B715" t="s">
        <v>445</v>
      </c>
      <c r="C715" t="s">
        <v>9</v>
      </c>
      <c r="D715" s="1">
        <v>43510.490972222222</v>
      </c>
      <c r="E715" t="s">
        <v>447</v>
      </c>
      <c r="F715" t="s">
        <v>447</v>
      </c>
      <c r="G715" t="s">
        <v>286</v>
      </c>
      <c r="H715">
        <v>8.1</v>
      </c>
      <c r="I715" t="str">
        <f t="shared" si="11"/>
        <v>OK</v>
      </c>
    </row>
    <row r="716" spans="1:9" x14ac:dyDescent="0.25">
      <c r="A716" t="s">
        <v>281</v>
      </c>
      <c r="B716" t="s">
        <v>445</v>
      </c>
      <c r="C716" t="s">
        <v>9</v>
      </c>
      <c r="D716" s="1">
        <v>43538.304166666669</v>
      </c>
      <c r="E716" t="s">
        <v>448</v>
      </c>
      <c r="F716" t="s">
        <v>448</v>
      </c>
      <c r="G716" t="s">
        <v>284</v>
      </c>
      <c r="H716">
        <v>8.1</v>
      </c>
      <c r="I716" t="str">
        <f t="shared" si="11"/>
        <v>OK</v>
      </c>
    </row>
    <row r="717" spans="1:9" x14ac:dyDescent="0.25">
      <c r="A717" t="s">
        <v>281</v>
      </c>
      <c r="B717" t="s">
        <v>445</v>
      </c>
      <c r="C717" t="s">
        <v>9</v>
      </c>
      <c r="D717" s="1">
        <v>43538.31527777778</v>
      </c>
      <c r="E717" t="s">
        <v>449</v>
      </c>
      <c r="F717" t="s">
        <v>449</v>
      </c>
      <c r="G717" t="s">
        <v>286</v>
      </c>
      <c r="H717">
        <v>8.1</v>
      </c>
      <c r="I717" t="str">
        <f t="shared" si="11"/>
        <v>OK</v>
      </c>
    </row>
    <row r="718" spans="1:9" x14ac:dyDescent="0.25">
      <c r="A718" t="s">
        <v>281</v>
      </c>
      <c r="B718" t="s">
        <v>445</v>
      </c>
      <c r="C718" t="s">
        <v>9</v>
      </c>
      <c r="D718" s="1">
        <v>43561.302777777775</v>
      </c>
      <c r="E718" t="s">
        <v>450</v>
      </c>
      <c r="F718" t="s">
        <v>450</v>
      </c>
      <c r="G718" t="s">
        <v>284</v>
      </c>
      <c r="H718">
        <v>8</v>
      </c>
      <c r="I718" t="str">
        <f t="shared" si="11"/>
        <v>OK</v>
      </c>
    </row>
    <row r="719" spans="1:9" x14ac:dyDescent="0.25">
      <c r="A719" t="s">
        <v>281</v>
      </c>
      <c r="B719" t="s">
        <v>445</v>
      </c>
      <c r="C719" t="s">
        <v>9</v>
      </c>
      <c r="D719" s="1">
        <v>43561.313888888886</v>
      </c>
      <c r="E719" t="s">
        <v>451</v>
      </c>
      <c r="F719" t="s">
        <v>451</v>
      </c>
      <c r="G719" t="s">
        <v>286</v>
      </c>
      <c r="H719">
        <v>8.1</v>
      </c>
      <c r="I719" t="str">
        <f t="shared" si="11"/>
        <v>OK</v>
      </c>
    </row>
    <row r="720" spans="1:9" x14ac:dyDescent="0.25">
      <c r="A720" t="s">
        <v>281</v>
      </c>
      <c r="B720" t="s">
        <v>445</v>
      </c>
      <c r="C720" t="s">
        <v>599</v>
      </c>
      <c r="D720" s="1">
        <v>43510.479861111111</v>
      </c>
      <c r="E720" t="s">
        <v>446</v>
      </c>
      <c r="F720" t="s">
        <v>446</v>
      </c>
      <c r="G720" t="s">
        <v>284</v>
      </c>
      <c r="H720">
        <v>8.26</v>
      </c>
      <c r="I720" t="str">
        <f t="shared" si="11"/>
        <v>OK</v>
      </c>
    </row>
    <row r="721" spans="1:9" x14ac:dyDescent="0.25">
      <c r="A721" t="s">
        <v>281</v>
      </c>
      <c r="B721" t="s">
        <v>445</v>
      </c>
      <c r="C721" t="s">
        <v>599</v>
      </c>
      <c r="D721" s="1">
        <v>43510.490972222222</v>
      </c>
      <c r="E721" t="s">
        <v>447</v>
      </c>
      <c r="F721" t="s">
        <v>447</v>
      </c>
      <c r="G721" t="s">
        <v>286</v>
      </c>
      <c r="H721">
        <v>8.26</v>
      </c>
      <c r="I721" t="str">
        <f t="shared" si="11"/>
        <v>OK</v>
      </c>
    </row>
    <row r="722" spans="1:9" x14ac:dyDescent="0.25">
      <c r="A722" t="s">
        <v>281</v>
      </c>
      <c r="B722" t="s">
        <v>445</v>
      </c>
      <c r="C722" t="s">
        <v>599</v>
      </c>
      <c r="D722" s="1">
        <v>43538.304166666669</v>
      </c>
      <c r="E722" t="s">
        <v>448</v>
      </c>
      <c r="F722" t="s">
        <v>448</v>
      </c>
      <c r="G722" t="s">
        <v>284</v>
      </c>
      <c r="H722">
        <v>8.01</v>
      </c>
      <c r="I722" t="str">
        <f t="shared" si="11"/>
        <v>OK</v>
      </c>
    </row>
    <row r="723" spans="1:9" x14ac:dyDescent="0.25">
      <c r="A723" t="s">
        <v>281</v>
      </c>
      <c r="B723" t="s">
        <v>445</v>
      </c>
      <c r="C723" t="s">
        <v>599</v>
      </c>
      <c r="D723" s="1">
        <v>43538.31527777778</v>
      </c>
      <c r="E723" t="s">
        <v>449</v>
      </c>
      <c r="F723" t="s">
        <v>449</v>
      </c>
      <c r="G723" t="s">
        <v>286</v>
      </c>
      <c r="H723">
        <v>8.1199999999999992</v>
      </c>
      <c r="I723" t="str">
        <f t="shared" si="11"/>
        <v>OK</v>
      </c>
    </row>
    <row r="724" spans="1:9" x14ac:dyDescent="0.25">
      <c r="A724" t="s">
        <v>281</v>
      </c>
      <c r="B724" t="s">
        <v>445</v>
      </c>
      <c r="C724" t="s">
        <v>599</v>
      </c>
      <c r="D724" s="1">
        <v>43561.302777777775</v>
      </c>
      <c r="E724" t="s">
        <v>450</v>
      </c>
      <c r="F724" t="s">
        <v>450</v>
      </c>
      <c r="G724" t="s">
        <v>284</v>
      </c>
      <c r="H724">
        <v>7.98</v>
      </c>
      <c r="I724" t="str">
        <f t="shared" si="11"/>
        <v>OK</v>
      </c>
    </row>
    <row r="725" spans="1:9" x14ac:dyDescent="0.25">
      <c r="A725" t="s">
        <v>281</v>
      </c>
      <c r="B725" t="s">
        <v>445</v>
      </c>
      <c r="C725" t="s">
        <v>599</v>
      </c>
      <c r="D725" s="1">
        <v>43561.313888888886</v>
      </c>
      <c r="E725" t="s">
        <v>451</v>
      </c>
      <c r="F725" t="s">
        <v>451</v>
      </c>
      <c r="G725" t="s">
        <v>286</v>
      </c>
      <c r="H725">
        <v>8.06</v>
      </c>
      <c r="I725" t="str">
        <f t="shared" si="11"/>
        <v>OK</v>
      </c>
    </row>
    <row r="726" spans="1:9" x14ac:dyDescent="0.25">
      <c r="A726" t="s">
        <v>281</v>
      </c>
      <c r="B726" t="s">
        <v>452</v>
      </c>
      <c r="C726" t="s">
        <v>9</v>
      </c>
      <c r="D726" s="1">
        <v>43513.320833333331</v>
      </c>
      <c r="E726" t="s">
        <v>453</v>
      </c>
      <c r="F726" t="s">
        <v>453</v>
      </c>
      <c r="G726" t="s">
        <v>284</v>
      </c>
      <c r="H726">
        <v>8.1</v>
      </c>
      <c r="I726" t="str">
        <f t="shared" si="11"/>
        <v>OK</v>
      </c>
    </row>
    <row r="727" spans="1:9" x14ac:dyDescent="0.25">
      <c r="A727" t="s">
        <v>281</v>
      </c>
      <c r="B727" t="s">
        <v>452</v>
      </c>
      <c r="C727" t="s">
        <v>9</v>
      </c>
      <c r="D727" s="1">
        <v>43513.325694444444</v>
      </c>
      <c r="E727" t="s">
        <v>454</v>
      </c>
      <c r="F727" t="s">
        <v>454</v>
      </c>
      <c r="G727" t="s">
        <v>286</v>
      </c>
      <c r="H727">
        <v>8.1</v>
      </c>
      <c r="I727" t="str">
        <f t="shared" si="11"/>
        <v>OK</v>
      </c>
    </row>
    <row r="728" spans="1:9" x14ac:dyDescent="0.25">
      <c r="A728" t="s">
        <v>281</v>
      </c>
      <c r="B728" t="s">
        <v>452</v>
      </c>
      <c r="C728" t="s">
        <v>9</v>
      </c>
      <c r="D728" s="1">
        <v>43539.704861111109</v>
      </c>
      <c r="E728" t="s">
        <v>455</v>
      </c>
      <c r="F728" t="s">
        <v>455</v>
      </c>
      <c r="G728" t="s">
        <v>284</v>
      </c>
      <c r="H728">
        <v>7.9</v>
      </c>
      <c r="I728" t="str">
        <f t="shared" si="11"/>
        <v>OK</v>
      </c>
    </row>
    <row r="729" spans="1:9" x14ac:dyDescent="0.25">
      <c r="A729" t="s">
        <v>281</v>
      </c>
      <c r="B729" t="s">
        <v>452</v>
      </c>
      <c r="C729" t="s">
        <v>9</v>
      </c>
      <c r="D729" s="1">
        <v>43539.709722222222</v>
      </c>
      <c r="E729" t="s">
        <v>456</v>
      </c>
      <c r="F729" t="s">
        <v>456</v>
      </c>
      <c r="G729" t="s">
        <v>286</v>
      </c>
      <c r="H729">
        <v>8.1999999999999993</v>
      </c>
      <c r="I729" t="str">
        <f t="shared" si="11"/>
        <v>OK</v>
      </c>
    </row>
    <row r="730" spans="1:9" x14ac:dyDescent="0.25">
      <c r="A730" t="s">
        <v>281</v>
      </c>
      <c r="B730" t="s">
        <v>452</v>
      </c>
      <c r="C730" t="s">
        <v>9</v>
      </c>
      <c r="D730" s="1">
        <v>43562.481944444444</v>
      </c>
      <c r="E730" t="s">
        <v>457</v>
      </c>
      <c r="F730" t="s">
        <v>457</v>
      </c>
      <c r="G730" t="s">
        <v>284</v>
      </c>
      <c r="H730">
        <v>7.9</v>
      </c>
      <c r="I730" t="str">
        <f t="shared" si="11"/>
        <v>OK</v>
      </c>
    </row>
    <row r="731" spans="1:9" x14ac:dyDescent="0.25">
      <c r="A731" t="s">
        <v>281</v>
      </c>
      <c r="B731" t="s">
        <v>452</v>
      </c>
      <c r="C731" t="s">
        <v>9</v>
      </c>
      <c r="D731" s="1">
        <v>43562.486805555556</v>
      </c>
      <c r="E731" t="s">
        <v>458</v>
      </c>
      <c r="F731" t="s">
        <v>458</v>
      </c>
      <c r="G731" t="s">
        <v>286</v>
      </c>
      <c r="H731">
        <v>8</v>
      </c>
      <c r="I731" t="str">
        <f t="shared" si="11"/>
        <v>OK</v>
      </c>
    </row>
    <row r="732" spans="1:9" x14ac:dyDescent="0.25">
      <c r="A732" t="s">
        <v>281</v>
      </c>
      <c r="B732" t="s">
        <v>452</v>
      </c>
      <c r="C732" t="s">
        <v>599</v>
      </c>
      <c r="D732" s="1">
        <v>43513.320833333331</v>
      </c>
      <c r="E732" t="s">
        <v>453</v>
      </c>
      <c r="F732" t="s">
        <v>453</v>
      </c>
      <c r="G732" t="s">
        <v>284</v>
      </c>
      <c r="H732">
        <v>8.35</v>
      </c>
      <c r="I732" t="str">
        <f t="shared" si="11"/>
        <v>OK</v>
      </c>
    </row>
    <row r="733" spans="1:9" x14ac:dyDescent="0.25">
      <c r="A733" t="s">
        <v>281</v>
      </c>
      <c r="B733" t="s">
        <v>452</v>
      </c>
      <c r="C733" t="s">
        <v>599</v>
      </c>
      <c r="D733" s="1">
        <v>43513.325694444444</v>
      </c>
      <c r="E733" t="s">
        <v>454</v>
      </c>
      <c r="F733" t="s">
        <v>454</v>
      </c>
      <c r="G733" t="s">
        <v>286</v>
      </c>
      <c r="H733">
        <v>8.36</v>
      </c>
      <c r="I733" t="str">
        <f t="shared" si="11"/>
        <v>OK</v>
      </c>
    </row>
    <row r="734" spans="1:9" x14ac:dyDescent="0.25">
      <c r="A734" t="s">
        <v>281</v>
      </c>
      <c r="B734" t="s">
        <v>452</v>
      </c>
      <c r="C734" t="s">
        <v>599</v>
      </c>
      <c r="D734" s="1">
        <v>43539.704861111109</v>
      </c>
      <c r="E734" t="s">
        <v>455</v>
      </c>
      <c r="F734" t="s">
        <v>455</v>
      </c>
      <c r="G734" t="s">
        <v>284</v>
      </c>
      <c r="H734">
        <v>8.15</v>
      </c>
      <c r="I734" t="str">
        <f t="shared" si="11"/>
        <v>OK</v>
      </c>
    </row>
    <row r="735" spans="1:9" x14ac:dyDescent="0.25">
      <c r="A735" t="s">
        <v>281</v>
      </c>
      <c r="B735" t="s">
        <v>452</v>
      </c>
      <c r="C735" t="s">
        <v>599</v>
      </c>
      <c r="D735" s="1">
        <v>43539.709722222222</v>
      </c>
      <c r="E735" t="s">
        <v>456</v>
      </c>
      <c r="F735" t="s">
        <v>456</v>
      </c>
      <c r="G735" t="s">
        <v>286</v>
      </c>
      <c r="H735">
        <v>8.1199999999999992</v>
      </c>
      <c r="I735" t="str">
        <f t="shared" si="11"/>
        <v>OK</v>
      </c>
    </row>
    <row r="736" spans="1:9" x14ac:dyDescent="0.25">
      <c r="A736" t="s">
        <v>281</v>
      </c>
      <c r="B736" t="s">
        <v>452</v>
      </c>
      <c r="C736" t="s">
        <v>599</v>
      </c>
      <c r="D736" s="1">
        <v>43562.481944444444</v>
      </c>
      <c r="E736" t="s">
        <v>457</v>
      </c>
      <c r="F736" t="s">
        <v>457</v>
      </c>
      <c r="G736" t="s">
        <v>284</v>
      </c>
      <c r="H736">
        <v>7.88</v>
      </c>
      <c r="I736" t="str">
        <f t="shared" si="11"/>
        <v>OK</v>
      </c>
    </row>
    <row r="737" spans="1:9" x14ac:dyDescent="0.25">
      <c r="A737" t="s">
        <v>281</v>
      </c>
      <c r="B737" t="s">
        <v>452</v>
      </c>
      <c r="C737" t="s">
        <v>599</v>
      </c>
      <c r="D737" s="1">
        <v>43562.486805555556</v>
      </c>
      <c r="E737" t="s">
        <v>458</v>
      </c>
      <c r="F737" t="s">
        <v>458</v>
      </c>
      <c r="G737" t="s">
        <v>286</v>
      </c>
      <c r="H737">
        <v>8.01</v>
      </c>
      <c r="I737" t="str">
        <f t="shared" si="11"/>
        <v>OK</v>
      </c>
    </row>
    <row r="738" spans="1:9" x14ac:dyDescent="0.25">
      <c r="A738" t="s">
        <v>281</v>
      </c>
      <c r="B738" t="s">
        <v>459</v>
      </c>
      <c r="C738" t="s">
        <v>9</v>
      </c>
      <c r="D738" s="1">
        <v>43512.518055555556</v>
      </c>
      <c r="E738" t="s">
        <v>460</v>
      </c>
      <c r="F738" t="s">
        <v>460</v>
      </c>
      <c r="G738" t="s">
        <v>284</v>
      </c>
      <c r="H738">
        <v>8</v>
      </c>
      <c r="I738" t="str">
        <f t="shared" si="11"/>
        <v>OK</v>
      </c>
    </row>
    <row r="739" spans="1:9" x14ac:dyDescent="0.25">
      <c r="A739" t="s">
        <v>281</v>
      </c>
      <c r="B739" t="s">
        <v>459</v>
      </c>
      <c r="C739" t="s">
        <v>9</v>
      </c>
      <c r="D739" s="1">
        <v>43512.52847222222</v>
      </c>
      <c r="E739" t="s">
        <v>461</v>
      </c>
      <c r="F739" t="s">
        <v>461</v>
      </c>
      <c r="G739" t="s">
        <v>286</v>
      </c>
      <c r="H739">
        <v>8</v>
      </c>
      <c r="I739" t="str">
        <f t="shared" si="11"/>
        <v>OK</v>
      </c>
    </row>
    <row r="740" spans="1:9" x14ac:dyDescent="0.25">
      <c r="A740" t="s">
        <v>281</v>
      </c>
      <c r="B740" t="s">
        <v>459</v>
      </c>
      <c r="C740" t="s">
        <v>9</v>
      </c>
      <c r="D740" s="1">
        <v>43540.423611111109</v>
      </c>
      <c r="E740" t="s">
        <v>462</v>
      </c>
      <c r="F740" t="s">
        <v>462</v>
      </c>
      <c r="G740" t="s">
        <v>284</v>
      </c>
      <c r="H740">
        <v>8.1999999999999993</v>
      </c>
      <c r="I740" t="str">
        <f t="shared" si="11"/>
        <v>OK</v>
      </c>
    </row>
    <row r="741" spans="1:9" x14ac:dyDescent="0.25">
      <c r="A741" t="s">
        <v>281</v>
      </c>
      <c r="B741" t="s">
        <v>459</v>
      </c>
      <c r="C741" t="s">
        <v>9</v>
      </c>
      <c r="D741" s="1">
        <v>43540.440972222219</v>
      </c>
      <c r="E741" t="s">
        <v>463</v>
      </c>
      <c r="F741" t="s">
        <v>463</v>
      </c>
      <c r="G741" t="s">
        <v>286</v>
      </c>
      <c r="H741">
        <v>8.1</v>
      </c>
      <c r="I741" t="str">
        <f t="shared" si="11"/>
        <v>OK</v>
      </c>
    </row>
    <row r="742" spans="1:9" x14ac:dyDescent="0.25">
      <c r="A742" t="s">
        <v>281</v>
      </c>
      <c r="B742" t="s">
        <v>459</v>
      </c>
      <c r="C742" t="s">
        <v>9</v>
      </c>
      <c r="D742" s="1">
        <v>43562.456250000003</v>
      </c>
      <c r="E742" t="s">
        <v>464</v>
      </c>
      <c r="F742" t="s">
        <v>464</v>
      </c>
      <c r="G742" t="s">
        <v>284</v>
      </c>
      <c r="H742">
        <v>7.6</v>
      </c>
      <c r="I742" t="str">
        <f t="shared" si="11"/>
        <v>OK</v>
      </c>
    </row>
    <row r="743" spans="1:9" x14ac:dyDescent="0.25">
      <c r="A743" t="s">
        <v>281</v>
      </c>
      <c r="B743" t="s">
        <v>459</v>
      </c>
      <c r="C743" t="s">
        <v>9</v>
      </c>
      <c r="D743" s="1">
        <v>43562.473611111112</v>
      </c>
      <c r="E743" t="s">
        <v>465</v>
      </c>
      <c r="F743" t="s">
        <v>465</v>
      </c>
      <c r="G743" t="s">
        <v>286</v>
      </c>
      <c r="H743">
        <v>7.2</v>
      </c>
      <c r="I743" t="str">
        <f t="shared" si="11"/>
        <v>OK</v>
      </c>
    </row>
    <row r="744" spans="1:9" x14ac:dyDescent="0.25">
      <c r="A744" t="s">
        <v>281</v>
      </c>
      <c r="B744" t="s">
        <v>459</v>
      </c>
      <c r="C744" t="s">
        <v>599</v>
      </c>
      <c r="D744" s="1">
        <v>43512.518055555556</v>
      </c>
      <c r="E744" t="s">
        <v>460</v>
      </c>
      <c r="F744" t="s">
        <v>460</v>
      </c>
      <c r="G744" t="s">
        <v>284</v>
      </c>
      <c r="H744">
        <v>7.92</v>
      </c>
      <c r="I744" t="str">
        <f t="shared" si="11"/>
        <v>OK</v>
      </c>
    </row>
    <row r="745" spans="1:9" x14ac:dyDescent="0.25">
      <c r="A745" t="s">
        <v>281</v>
      </c>
      <c r="B745" t="s">
        <v>459</v>
      </c>
      <c r="C745" t="s">
        <v>599</v>
      </c>
      <c r="D745" s="1">
        <v>43512.52847222222</v>
      </c>
      <c r="E745" t="s">
        <v>461</v>
      </c>
      <c r="F745" t="s">
        <v>461</v>
      </c>
      <c r="G745" t="s">
        <v>286</v>
      </c>
      <c r="H745">
        <v>7.93</v>
      </c>
      <c r="I745" t="str">
        <f t="shared" si="11"/>
        <v>OK</v>
      </c>
    </row>
    <row r="746" spans="1:9" x14ac:dyDescent="0.25">
      <c r="A746" t="s">
        <v>281</v>
      </c>
      <c r="B746" t="s">
        <v>459</v>
      </c>
      <c r="C746" t="s">
        <v>599</v>
      </c>
      <c r="D746" s="1">
        <v>43540.423611111109</v>
      </c>
      <c r="E746" t="s">
        <v>462</v>
      </c>
      <c r="F746" t="s">
        <v>462</v>
      </c>
      <c r="G746" t="s">
        <v>284</v>
      </c>
      <c r="H746">
        <v>8.1300000000000008</v>
      </c>
      <c r="I746" t="str">
        <f t="shared" si="11"/>
        <v>OK</v>
      </c>
    </row>
    <row r="747" spans="1:9" x14ac:dyDescent="0.25">
      <c r="A747" t="s">
        <v>281</v>
      </c>
      <c r="B747" t="s">
        <v>459</v>
      </c>
      <c r="C747" t="s">
        <v>599</v>
      </c>
      <c r="D747" s="1">
        <v>43540.440972222219</v>
      </c>
      <c r="E747" t="s">
        <v>463</v>
      </c>
      <c r="F747" t="s">
        <v>463</v>
      </c>
      <c r="G747" t="s">
        <v>286</v>
      </c>
      <c r="H747">
        <v>8.16</v>
      </c>
      <c r="I747" t="str">
        <f t="shared" si="11"/>
        <v>OK</v>
      </c>
    </row>
    <row r="748" spans="1:9" x14ac:dyDescent="0.25">
      <c r="A748" t="s">
        <v>281</v>
      </c>
      <c r="B748" t="s">
        <v>459</v>
      </c>
      <c r="C748" t="s">
        <v>599</v>
      </c>
      <c r="D748" s="1">
        <v>43562.456250000003</v>
      </c>
      <c r="E748" t="s">
        <v>464</v>
      </c>
      <c r="F748" t="s">
        <v>464</v>
      </c>
      <c r="G748" t="s">
        <v>284</v>
      </c>
      <c r="H748">
        <v>7.71</v>
      </c>
      <c r="I748" t="str">
        <f t="shared" si="11"/>
        <v>OK</v>
      </c>
    </row>
    <row r="749" spans="1:9" x14ac:dyDescent="0.25">
      <c r="A749" t="s">
        <v>281</v>
      </c>
      <c r="B749" t="s">
        <v>459</v>
      </c>
      <c r="C749" t="s">
        <v>599</v>
      </c>
      <c r="D749" s="1">
        <v>43562.473611111112</v>
      </c>
      <c r="E749" t="s">
        <v>465</v>
      </c>
      <c r="F749" t="s">
        <v>465</v>
      </c>
      <c r="G749" t="s">
        <v>286</v>
      </c>
      <c r="H749">
        <v>7.7</v>
      </c>
      <c r="I749" t="str">
        <f t="shared" si="11"/>
        <v>OK</v>
      </c>
    </row>
    <row r="750" spans="1:9" x14ac:dyDescent="0.25">
      <c r="A750" t="s">
        <v>281</v>
      </c>
      <c r="B750" t="s">
        <v>466</v>
      </c>
      <c r="C750" t="s">
        <v>9</v>
      </c>
      <c r="D750" s="1">
        <v>43513.409722222219</v>
      </c>
      <c r="E750" t="s">
        <v>467</v>
      </c>
      <c r="F750" t="s">
        <v>467</v>
      </c>
      <c r="G750" t="s">
        <v>284</v>
      </c>
      <c r="H750">
        <v>8.1</v>
      </c>
      <c r="I750" t="str">
        <f t="shared" si="11"/>
        <v>OK</v>
      </c>
    </row>
    <row r="751" spans="1:9" x14ac:dyDescent="0.25">
      <c r="A751" t="s">
        <v>281</v>
      </c>
      <c r="B751" t="s">
        <v>466</v>
      </c>
      <c r="C751" t="s">
        <v>9</v>
      </c>
      <c r="D751" s="1">
        <v>43513.414583333331</v>
      </c>
      <c r="E751" t="s">
        <v>468</v>
      </c>
      <c r="F751" t="s">
        <v>468</v>
      </c>
      <c r="G751" t="s">
        <v>286</v>
      </c>
      <c r="H751">
        <v>8.1</v>
      </c>
      <c r="I751" t="str">
        <f t="shared" si="11"/>
        <v>OK</v>
      </c>
    </row>
    <row r="752" spans="1:9" x14ac:dyDescent="0.25">
      <c r="A752" t="s">
        <v>281</v>
      </c>
      <c r="B752" t="s">
        <v>466</v>
      </c>
      <c r="C752" t="s">
        <v>9</v>
      </c>
      <c r="D752" s="1">
        <v>43540.34375</v>
      </c>
      <c r="E752" t="s">
        <v>469</v>
      </c>
      <c r="F752" t="s">
        <v>469</v>
      </c>
      <c r="G752" t="s">
        <v>284</v>
      </c>
      <c r="H752">
        <v>7.9</v>
      </c>
      <c r="I752" t="str">
        <f t="shared" si="11"/>
        <v>OK</v>
      </c>
    </row>
    <row r="753" spans="1:9" x14ac:dyDescent="0.25">
      <c r="A753" t="s">
        <v>281</v>
      </c>
      <c r="B753" t="s">
        <v>466</v>
      </c>
      <c r="C753" t="s">
        <v>9</v>
      </c>
      <c r="D753" s="1">
        <v>43540.353472222225</v>
      </c>
      <c r="E753" t="s">
        <v>470</v>
      </c>
      <c r="F753" t="s">
        <v>470</v>
      </c>
      <c r="G753" t="s">
        <v>286</v>
      </c>
      <c r="H753">
        <v>8</v>
      </c>
      <c r="I753" t="str">
        <f t="shared" si="11"/>
        <v>OK</v>
      </c>
    </row>
    <row r="754" spans="1:9" x14ac:dyDescent="0.25">
      <c r="A754" t="s">
        <v>281</v>
      </c>
      <c r="B754" t="s">
        <v>466</v>
      </c>
      <c r="C754" t="s">
        <v>9</v>
      </c>
      <c r="D754" s="1">
        <v>43562.581250000003</v>
      </c>
      <c r="E754" t="s">
        <v>471</v>
      </c>
      <c r="F754" t="s">
        <v>471</v>
      </c>
      <c r="G754" t="s">
        <v>284</v>
      </c>
      <c r="H754">
        <v>8</v>
      </c>
      <c r="I754" t="str">
        <f t="shared" si="11"/>
        <v>OK</v>
      </c>
    </row>
    <row r="755" spans="1:9" x14ac:dyDescent="0.25">
      <c r="A755" t="s">
        <v>281</v>
      </c>
      <c r="B755" t="s">
        <v>466</v>
      </c>
      <c r="C755" t="s">
        <v>9</v>
      </c>
      <c r="D755" s="1">
        <v>43562.588194444441</v>
      </c>
      <c r="E755" t="s">
        <v>472</v>
      </c>
      <c r="F755" t="s">
        <v>472</v>
      </c>
      <c r="G755" t="s">
        <v>286</v>
      </c>
      <c r="H755">
        <v>8</v>
      </c>
      <c r="I755" t="str">
        <f t="shared" si="11"/>
        <v>OK</v>
      </c>
    </row>
    <row r="756" spans="1:9" x14ac:dyDescent="0.25">
      <c r="A756" t="s">
        <v>281</v>
      </c>
      <c r="B756" t="s">
        <v>466</v>
      </c>
      <c r="C756" t="s">
        <v>599</v>
      </c>
      <c r="D756" s="1">
        <v>43513.409722222219</v>
      </c>
      <c r="E756" t="s">
        <v>467</v>
      </c>
      <c r="F756" t="s">
        <v>467</v>
      </c>
      <c r="G756" t="s">
        <v>284</v>
      </c>
      <c r="H756">
        <v>8.34</v>
      </c>
      <c r="I756" t="str">
        <f t="shared" si="11"/>
        <v>OK</v>
      </c>
    </row>
    <row r="757" spans="1:9" x14ac:dyDescent="0.25">
      <c r="A757" t="s">
        <v>281</v>
      </c>
      <c r="B757" t="s">
        <v>466</v>
      </c>
      <c r="C757" t="s">
        <v>599</v>
      </c>
      <c r="D757" s="1">
        <v>43513.414583333331</v>
      </c>
      <c r="E757" t="s">
        <v>468</v>
      </c>
      <c r="F757" t="s">
        <v>468</v>
      </c>
      <c r="G757" t="s">
        <v>286</v>
      </c>
      <c r="H757">
        <v>8.33</v>
      </c>
      <c r="I757" t="str">
        <f t="shared" si="11"/>
        <v>OK</v>
      </c>
    </row>
    <row r="758" spans="1:9" x14ac:dyDescent="0.25">
      <c r="A758" t="s">
        <v>281</v>
      </c>
      <c r="B758" t="s">
        <v>466</v>
      </c>
      <c r="C758" t="s">
        <v>599</v>
      </c>
      <c r="D758" s="1">
        <v>43540.34375</v>
      </c>
      <c r="E758" t="s">
        <v>469</v>
      </c>
      <c r="F758" t="s">
        <v>469</v>
      </c>
      <c r="G758" t="s">
        <v>284</v>
      </c>
      <c r="H758">
        <v>8.11</v>
      </c>
      <c r="I758" t="str">
        <f t="shared" si="11"/>
        <v>OK</v>
      </c>
    </row>
    <row r="759" spans="1:9" x14ac:dyDescent="0.25">
      <c r="A759" t="s">
        <v>281</v>
      </c>
      <c r="B759" t="s">
        <v>466</v>
      </c>
      <c r="C759" t="s">
        <v>599</v>
      </c>
      <c r="D759" s="1">
        <v>43540.353472222225</v>
      </c>
      <c r="E759" t="s">
        <v>470</v>
      </c>
      <c r="F759" t="s">
        <v>470</v>
      </c>
      <c r="G759" t="s">
        <v>286</v>
      </c>
      <c r="H759">
        <v>8.16</v>
      </c>
      <c r="I759" t="str">
        <f t="shared" si="11"/>
        <v>OK</v>
      </c>
    </row>
    <row r="760" spans="1:9" x14ac:dyDescent="0.25">
      <c r="A760" t="s">
        <v>281</v>
      </c>
      <c r="B760" t="s">
        <v>466</v>
      </c>
      <c r="C760" t="s">
        <v>599</v>
      </c>
      <c r="D760" s="1">
        <v>43562.581250000003</v>
      </c>
      <c r="E760" t="s">
        <v>471</v>
      </c>
      <c r="F760" t="s">
        <v>471</v>
      </c>
      <c r="G760" t="s">
        <v>284</v>
      </c>
      <c r="H760">
        <v>8.08</v>
      </c>
      <c r="I760" t="str">
        <f t="shared" si="11"/>
        <v>OK</v>
      </c>
    </row>
    <row r="761" spans="1:9" x14ac:dyDescent="0.25">
      <c r="A761" t="s">
        <v>281</v>
      </c>
      <c r="B761" t="s">
        <v>466</v>
      </c>
      <c r="C761" t="s">
        <v>599</v>
      </c>
      <c r="D761" s="1">
        <v>43562.588194444441</v>
      </c>
      <c r="E761" t="s">
        <v>472</v>
      </c>
      <c r="F761" t="s">
        <v>472</v>
      </c>
      <c r="G761" t="s">
        <v>286</v>
      </c>
      <c r="H761">
        <v>8.09</v>
      </c>
      <c r="I761" t="str">
        <f t="shared" si="11"/>
        <v>OK</v>
      </c>
    </row>
    <row r="762" spans="1:9" x14ac:dyDescent="0.25">
      <c r="A762" t="s">
        <v>281</v>
      </c>
      <c r="B762" t="s">
        <v>473</v>
      </c>
      <c r="C762" t="s">
        <v>9</v>
      </c>
      <c r="D762" s="1">
        <v>43513.272222222222</v>
      </c>
      <c r="E762" t="s">
        <v>474</v>
      </c>
      <c r="F762" t="s">
        <v>474</v>
      </c>
      <c r="G762" t="s">
        <v>284</v>
      </c>
      <c r="H762">
        <v>8.1</v>
      </c>
      <c r="I762" t="str">
        <f t="shared" si="11"/>
        <v>OK</v>
      </c>
    </row>
    <row r="763" spans="1:9" x14ac:dyDescent="0.25">
      <c r="A763" t="s">
        <v>281</v>
      </c>
      <c r="B763" t="s">
        <v>473</v>
      </c>
      <c r="C763" t="s">
        <v>9</v>
      </c>
      <c r="D763" s="1">
        <v>43513.288194444445</v>
      </c>
      <c r="E763" t="s">
        <v>475</v>
      </c>
      <c r="F763" t="s">
        <v>475</v>
      </c>
      <c r="G763" t="s">
        <v>286</v>
      </c>
      <c r="H763">
        <v>8.1</v>
      </c>
      <c r="I763" t="str">
        <f t="shared" si="11"/>
        <v>OK</v>
      </c>
    </row>
    <row r="764" spans="1:9" x14ac:dyDescent="0.25">
      <c r="A764" t="s">
        <v>281</v>
      </c>
      <c r="B764" t="s">
        <v>473</v>
      </c>
      <c r="C764" t="s">
        <v>9</v>
      </c>
      <c r="D764" s="1">
        <v>43540.565972222219</v>
      </c>
      <c r="E764" t="s">
        <v>476</v>
      </c>
      <c r="F764" t="s">
        <v>476</v>
      </c>
      <c r="G764" t="s">
        <v>284</v>
      </c>
      <c r="H764">
        <v>8</v>
      </c>
      <c r="I764" t="str">
        <f t="shared" si="11"/>
        <v>OK</v>
      </c>
    </row>
    <row r="765" spans="1:9" x14ac:dyDescent="0.25">
      <c r="A765" t="s">
        <v>281</v>
      </c>
      <c r="B765" t="s">
        <v>473</v>
      </c>
      <c r="C765" t="s">
        <v>9</v>
      </c>
      <c r="D765" s="1">
        <v>43540.574999999997</v>
      </c>
      <c r="E765" t="s">
        <v>477</v>
      </c>
      <c r="F765" t="s">
        <v>477</v>
      </c>
      <c r="G765" t="s">
        <v>286</v>
      </c>
      <c r="H765">
        <v>8</v>
      </c>
      <c r="I765" t="str">
        <f t="shared" si="11"/>
        <v>OK</v>
      </c>
    </row>
    <row r="766" spans="1:9" x14ac:dyDescent="0.25">
      <c r="A766" t="s">
        <v>281</v>
      </c>
      <c r="B766" t="s">
        <v>473</v>
      </c>
      <c r="C766" t="s">
        <v>9</v>
      </c>
      <c r="D766" s="1">
        <v>43562.602777777778</v>
      </c>
      <c r="E766" t="s">
        <v>478</v>
      </c>
      <c r="F766" t="s">
        <v>478</v>
      </c>
      <c r="G766" t="s">
        <v>284</v>
      </c>
      <c r="H766">
        <v>8</v>
      </c>
      <c r="I766" t="str">
        <f t="shared" si="11"/>
        <v>OK</v>
      </c>
    </row>
    <row r="767" spans="1:9" x14ac:dyDescent="0.25">
      <c r="A767" t="s">
        <v>281</v>
      </c>
      <c r="B767" t="s">
        <v>473</v>
      </c>
      <c r="C767" t="s">
        <v>9</v>
      </c>
      <c r="D767" s="1">
        <v>43562.612500000003</v>
      </c>
      <c r="E767" t="s">
        <v>479</v>
      </c>
      <c r="F767" t="s">
        <v>479</v>
      </c>
      <c r="G767" t="s">
        <v>286</v>
      </c>
      <c r="H767">
        <v>7.6</v>
      </c>
      <c r="I767" t="str">
        <f t="shared" si="11"/>
        <v>OK</v>
      </c>
    </row>
    <row r="768" spans="1:9" x14ac:dyDescent="0.25">
      <c r="A768" t="s">
        <v>281</v>
      </c>
      <c r="B768" t="s">
        <v>473</v>
      </c>
      <c r="C768" t="s">
        <v>599</v>
      </c>
      <c r="D768" s="1">
        <v>43513.272222222222</v>
      </c>
      <c r="E768" t="s">
        <v>474</v>
      </c>
      <c r="F768" t="s">
        <v>474</v>
      </c>
      <c r="G768" t="s">
        <v>284</v>
      </c>
      <c r="H768">
        <v>7.95</v>
      </c>
      <c r="I768" t="str">
        <f t="shared" si="11"/>
        <v>OK</v>
      </c>
    </row>
    <row r="769" spans="1:9" x14ac:dyDescent="0.25">
      <c r="A769" t="s">
        <v>281</v>
      </c>
      <c r="B769" t="s">
        <v>473</v>
      </c>
      <c r="C769" t="s">
        <v>599</v>
      </c>
      <c r="D769" s="1">
        <v>43513.288194444445</v>
      </c>
      <c r="E769" t="s">
        <v>475</v>
      </c>
      <c r="F769" t="s">
        <v>475</v>
      </c>
      <c r="G769" t="s">
        <v>286</v>
      </c>
      <c r="H769">
        <v>7.92</v>
      </c>
      <c r="I769" t="str">
        <f t="shared" si="11"/>
        <v>OK</v>
      </c>
    </row>
    <row r="770" spans="1:9" x14ac:dyDescent="0.25">
      <c r="A770" t="s">
        <v>281</v>
      </c>
      <c r="B770" t="s">
        <v>473</v>
      </c>
      <c r="C770" t="s">
        <v>599</v>
      </c>
      <c r="D770" s="1">
        <v>43540.565972222219</v>
      </c>
      <c r="E770" t="s">
        <v>476</v>
      </c>
      <c r="F770" t="s">
        <v>476</v>
      </c>
      <c r="G770" t="s">
        <v>284</v>
      </c>
      <c r="H770">
        <v>8.17</v>
      </c>
      <c r="I770" t="str">
        <f t="shared" si="11"/>
        <v>OK</v>
      </c>
    </row>
    <row r="771" spans="1:9" x14ac:dyDescent="0.25">
      <c r="A771" t="s">
        <v>281</v>
      </c>
      <c r="B771" t="s">
        <v>473</v>
      </c>
      <c r="C771" t="s">
        <v>599</v>
      </c>
      <c r="D771" s="1">
        <v>43540.574999999997</v>
      </c>
      <c r="E771" t="s">
        <v>477</v>
      </c>
      <c r="F771" t="s">
        <v>477</v>
      </c>
      <c r="G771" t="s">
        <v>286</v>
      </c>
      <c r="H771">
        <v>8.17</v>
      </c>
      <c r="I771" t="str">
        <f t="shared" ref="I771:I834" si="12">IF(AND(H771&lt;=14,H771&gt;=0),"OK","INCONSISTENTE")</f>
        <v>OK</v>
      </c>
    </row>
    <row r="772" spans="1:9" x14ac:dyDescent="0.25">
      <c r="A772" t="s">
        <v>281</v>
      </c>
      <c r="B772" t="s">
        <v>473</v>
      </c>
      <c r="C772" t="s">
        <v>599</v>
      </c>
      <c r="D772" s="1">
        <v>43562.602777777778</v>
      </c>
      <c r="E772" t="s">
        <v>478</v>
      </c>
      <c r="F772" t="s">
        <v>478</v>
      </c>
      <c r="G772" t="s">
        <v>284</v>
      </c>
      <c r="H772">
        <v>7.96</v>
      </c>
      <c r="I772" t="str">
        <f t="shared" si="12"/>
        <v>OK</v>
      </c>
    </row>
    <row r="773" spans="1:9" x14ac:dyDescent="0.25">
      <c r="A773" t="s">
        <v>281</v>
      </c>
      <c r="B773" t="s">
        <v>473</v>
      </c>
      <c r="C773" t="s">
        <v>599</v>
      </c>
      <c r="D773" s="1">
        <v>43562.612500000003</v>
      </c>
      <c r="E773" t="s">
        <v>479</v>
      </c>
      <c r="F773" t="s">
        <v>479</v>
      </c>
      <c r="G773" t="s">
        <v>286</v>
      </c>
      <c r="H773">
        <v>8.02</v>
      </c>
      <c r="I773" t="str">
        <f t="shared" si="12"/>
        <v>OK</v>
      </c>
    </row>
    <row r="774" spans="1:9" x14ac:dyDescent="0.25">
      <c r="A774" t="s">
        <v>281</v>
      </c>
      <c r="B774" t="s">
        <v>480</v>
      </c>
      <c r="C774" t="s">
        <v>9</v>
      </c>
      <c r="D774" s="1">
        <v>43513.494444444441</v>
      </c>
      <c r="E774" t="s">
        <v>481</v>
      </c>
      <c r="F774" t="s">
        <v>481</v>
      </c>
      <c r="G774" t="s">
        <v>284</v>
      </c>
      <c r="H774">
        <v>8.1</v>
      </c>
      <c r="I774" t="str">
        <f t="shared" si="12"/>
        <v>OK</v>
      </c>
    </row>
    <row r="775" spans="1:9" x14ac:dyDescent="0.25">
      <c r="A775" t="s">
        <v>281</v>
      </c>
      <c r="B775" t="s">
        <v>480</v>
      </c>
      <c r="C775" t="s">
        <v>9</v>
      </c>
      <c r="D775" s="1">
        <v>43513.499305555553</v>
      </c>
      <c r="E775" t="s">
        <v>482</v>
      </c>
      <c r="F775" t="s">
        <v>482</v>
      </c>
      <c r="G775" t="s">
        <v>286</v>
      </c>
      <c r="H775">
        <v>8</v>
      </c>
      <c r="I775" t="str">
        <f t="shared" si="12"/>
        <v>OK</v>
      </c>
    </row>
    <row r="776" spans="1:9" x14ac:dyDescent="0.25">
      <c r="A776" t="s">
        <v>281</v>
      </c>
      <c r="B776" t="s">
        <v>480</v>
      </c>
      <c r="C776" t="s">
        <v>9</v>
      </c>
      <c r="D776" s="1">
        <v>43540.461805555555</v>
      </c>
      <c r="E776" t="s">
        <v>483</v>
      </c>
      <c r="F776" t="s">
        <v>483</v>
      </c>
      <c r="G776" t="s">
        <v>284</v>
      </c>
      <c r="H776">
        <v>8.1</v>
      </c>
      <c r="I776" t="str">
        <f t="shared" si="12"/>
        <v>OK</v>
      </c>
    </row>
    <row r="777" spans="1:9" x14ac:dyDescent="0.25">
      <c r="A777" t="s">
        <v>281</v>
      </c>
      <c r="B777" t="s">
        <v>480</v>
      </c>
      <c r="C777" t="s">
        <v>9</v>
      </c>
      <c r="D777" s="1">
        <v>43540.463194444441</v>
      </c>
      <c r="E777" t="s">
        <v>484</v>
      </c>
      <c r="F777" t="s">
        <v>484</v>
      </c>
      <c r="G777" t="s">
        <v>286</v>
      </c>
      <c r="H777">
        <v>8.1</v>
      </c>
      <c r="I777" t="str">
        <f t="shared" si="12"/>
        <v>OK</v>
      </c>
    </row>
    <row r="778" spans="1:9" x14ac:dyDescent="0.25">
      <c r="A778" t="s">
        <v>281</v>
      </c>
      <c r="B778" t="s">
        <v>480</v>
      </c>
      <c r="C778" t="s">
        <v>9</v>
      </c>
      <c r="D778" s="1">
        <v>43562.675694444442</v>
      </c>
      <c r="E778" t="s">
        <v>485</v>
      </c>
      <c r="F778" t="s">
        <v>485</v>
      </c>
      <c r="G778" t="s">
        <v>284</v>
      </c>
      <c r="H778">
        <v>8.1</v>
      </c>
      <c r="I778" t="str">
        <f t="shared" si="12"/>
        <v>OK</v>
      </c>
    </row>
    <row r="779" spans="1:9" x14ac:dyDescent="0.25">
      <c r="A779" t="s">
        <v>281</v>
      </c>
      <c r="B779" t="s">
        <v>480</v>
      </c>
      <c r="C779" t="s">
        <v>9</v>
      </c>
      <c r="D779" s="1">
        <v>43562.681250000001</v>
      </c>
      <c r="E779" t="s">
        <v>486</v>
      </c>
      <c r="F779" t="s">
        <v>486</v>
      </c>
      <c r="G779" t="s">
        <v>286</v>
      </c>
      <c r="H779">
        <v>8</v>
      </c>
      <c r="I779" t="str">
        <f t="shared" si="12"/>
        <v>OK</v>
      </c>
    </row>
    <row r="780" spans="1:9" x14ac:dyDescent="0.25">
      <c r="A780" t="s">
        <v>281</v>
      </c>
      <c r="B780" t="s">
        <v>480</v>
      </c>
      <c r="C780" t="s">
        <v>599</v>
      </c>
      <c r="D780" s="1">
        <v>43513.494444444441</v>
      </c>
      <c r="E780" t="s">
        <v>481</v>
      </c>
      <c r="F780" t="s">
        <v>481</v>
      </c>
      <c r="G780" t="s">
        <v>284</v>
      </c>
      <c r="H780">
        <v>8.3000000000000007</v>
      </c>
      <c r="I780" t="str">
        <f t="shared" si="12"/>
        <v>OK</v>
      </c>
    </row>
    <row r="781" spans="1:9" x14ac:dyDescent="0.25">
      <c r="A781" t="s">
        <v>281</v>
      </c>
      <c r="B781" t="s">
        <v>480</v>
      </c>
      <c r="C781" t="s">
        <v>599</v>
      </c>
      <c r="D781" s="1">
        <v>43513.499305555553</v>
      </c>
      <c r="E781" t="s">
        <v>482</v>
      </c>
      <c r="F781" t="s">
        <v>482</v>
      </c>
      <c r="G781" t="s">
        <v>286</v>
      </c>
      <c r="H781">
        <v>8.32</v>
      </c>
      <c r="I781" t="str">
        <f t="shared" si="12"/>
        <v>OK</v>
      </c>
    </row>
    <row r="782" spans="1:9" x14ac:dyDescent="0.25">
      <c r="A782" t="s">
        <v>281</v>
      </c>
      <c r="B782" t="s">
        <v>480</v>
      </c>
      <c r="C782" t="s">
        <v>599</v>
      </c>
      <c r="D782" s="1">
        <v>43540.461805555555</v>
      </c>
      <c r="E782" t="s">
        <v>483</v>
      </c>
      <c r="F782" t="s">
        <v>483</v>
      </c>
      <c r="G782" t="s">
        <v>284</v>
      </c>
      <c r="H782">
        <v>8.24</v>
      </c>
      <c r="I782" t="str">
        <f t="shared" si="12"/>
        <v>OK</v>
      </c>
    </row>
    <row r="783" spans="1:9" x14ac:dyDescent="0.25">
      <c r="A783" t="s">
        <v>281</v>
      </c>
      <c r="B783" t="s">
        <v>480</v>
      </c>
      <c r="C783" t="s">
        <v>599</v>
      </c>
      <c r="D783" s="1">
        <v>43540.463194444441</v>
      </c>
      <c r="E783" t="s">
        <v>484</v>
      </c>
      <c r="F783" t="s">
        <v>484</v>
      </c>
      <c r="G783" t="s">
        <v>286</v>
      </c>
      <c r="H783">
        <v>8.23</v>
      </c>
      <c r="I783" t="str">
        <f t="shared" si="12"/>
        <v>OK</v>
      </c>
    </row>
    <row r="784" spans="1:9" x14ac:dyDescent="0.25">
      <c r="A784" t="s">
        <v>281</v>
      </c>
      <c r="B784" t="s">
        <v>480</v>
      </c>
      <c r="C784" t="s">
        <v>599</v>
      </c>
      <c r="D784" s="1">
        <v>43562.675694444442</v>
      </c>
      <c r="E784" t="s">
        <v>485</v>
      </c>
      <c r="F784" t="s">
        <v>485</v>
      </c>
      <c r="G784" t="s">
        <v>284</v>
      </c>
      <c r="H784">
        <v>8.06</v>
      </c>
      <c r="I784" t="str">
        <f t="shared" si="12"/>
        <v>OK</v>
      </c>
    </row>
    <row r="785" spans="1:9" x14ac:dyDescent="0.25">
      <c r="A785" t="s">
        <v>281</v>
      </c>
      <c r="B785" t="s">
        <v>480</v>
      </c>
      <c r="C785" t="s">
        <v>599</v>
      </c>
      <c r="D785" s="1">
        <v>43562.681250000001</v>
      </c>
      <c r="E785" t="s">
        <v>486</v>
      </c>
      <c r="F785" t="s">
        <v>486</v>
      </c>
      <c r="G785" t="s">
        <v>286</v>
      </c>
      <c r="H785">
        <v>8.0399999999999991</v>
      </c>
      <c r="I785" t="str">
        <f t="shared" si="12"/>
        <v>OK</v>
      </c>
    </row>
    <row r="786" spans="1:9" x14ac:dyDescent="0.25">
      <c r="A786" t="s">
        <v>281</v>
      </c>
      <c r="B786" t="s">
        <v>487</v>
      </c>
      <c r="C786" t="s">
        <v>9</v>
      </c>
      <c r="D786" s="1">
        <v>43510.611805555556</v>
      </c>
      <c r="E786" t="s">
        <v>488</v>
      </c>
      <c r="F786" t="s">
        <v>488</v>
      </c>
      <c r="G786" t="s">
        <v>284</v>
      </c>
      <c r="H786">
        <v>8.1999999999999993</v>
      </c>
      <c r="I786" t="str">
        <f t="shared" si="12"/>
        <v>OK</v>
      </c>
    </row>
    <row r="787" spans="1:9" x14ac:dyDescent="0.25">
      <c r="A787" t="s">
        <v>281</v>
      </c>
      <c r="B787" t="s">
        <v>487</v>
      </c>
      <c r="C787" t="s">
        <v>9</v>
      </c>
      <c r="D787" s="1">
        <v>43510.62222222222</v>
      </c>
      <c r="E787" t="s">
        <v>489</v>
      </c>
      <c r="F787" t="s">
        <v>489</v>
      </c>
      <c r="G787" t="s">
        <v>286</v>
      </c>
      <c r="H787">
        <v>7.9</v>
      </c>
      <c r="I787" t="str">
        <f t="shared" si="12"/>
        <v>OK</v>
      </c>
    </row>
    <row r="788" spans="1:9" x14ac:dyDescent="0.25">
      <c r="A788" t="s">
        <v>281</v>
      </c>
      <c r="B788" t="s">
        <v>487</v>
      </c>
      <c r="C788" t="s">
        <v>9</v>
      </c>
      <c r="D788" s="1">
        <v>43539.607638888891</v>
      </c>
      <c r="E788" t="s">
        <v>490</v>
      </c>
      <c r="F788" t="s">
        <v>490</v>
      </c>
      <c r="G788" t="s">
        <v>284</v>
      </c>
      <c r="H788">
        <v>7.9</v>
      </c>
      <c r="I788" t="str">
        <f t="shared" si="12"/>
        <v>OK</v>
      </c>
    </row>
    <row r="789" spans="1:9" x14ac:dyDescent="0.25">
      <c r="A789" t="s">
        <v>281</v>
      </c>
      <c r="B789" t="s">
        <v>487</v>
      </c>
      <c r="C789" t="s">
        <v>9</v>
      </c>
      <c r="D789" s="1">
        <v>43539.614583333336</v>
      </c>
      <c r="E789" t="s">
        <v>491</v>
      </c>
      <c r="F789" t="s">
        <v>491</v>
      </c>
      <c r="G789" t="s">
        <v>286</v>
      </c>
      <c r="H789">
        <v>7.8</v>
      </c>
      <c r="I789" t="str">
        <f t="shared" si="12"/>
        <v>OK</v>
      </c>
    </row>
    <row r="790" spans="1:9" x14ac:dyDescent="0.25">
      <c r="A790" t="s">
        <v>281</v>
      </c>
      <c r="B790" t="s">
        <v>487</v>
      </c>
      <c r="C790" t="s">
        <v>9</v>
      </c>
      <c r="D790" s="1">
        <v>43561.611805555556</v>
      </c>
      <c r="E790" t="s">
        <v>492</v>
      </c>
      <c r="F790" t="s">
        <v>492</v>
      </c>
      <c r="G790" t="s">
        <v>284</v>
      </c>
      <c r="H790">
        <v>7.9</v>
      </c>
      <c r="I790" t="str">
        <f t="shared" si="12"/>
        <v>OK</v>
      </c>
    </row>
    <row r="791" spans="1:9" x14ac:dyDescent="0.25">
      <c r="A791" t="s">
        <v>281</v>
      </c>
      <c r="B791" t="s">
        <v>487</v>
      </c>
      <c r="C791" t="s">
        <v>9</v>
      </c>
      <c r="D791" s="1">
        <v>43561.616666666669</v>
      </c>
      <c r="E791" t="s">
        <v>493</v>
      </c>
      <c r="F791" t="s">
        <v>493</v>
      </c>
      <c r="G791" t="s">
        <v>286</v>
      </c>
      <c r="H791">
        <v>8.1999999999999993</v>
      </c>
      <c r="I791" t="str">
        <f t="shared" si="12"/>
        <v>OK</v>
      </c>
    </row>
    <row r="792" spans="1:9" x14ac:dyDescent="0.25">
      <c r="A792" t="s">
        <v>281</v>
      </c>
      <c r="B792" t="s">
        <v>487</v>
      </c>
      <c r="C792" t="s">
        <v>599</v>
      </c>
      <c r="D792" s="1">
        <v>43510.611805555556</v>
      </c>
      <c r="E792" t="s">
        <v>488</v>
      </c>
      <c r="F792" t="s">
        <v>488</v>
      </c>
      <c r="G792" t="s">
        <v>284</v>
      </c>
      <c r="H792">
        <v>7.95</v>
      </c>
      <c r="I792" t="str">
        <f t="shared" si="12"/>
        <v>OK</v>
      </c>
    </row>
    <row r="793" spans="1:9" x14ac:dyDescent="0.25">
      <c r="A793" t="s">
        <v>281</v>
      </c>
      <c r="B793" t="s">
        <v>487</v>
      </c>
      <c r="C793" t="s">
        <v>599</v>
      </c>
      <c r="D793" s="1">
        <v>43510.62222222222</v>
      </c>
      <c r="E793" t="s">
        <v>489</v>
      </c>
      <c r="F793" t="s">
        <v>489</v>
      </c>
      <c r="G793" t="s">
        <v>286</v>
      </c>
      <c r="H793">
        <v>7.97</v>
      </c>
      <c r="I793" t="str">
        <f t="shared" si="12"/>
        <v>OK</v>
      </c>
    </row>
    <row r="794" spans="1:9" x14ac:dyDescent="0.25">
      <c r="A794" t="s">
        <v>281</v>
      </c>
      <c r="B794" t="s">
        <v>487</v>
      </c>
      <c r="C794" t="s">
        <v>599</v>
      </c>
      <c r="D794" s="1">
        <v>43539.607638888891</v>
      </c>
      <c r="E794" t="s">
        <v>490</v>
      </c>
      <c r="F794" t="s">
        <v>490</v>
      </c>
      <c r="G794" t="s">
        <v>284</v>
      </c>
      <c r="H794">
        <v>8.1</v>
      </c>
      <c r="I794" t="str">
        <f t="shared" si="12"/>
        <v>OK</v>
      </c>
    </row>
    <row r="795" spans="1:9" x14ac:dyDescent="0.25">
      <c r="A795" t="s">
        <v>281</v>
      </c>
      <c r="B795" t="s">
        <v>487</v>
      </c>
      <c r="C795" t="s">
        <v>599</v>
      </c>
      <c r="D795" s="1">
        <v>43539.614583333336</v>
      </c>
      <c r="E795" t="s">
        <v>491</v>
      </c>
      <c r="F795" t="s">
        <v>491</v>
      </c>
      <c r="G795" t="s">
        <v>286</v>
      </c>
      <c r="H795">
        <v>8.17</v>
      </c>
      <c r="I795" t="str">
        <f t="shared" si="12"/>
        <v>OK</v>
      </c>
    </row>
    <row r="796" spans="1:9" x14ac:dyDescent="0.25">
      <c r="A796" t="s">
        <v>281</v>
      </c>
      <c r="B796" t="s">
        <v>487</v>
      </c>
      <c r="C796" t="s">
        <v>599</v>
      </c>
      <c r="D796" s="1">
        <v>43561.611805555556</v>
      </c>
      <c r="E796" t="s">
        <v>492</v>
      </c>
      <c r="F796" t="s">
        <v>492</v>
      </c>
      <c r="G796" t="s">
        <v>284</v>
      </c>
      <c r="H796">
        <v>8.08</v>
      </c>
      <c r="I796" t="str">
        <f t="shared" si="12"/>
        <v>OK</v>
      </c>
    </row>
    <row r="797" spans="1:9" x14ac:dyDescent="0.25">
      <c r="A797" t="s">
        <v>281</v>
      </c>
      <c r="B797" t="s">
        <v>487</v>
      </c>
      <c r="C797" t="s">
        <v>599</v>
      </c>
      <c r="D797" s="1">
        <v>43561.616666666669</v>
      </c>
      <c r="E797" t="s">
        <v>493</v>
      </c>
      <c r="F797" t="s">
        <v>493</v>
      </c>
      <c r="G797" t="s">
        <v>286</v>
      </c>
      <c r="H797">
        <v>8.09</v>
      </c>
      <c r="I797" t="str">
        <f t="shared" si="12"/>
        <v>OK</v>
      </c>
    </row>
    <row r="798" spans="1:9" x14ac:dyDescent="0.25">
      <c r="A798" t="s">
        <v>281</v>
      </c>
      <c r="B798" t="s">
        <v>494</v>
      </c>
      <c r="C798" t="s">
        <v>9</v>
      </c>
      <c r="D798" s="1">
        <v>43510.556250000001</v>
      </c>
      <c r="E798" t="s">
        <v>495</v>
      </c>
      <c r="F798" t="s">
        <v>495</v>
      </c>
      <c r="G798" t="s">
        <v>284</v>
      </c>
      <c r="H798">
        <v>6.9</v>
      </c>
      <c r="I798" t="str">
        <f t="shared" si="12"/>
        <v>OK</v>
      </c>
    </row>
    <row r="799" spans="1:9" x14ac:dyDescent="0.25">
      <c r="A799" t="s">
        <v>281</v>
      </c>
      <c r="B799" t="s">
        <v>494</v>
      </c>
      <c r="C799" t="s">
        <v>9</v>
      </c>
      <c r="D799" s="1">
        <v>43510.557638888888</v>
      </c>
      <c r="E799" t="s">
        <v>496</v>
      </c>
      <c r="F799" t="s">
        <v>496</v>
      </c>
      <c r="G799" t="s">
        <v>286</v>
      </c>
      <c r="H799">
        <v>6.7</v>
      </c>
      <c r="I799" t="str">
        <f t="shared" si="12"/>
        <v>OK</v>
      </c>
    </row>
    <row r="800" spans="1:9" x14ac:dyDescent="0.25">
      <c r="A800" t="s">
        <v>281</v>
      </c>
      <c r="B800" t="s">
        <v>494</v>
      </c>
      <c r="C800" t="s">
        <v>9</v>
      </c>
      <c r="D800" s="1">
        <v>43539.673611111109</v>
      </c>
      <c r="E800" t="s">
        <v>497</v>
      </c>
      <c r="F800" t="s">
        <v>497</v>
      </c>
      <c r="G800" t="s">
        <v>284</v>
      </c>
      <c r="H800">
        <v>7.3</v>
      </c>
      <c r="I800" t="str">
        <f t="shared" si="12"/>
        <v>OK</v>
      </c>
    </row>
    <row r="801" spans="1:9" x14ac:dyDescent="0.25">
      <c r="A801" t="s">
        <v>281</v>
      </c>
      <c r="B801" t="s">
        <v>494</v>
      </c>
      <c r="C801" t="s">
        <v>9</v>
      </c>
      <c r="D801" s="1">
        <v>43539.682638888888</v>
      </c>
      <c r="E801" t="s">
        <v>498</v>
      </c>
      <c r="F801" t="s">
        <v>498</v>
      </c>
      <c r="G801" t="s">
        <v>286</v>
      </c>
      <c r="H801">
        <v>6.8</v>
      </c>
      <c r="I801" t="str">
        <f t="shared" si="12"/>
        <v>OK</v>
      </c>
    </row>
    <row r="802" spans="1:9" x14ac:dyDescent="0.25">
      <c r="A802" t="s">
        <v>281</v>
      </c>
      <c r="B802" t="s">
        <v>494</v>
      </c>
      <c r="C802" t="s">
        <v>9</v>
      </c>
      <c r="D802" s="1">
        <v>43561.647916666669</v>
      </c>
      <c r="E802" t="s">
        <v>499</v>
      </c>
      <c r="F802" t="s">
        <v>499</v>
      </c>
      <c r="G802" t="s">
        <v>284</v>
      </c>
      <c r="H802">
        <v>8.1999999999999993</v>
      </c>
      <c r="I802" t="str">
        <f t="shared" si="12"/>
        <v>OK</v>
      </c>
    </row>
    <row r="803" spans="1:9" x14ac:dyDescent="0.25">
      <c r="A803" t="s">
        <v>281</v>
      </c>
      <c r="B803" t="s">
        <v>494</v>
      </c>
      <c r="C803" t="s">
        <v>9</v>
      </c>
      <c r="D803" s="1">
        <v>43561.65347222222</v>
      </c>
      <c r="E803" t="s">
        <v>500</v>
      </c>
      <c r="F803" t="s">
        <v>500</v>
      </c>
      <c r="G803" t="s">
        <v>286</v>
      </c>
      <c r="H803">
        <v>8</v>
      </c>
      <c r="I803" t="str">
        <f t="shared" si="12"/>
        <v>OK</v>
      </c>
    </row>
    <row r="804" spans="1:9" x14ac:dyDescent="0.25">
      <c r="A804" t="s">
        <v>281</v>
      </c>
      <c r="B804" t="s">
        <v>494</v>
      </c>
      <c r="C804" t="s">
        <v>599</v>
      </c>
      <c r="D804" s="1">
        <v>43510.556250000001</v>
      </c>
      <c r="E804" t="s">
        <v>495</v>
      </c>
      <c r="F804" t="s">
        <v>495</v>
      </c>
      <c r="G804" t="s">
        <v>284</v>
      </c>
      <c r="H804">
        <v>7.15</v>
      </c>
      <c r="I804" t="str">
        <f t="shared" si="12"/>
        <v>OK</v>
      </c>
    </row>
    <row r="805" spans="1:9" x14ac:dyDescent="0.25">
      <c r="A805" t="s">
        <v>281</v>
      </c>
      <c r="B805" t="s">
        <v>494</v>
      </c>
      <c r="C805" t="s">
        <v>599</v>
      </c>
      <c r="D805" s="1">
        <v>43510.557638888888</v>
      </c>
      <c r="E805" t="s">
        <v>496</v>
      </c>
      <c r="F805" t="s">
        <v>496</v>
      </c>
      <c r="G805" t="s">
        <v>286</v>
      </c>
      <c r="H805">
        <v>7.27</v>
      </c>
      <c r="I805" t="str">
        <f t="shared" si="12"/>
        <v>OK</v>
      </c>
    </row>
    <row r="806" spans="1:9" x14ac:dyDescent="0.25">
      <c r="A806" t="s">
        <v>281</v>
      </c>
      <c r="B806" t="s">
        <v>494</v>
      </c>
      <c r="C806" t="s">
        <v>599</v>
      </c>
      <c r="D806" s="1">
        <v>43539.673611111109</v>
      </c>
      <c r="E806" t="s">
        <v>497</v>
      </c>
      <c r="F806" t="s">
        <v>497</v>
      </c>
      <c r="G806" t="s">
        <v>284</v>
      </c>
      <c r="H806">
        <v>7.49</v>
      </c>
      <c r="I806" t="str">
        <f t="shared" si="12"/>
        <v>OK</v>
      </c>
    </row>
    <row r="807" spans="1:9" x14ac:dyDescent="0.25">
      <c r="A807" t="s">
        <v>281</v>
      </c>
      <c r="B807" t="s">
        <v>494</v>
      </c>
      <c r="C807" t="s">
        <v>599</v>
      </c>
      <c r="D807" s="1">
        <v>43539.682638888888</v>
      </c>
      <c r="E807" t="s">
        <v>498</v>
      </c>
      <c r="F807" t="s">
        <v>498</v>
      </c>
      <c r="G807" t="s">
        <v>286</v>
      </c>
      <c r="H807">
        <v>7.48</v>
      </c>
      <c r="I807" t="str">
        <f t="shared" si="12"/>
        <v>OK</v>
      </c>
    </row>
    <row r="808" spans="1:9" x14ac:dyDescent="0.25">
      <c r="A808" t="s">
        <v>281</v>
      </c>
      <c r="B808" t="s">
        <v>494</v>
      </c>
      <c r="C808" t="s">
        <v>599</v>
      </c>
      <c r="D808" s="1">
        <v>43561.647916666669</v>
      </c>
      <c r="E808" t="s">
        <v>499</v>
      </c>
      <c r="F808" t="s">
        <v>499</v>
      </c>
      <c r="G808" t="s">
        <v>284</v>
      </c>
      <c r="H808">
        <v>8.1</v>
      </c>
      <c r="I808" t="str">
        <f t="shared" si="12"/>
        <v>OK</v>
      </c>
    </row>
    <row r="809" spans="1:9" x14ac:dyDescent="0.25">
      <c r="A809" t="s">
        <v>281</v>
      </c>
      <c r="B809" t="s">
        <v>494</v>
      </c>
      <c r="C809" t="s">
        <v>599</v>
      </c>
      <c r="D809" s="1">
        <v>43561.65347222222</v>
      </c>
      <c r="E809" t="s">
        <v>500</v>
      </c>
      <c r="F809" t="s">
        <v>500</v>
      </c>
      <c r="G809" t="s">
        <v>286</v>
      </c>
      <c r="H809">
        <v>8.1</v>
      </c>
      <c r="I809" t="str">
        <f t="shared" si="12"/>
        <v>OK</v>
      </c>
    </row>
    <row r="810" spans="1:9" x14ac:dyDescent="0.25">
      <c r="A810" t="s">
        <v>281</v>
      </c>
      <c r="B810" t="s">
        <v>501</v>
      </c>
      <c r="C810" t="s">
        <v>9</v>
      </c>
      <c r="D810" s="1">
        <v>43511.853472222225</v>
      </c>
      <c r="E810" t="s">
        <v>502</v>
      </c>
      <c r="F810" t="s">
        <v>502</v>
      </c>
      <c r="G810" t="s">
        <v>284</v>
      </c>
      <c r="H810">
        <v>8.1999999999999993</v>
      </c>
      <c r="I810" t="str">
        <f t="shared" si="12"/>
        <v>OK</v>
      </c>
    </row>
    <row r="811" spans="1:9" x14ac:dyDescent="0.25">
      <c r="A811" t="s">
        <v>281</v>
      </c>
      <c r="B811" t="s">
        <v>501</v>
      </c>
      <c r="C811" t="s">
        <v>9</v>
      </c>
      <c r="D811" s="1">
        <v>43511.85833333333</v>
      </c>
      <c r="E811" t="s">
        <v>503</v>
      </c>
      <c r="F811" t="s">
        <v>503</v>
      </c>
      <c r="G811" t="s">
        <v>286</v>
      </c>
      <c r="H811">
        <v>8.1999999999999993</v>
      </c>
      <c r="I811" t="str">
        <f t="shared" si="12"/>
        <v>OK</v>
      </c>
    </row>
    <row r="812" spans="1:9" x14ac:dyDescent="0.25">
      <c r="A812" t="s">
        <v>281</v>
      </c>
      <c r="B812" t="s">
        <v>501</v>
      </c>
      <c r="C812" t="s">
        <v>9</v>
      </c>
      <c r="D812" s="1">
        <v>43538.761111111111</v>
      </c>
      <c r="E812" t="s">
        <v>504</v>
      </c>
      <c r="F812" t="s">
        <v>504</v>
      </c>
      <c r="G812" t="s">
        <v>284</v>
      </c>
      <c r="H812">
        <v>8.1</v>
      </c>
      <c r="I812" t="str">
        <f t="shared" si="12"/>
        <v>OK</v>
      </c>
    </row>
    <row r="813" spans="1:9" x14ac:dyDescent="0.25">
      <c r="A813" t="s">
        <v>281</v>
      </c>
      <c r="B813" t="s">
        <v>501</v>
      </c>
      <c r="C813" t="s">
        <v>9</v>
      </c>
      <c r="D813" s="1">
        <v>43538.765972222223</v>
      </c>
      <c r="E813" t="s">
        <v>505</v>
      </c>
      <c r="F813" t="s">
        <v>505</v>
      </c>
      <c r="G813" t="s">
        <v>286</v>
      </c>
      <c r="H813">
        <v>8.1</v>
      </c>
      <c r="I813" t="str">
        <f t="shared" si="12"/>
        <v>OK</v>
      </c>
    </row>
    <row r="814" spans="1:9" x14ac:dyDescent="0.25">
      <c r="A814" t="s">
        <v>281</v>
      </c>
      <c r="B814" t="s">
        <v>501</v>
      </c>
      <c r="C814" t="s">
        <v>9</v>
      </c>
      <c r="D814" s="1">
        <v>43561.618055555555</v>
      </c>
      <c r="E814" t="s">
        <v>506</v>
      </c>
      <c r="F814" t="s">
        <v>506</v>
      </c>
      <c r="G814" t="s">
        <v>284</v>
      </c>
      <c r="H814">
        <v>8.1</v>
      </c>
      <c r="I814" t="str">
        <f t="shared" si="12"/>
        <v>OK</v>
      </c>
    </row>
    <row r="815" spans="1:9" x14ac:dyDescent="0.25">
      <c r="A815" t="s">
        <v>281</v>
      </c>
      <c r="B815" t="s">
        <v>501</v>
      </c>
      <c r="C815" t="s">
        <v>9</v>
      </c>
      <c r="D815" s="1">
        <v>43561.623611111114</v>
      </c>
      <c r="E815" t="s">
        <v>507</v>
      </c>
      <c r="F815" t="s">
        <v>507</v>
      </c>
      <c r="G815" t="s">
        <v>286</v>
      </c>
      <c r="H815">
        <v>7.9</v>
      </c>
      <c r="I815" t="str">
        <f t="shared" si="12"/>
        <v>OK</v>
      </c>
    </row>
    <row r="816" spans="1:9" x14ac:dyDescent="0.25">
      <c r="A816" t="s">
        <v>281</v>
      </c>
      <c r="B816" t="s">
        <v>501</v>
      </c>
      <c r="C816" t="s">
        <v>599</v>
      </c>
      <c r="D816" s="1">
        <v>43511.853472222225</v>
      </c>
      <c r="E816" t="s">
        <v>502</v>
      </c>
      <c r="F816" t="s">
        <v>502</v>
      </c>
      <c r="G816" t="s">
        <v>284</v>
      </c>
      <c r="H816">
        <v>8.3800000000000008</v>
      </c>
      <c r="I816" t="str">
        <f t="shared" si="12"/>
        <v>OK</v>
      </c>
    </row>
    <row r="817" spans="1:9" x14ac:dyDescent="0.25">
      <c r="A817" t="s">
        <v>281</v>
      </c>
      <c r="B817" t="s">
        <v>501</v>
      </c>
      <c r="C817" t="s">
        <v>599</v>
      </c>
      <c r="D817" s="1">
        <v>43511.85833333333</v>
      </c>
      <c r="E817" t="s">
        <v>503</v>
      </c>
      <c r="F817" t="s">
        <v>503</v>
      </c>
      <c r="G817" t="s">
        <v>286</v>
      </c>
      <c r="H817">
        <v>8.3800000000000008</v>
      </c>
      <c r="I817" t="str">
        <f t="shared" si="12"/>
        <v>OK</v>
      </c>
    </row>
    <row r="818" spans="1:9" x14ac:dyDescent="0.25">
      <c r="A818" t="s">
        <v>281</v>
      </c>
      <c r="B818" t="s">
        <v>501</v>
      </c>
      <c r="C818" t="s">
        <v>599</v>
      </c>
      <c r="D818" s="1">
        <v>43538.761111111111</v>
      </c>
      <c r="E818" t="s">
        <v>504</v>
      </c>
      <c r="F818" t="s">
        <v>504</v>
      </c>
      <c r="G818" t="s">
        <v>284</v>
      </c>
      <c r="H818">
        <v>8.2100000000000009</v>
      </c>
      <c r="I818" t="str">
        <f t="shared" si="12"/>
        <v>OK</v>
      </c>
    </row>
    <row r="819" spans="1:9" x14ac:dyDescent="0.25">
      <c r="A819" t="s">
        <v>281</v>
      </c>
      <c r="B819" t="s">
        <v>501</v>
      </c>
      <c r="C819" t="s">
        <v>599</v>
      </c>
      <c r="D819" s="1">
        <v>43538.765972222223</v>
      </c>
      <c r="E819" t="s">
        <v>505</v>
      </c>
      <c r="F819" t="s">
        <v>505</v>
      </c>
      <c r="G819" t="s">
        <v>286</v>
      </c>
      <c r="H819">
        <v>8.18</v>
      </c>
      <c r="I819" t="str">
        <f t="shared" si="12"/>
        <v>OK</v>
      </c>
    </row>
    <row r="820" spans="1:9" x14ac:dyDescent="0.25">
      <c r="A820" t="s">
        <v>281</v>
      </c>
      <c r="B820" t="s">
        <v>501</v>
      </c>
      <c r="C820" t="s">
        <v>599</v>
      </c>
      <c r="D820" s="1">
        <v>43561.618055555555</v>
      </c>
      <c r="E820" t="s">
        <v>506</v>
      </c>
      <c r="F820" t="s">
        <v>506</v>
      </c>
      <c r="G820" t="s">
        <v>284</v>
      </c>
      <c r="H820">
        <v>8.09</v>
      </c>
      <c r="I820" t="str">
        <f t="shared" si="12"/>
        <v>OK</v>
      </c>
    </row>
    <row r="821" spans="1:9" x14ac:dyDescent="0.25">
      <c r="A821" t="s">
        <v>281</v>
      </c>
      <c r="B821" t="s">
        <v>501</v>
      </c>
      <c r="C821" t="s">
        <v>599</v>
      </c>
      <c r="D821" s="1">
        <v>43561.623611111114</v>
      </c>
      <c r="E821" t="s">
        <v>507</v>
      </c>
      <c r="F821" t="s">
        <v>507</v>
      </c>
      <c r="G821" t="s">
        <v>286</v>
      </c>
      <c r="H821">
        <v>8.09</v>
      </c>
      <c r="I821" t="str">
        <f t="shared" si="12"/>
        <v>OK</v>
      </c>
    </row>
    <row r="822" spans="1:9" x14ac:dyDescent="0.25">
      <c r="A822" t="s">
        <v>281</v>
      </c>
      <c r="B822" t="s">
        <v>508</v>
      </c>
      <c r="C822" t="s">
        <v>9</v>
      </c>
      <c r="D822" s="1">
        <v>43513.241666666669</v>
      </c>
      <c r="E822" t="s">
        <v>509</v>
      </c>
      <c r="F822" t="s">
        <v>509</v>
      </c>
      <c r="G822" t="s">
        <v>284</v>
      </c>
      <c r="H822">
        <v>8.1</v>
      </c>
      <c r="I822" t="str">
        <f t="shared" si="12"/>
        <v>OK</v>
      </c>
    </row>
    <row r="823" spans="1:9" x14ac:dyDescent="0.25">
      <c r="A823" t="s">
        <v>281</v>
      </c>
      <c r="B823" t="s">
        <v>508</v>
      </c>
      <c r="C823" t="s">
        <v>9</v>
      </c>
      <c r="D823" s="1">
        <v>43513.246527777781</v>
      </c>
      <c r="E823" t="s">
        <v>510</v>
      </c>
      <c r="F823" t="s">
        <v>510</v>
      </c>
      <c r="G823" t="s">
        <v>286</v>
      </c>
      <c r="H823">
        <v>8</v>
      </c>
      <c r="I823" t="str">
        <f t="shared" si="12"/>
        <v>OK</v>
      </c>
    </row>
    <row r="824" spans="1:9" x14ac:dyDescent="0.25">
      <c r="A824" t="s">
        <v>281</v>
      </c>
      <c r="B824" t="s">
        <v>508</v>
      </c>
      <c r="C824" t="s">
        <v>9</v>
      </c>
      <c r="D824" s="1">
        <v>43539.587500000001</v>
      </c>
      <c r="E824" t="s">
        <v>511</v>
      </c>
      <c r="F824" t="s">
        <v>511</v>
      </c>
      <c r="G824" t="s">
        <v>284</v>
      </c>
      <c r="H824">
        <v>8.1</v>
      </c>
      <c r="I824" t="str">
        <f t="shared" si="12"/>
        <v>OK</v>
      </c>
    </row>
    <row r="825" spans="1:9" x14ac:dyDescent="0.25">
      <c r="A825" t="s">
        <v>281</v>
      </c>
      <c r="B825" t="s">
        <v>508</v>
      </c>
      <c r="C825" t="s">
        <v>9</v>
      </c>
      <c r="D825" s="1">
        <v>43539.592361111114</v>
      </c>
      <c r="E825" t="s">
        <v>512</v>
      </c>
      <c r="F825" t="s">
        <v>512</v>
      </c>
      <c r="G825" t="s">
        <v>286</v>
      </c>
      <c r="H825">
        <v>7.9</v>
      </c>
      <c r="I825" t="str">
        <f t="shared" si="12"/>
        <v>OK</v>
      </c>
    </row>
    <row r="826" spans="1:9" x14ac:dyDescent="0.25">
      <c r="A826" t="s">
        <v>281</v>
      </c>
      <c r="B826" t="s">
        <v>508</v>
      </c>
      <c r="C826" t="s">
        <v>9</v>
      </c>
      <c r="D826" s="1">
        <v>43562.388888888891</v>
      </c>
      <c r="E826" t="s">
        <v>513</v>
      </c>
      <c r="F826" t="s">
        <v>513</v>
      </c>
      <c r="G826" t="s">
        <v>286</v>
      </c>
      <c r="H826">
        <v>8</v>
      </c>
      <c r="I826" t="str">
        <f t="shared" si="12"/>
        <v>OK</v>
      </c>
    </row>
    <row r="827" spans="1:9" x14ac:dyDescent="0.25">
      <c r="A827" t="s">
        <v>281</v>
      </c>
      <c r="B827" t="s">
        <v>508</v>
      </c>
      <c r="C827" t="s">
        <v>9</v>
      </c>
      <c r="D827" s="1">
        <v>43562.396527777775</v>
      </c>
      <c r="E827" t="s">
        <v>514</v>
      </c>
      <c r="F827" t="s">
        <v>514</v>
      </c>
      <c r="G827" t="s">
        <v>284</v>
      </c>
      <c r="H827">
        <v>7.9</v>
      </c>
      <c r="I827" t="str">
        <f t="shared" si="12"/>
        <v>OK</v>
      </c>
    </row>
    <row r="828" spans="1:9" x14ac:dyDescent="0.25">
      <c r="A828" t="s">
        <v>281</v>
      </c>
      <c r="B828" t="s">
        <v>508</v>
      </c>
      <c r="C828" t="s">
        <v>599</v>
      </c>
      <c r="D828" s="1">
        <v>43513.241666666669</v>
      </c>
      <c r="E828" t="s">
        <v>509</v>
      </c>
      <c r="F828" t="s">
        <v>509</v>
      </c>
      <c r="G828" t="s">
        <v>284</v>
      </c>
      <c r="H828">
        <v>8.36</v>
      </c>
      <c r="I828" t="str">
        <f t="shared" si="12"/>
        <v>OK</v>
      </c>
    </row>
    <row r="829" spans="1:9" x14ac:dyDescent="0.25">
      <c r="A829" t="s">
        <v>281</v>
      </c>
      <c r="B829" t="s">
        <v>508</v>
      </c>
      <c r="C829" t="s">
        <v>599</v>
      </c>
      <c r="D829" s="1">
        <v>43513.246527777781</v>
      </c>
      <c r="E829" t="s">
        <v>510</v>
      </c>
      <c r="F829" t="s">
        <v>510</v>
      </c>
      <c r="G829" t="s">
        <v>286</v>
      </c>
      <c r="H829">
        <v>8.35</v>
      </c>
      <c r="I829" t="str">
        <f t="shared" si="12"/>
        <v>OK</v>
      </c>
    </row>
    <row r="830" spans="1:9" x14ac:dyDescent="0.25">
      <c r="A830" t="s">
        <v>281</v>
      </c>
      <c r="B830" t="s">
        <v>508</v>
      </c>
      <c r="C830" t="s">
        <v>599</v>
      </c>
      <c r="D830" s="1">
        <v>43539.587500000001</v>
      </c>
      <c r="E830" t="s">
        <v>511</v>
      </c>
      <c r="F830" t="s">
        <v>511</v>
      </c>
      <c r="G830" t="s">
        <v>284</v>
      </c>
      <c r="H830">
        <v>8.16</v>
      </c>
      <c r="I830" t="str">
        <f t="shared" si="12"/>
        <v>OK</v>
      </c>
    </row>
    <row r="831" spans="1:9" x14ac:dyDescent="0.25">
      <c r="A831" t="s">
        <v>281</v>
      </c>
      <c r="B831" t="s">
        <v>508</v>
      </c>
      <c r="C831" t="s">
        <v>599</v>
      </c>
      <c r="D831" s="1">
        <v>43539.592361111114</v>
      </c>
      <c r="E831" t="s">
        <v>512</v>
      </c>
      <c r="F831" t="s">
        <v>512</v>
      </c>
      <c r="G831" t="s">
        <v>286</v>
      </c>
      <c r="H831">
        <v>8.1300000000000008</v>
      </c>
      <c r="I831" t="str">
        <f t="shared" si="12"/>
        <v>OK</v>
      </c>
    </row>
    <row r="832" spans="1:9" x14ac:dyDescent="0.25">
      <c r="A832" t="s">
        <v>281</v>
      </c>
      <c r="B832" t="s">
        <v>508</v>
      </c>
      <c r="C832" t="s">
        <v>599</v>
      </c>
      <c r="D832" s="1">
        <v>43562.388888888891</v>
      </c>
      <c r="E832" t="s">
        <v>513</v>
      </c>
      <c r="F832" t="s">
        <v>513</v>
      </c>
      <c r="G832" t="s">
        <v>286</v>
      </c>
      <c r="H832">
        <v>8.06</v>
      </c>
      <c r="I832" t="str">
        <f t="shared" si="12"/>
        <v>OK</v>
      </c>
    </row>
    <row r="833" spans="1:9" x14ac:dyDescent="0.25">
      <c r="A833" t="s">
        <v>281</v>
      </c>
      <c r="B833" t="s">
        <v>508</v>
      </c>
      <c r="C833" t="s">
        <v>599</v>
      </c>
      <c r="D833" s="1">
        <v>43562.396527777775</v>
      </c>
      <c r="E833" t="s">
        <v>514</v>
      </c>
      <c r="F833" t="s">
        <v>514</v>
      </c>
      <c r="G833" t="s">
        <v>284</v>
      </c>
      <c r="H833">
        <v>8.0500000000000007</v>
      </c>
      <c r="I833" t="str">
        <f t="shared" si="12"/>
        <v>OK</v>
      </c>
    </row>
    <row r="834" spans="1:9" x14ac:dyDescent="0.25">
      <c r="A834" t="s">
        <v>281</v>
      </c>
      <c r="B834" t="s">
        <v>515</v>
      </c>
      <c r="C834" t="s">
        <v>9</v>
      </c>
      <c r="D834" s="1">
        <v>43511.728472222225</v>
      </c>
      <c r="E834" t="s">
        <v>516</v>
      </c>
      <c r="F834" t="s">
        <v>516</v>
      </c>
      <c r="G834" t="s">
        <v>284</v>
      </c>
      <c r="H834">
        <v>8.1999999999999993</v>
      </c>
      <c r="I834" t="str">
        <f t="shared" si="12"/>
        <v>OK</v>
      </c>
    </row>
    <row r="835" spans="1:9" x14ac:dyDescent="0.25">
      <c r="A835" t="s">
        <v>281</v>
      </c>
      <c r="B835" t="s">
        <v>515</v>
      </c>
      <c r="C835" t="s">
        <v>9</v>
      </c>
      <c r="D835" s="1">
        <v>43511.73333333333</v>
      </c>
      <c r="E835" t="s">
        <v>517</v>
      </c>
      <c r="F835" t="s">
        <v>517</v>
      </c>
      <c r="G835" t="s">
        <v>286</v>
      </c>
      <c r="H835">
        <v>8.1</v>
      </c>
      <c r="I835" t="str">
        <f t="shared" ref="I835:I869" si="13">IF(AND(H835&lt;=14,H835&gt;=0),"OK","INCONSISTENTE")</f>
        <v>OK</v>
      </c>
    </row>
    <row r="836" spans="1:9" x14ac:dyDescent="0.25">
      <c r="A836" t="s">
        <v>281</v>
      </c>
      <c r="B836" t="s">
        <v>515</v>
      </c>
      <c r="C836" t="s">
        <v>9</v>
      </c>
      <c r="D836" s="1">
        <v>43538.579861111109</v>
      </c>
      <c r="E836" t="s">
        <v>518</v>
      </c>
      <c r="F836" t="s">
        <v>518</v>
      </c>
      <c r="G836" t="s">
        <v>284</v>
      </c>
      <c r="H836">
        <v>8</v>
      </c>
      <c r="I836" t="str">
        <f t="shared" si="13"/>
        <v>OK</v>
      </c>
    </row>
    <row r="837" spans="1:9" x14ac:dyDescent="0.25">
      <c r="A837" t="s">
        <v>281</v>
      </c>
      <c r="B837" t="s">
        <v>515</v>
      </c>
      <c r="C837" t="s">
        <v>9</v>
      </c>
      <c r="D837" s="1">
        <v>43538.584722222222</v>
      </c>
      <c r="E837" t="s">
        <v>519</v>
      </c>
      <c r="F837" t="s">
        <v>519</v>
      </c>
      <c r="G837" t="s">
        <v>286</v>
      </c>
      <c r="H837">
        <v>8.1</v>
      </c>
      <c r="I837" t="str">
        <f t="shared" si="13"/>
        <v>OK</v>
      </c>
    </row>
    <row r="838" spans="1:9" x14ac:dyDescent="0.25">
      <c r="A838" t="s">
        <v>281</v>
      </c>
      <c r="B838" t="s">
        <v>515</v>
      </c>
      <c r="C838" t="s">
        <v>9</v>
      </c>
      <c r="D838" s="1">
        <v>43561.495833333334</v>
      </c>
      <c r="E838" t="s">
        <v>520</v>
      </c>
      <c r="F838" t="s">
        <v>520</v>
      </c>
      <c r="G838" t="s">
        <v>284</v>
      </c>
      <c r="H838">
        <v>8</v>
      </c>
      <c r="I838" t="str">
        <f t="shared" si="13"/>
        <v>OK</v>
      </c>
    </row>
    <row r="839" spans="1:9" x14ac:dyDescent="0.25">
      <c r="A839" t="s">
        <v>281</v>
      </c>
      <c r="B839" t="s">
        <v>515</v>
      </c>
      <c r="C839" t="s">
        <v>9</v>
      </c>
      <c r="D839" s="1">
        <v>43561.503472222219</v>
      </c>
      <c r="E839" t="s">
        <v>521</v>
      </c>
      <c r="F839" t="s">
        <v>521</v>
      </c>
      <c r="G839" t="s">
        <v>286</v>
      </c>
      <c r="H839">
        <v>8</v>
      </c>
      <c r="I839" t="str">
        <f t="shared" si="13"/>
        <v>OK</v>
      </c>
    </row>
    <row r="840" spans="1:9" x14ac:dyDescent="0.25">
      <c r="A840" t="s">
        <v>281</v>
      </c>
      <c r="B840" t="s">
        <v>515</v>
      </c>
      <c r="C840" t="s">
        <v>599</v>
      </c>
      <c r="D840" s="1">
        <v>43511.728472222225</v>
      </c>
      <c r="E840" t="s">
        <v>516</v>
      </c>
      <c r="F840" t="s">
        <v>516</v>
      </c>
      <c r="G840" t="s">
        <v>284</v>
      </c>
      <c r="H840">
        <v>8.39</v>
      </c>
      <c r="I840" t="str">
        <f t="shared" si="13"/>
        <v>OK</v>
      </c>
    </row>
    <row r="841" spans="1:9" x14ac:dyDescent="0.25">
      <c r="A841" t="s">
        <v>281</v>
      </c>
      <c r="B841" t="s">
        <v>515</v>
      </c>
      <c r="C841" t="s">
        <v>599</v>
      </c>
      <c r="D841" s="1">
        <v>43511.73333333333</v>
      </c>
      <c r="E841" t="s">
        <v>517</v>
      </c>
      <c r="F841" t="s">
        <v>517</v>
      </c>
      <c r="G841" t="s">
        <v>286</v>
      </c>
      <c r="H841">
        <v>8.3800000000000008</v>
      </c>
      <c r="I841" t="str">
        <f t="shared" si="13"/>
        <v>OK</v>
      </c>
    </row>
    <row r="842" spans="1:9" x14ac:dyDescent="0.25">
      <c r="A842" t="s">
        <v>281</v>
      </c>
      <c r="B842" t="s">
        <v>515</v>
      </c>
      <c r="C842" t="s">
        <v>599</v>
      </c>
      <c r="D842" s="1">
        <v>43538.579861111109</v>
      </c>
      <c r="E842" t="s">
        <v>518</v>
      </c>
      <c r="F842" t="s">
        <v>518</v>
      </c>
      <c r="G842" t="s">
        <v>284</v>
      </c>
      <c r="H842">
        <v>8.18</v>
      </c>
      <c r="I842" t="str">
        <f t="shared" si="13"/>
        <v>OK</v>
      </c>
    </row>
    <row r="843" spans="1:9" x14ac:dyDescent="0.25">
      <c r="A843" t="s">
        <v>281</v>
      </c>
      <c r="B843" t="s">
        <v>515</v>
      </c>
      <c r="C843" t="s">
        <v>599</v>
      </c>
      <c r="D843" s="1">
        <v>43538.584722222222</v>
      </c>
      <c r="E843" t="s">
        <v>519</v>
      </c>
      <c r="F843" t="s">
        <v>519</v>
      </c>
      <c r="G843" t="s">
        <v>286</v>
      </c>
      <c r="H843">
        <v>8.16</v>
      </c>
      <c r="I843" t="str">
        <f t="shared" si="13"/>
        <v>OK</v>
      </c>
    </row>
    <row r="844" spans="1:9" x14ac:dyDescent="0.25">
      <c r="A844" t="s">
        <v>281</v>
      </c>
      <c r="B844" t="s">
        <v>515</v>
      </c>
      <c r="C844" t="s">
        <v>599</v>
      </c>
      <c r="D844" s="1">
        <v>43561.495833333334</v>
      </c>
      <c r="E844" t="s">
        <v>520</v>
      </c>
      <c r="F844" t="s">
        <v>520</v>
      </c>
      <c r="G844" t="s">
        <v>284</v>
      </c>
      <c r="H844">
        <v>8.11</v>
      </c>
      <c r="I844" t="str">
        <f t="shared" si="13"/>
        <v>OK</v>
      </c>
    </row>
    <row r="845" spans="1:9" x14ac:dyDescent="0.25">
      <c r="A845" t="s">
        <v>281</v>
      </c>
      <c r="B845" t="s">
        <v>515</v>
      </c>
      <c r="C845" t="s">
        <v>599</v>
      </c>
      <c r="D845" s="1">
        <v>43561.503472222219</v>
      </c>
      <c r="E845" t="s">
        <v>521</v>
      </c>
      <c r="F845" t="s">
        <v>521</v>
      </c>
      <c r="G845" t="s">
        <v>286</v>
      </c>
      <c r="H845">
        <v>8.09</v>
      </c>
      <c r="I845" t="str">
        <f t="shared" si="13"/>
        <v>OK</v>
      </c>
    </row>
    <row r="846" spans="1:9" x14ac:dyDescent="0.25">
      <c r="A846" t="s">
        <v>281</v>
      </c>
      <c r="B846" t="s">
        <v>522</v>
      </c>
      <c r="C846" t="s">
        <v>9</v>
      </c>
      <c r="D846" s="1">
        <v>43508.359027777777</v>
      </c>
      <c r="E846" t="s">
        <v>523</v>
      </c>
      <c r="F846" t="s">
        <v>523</v>
      </c>
      <c r="G846" t="s">
        <v>284</v>
      </c>
      <c r="H846">
        <v>8.4</v>
      </c>
      <c r="I846" t="str">
        <f t="shared" si="13"/>
        <v>OK</v>
      </c>
    </row>
    <row r="847" spans="1:9" x14ac:dyDescent="0.25">
      <c r="A847" t="s">
        <v>281</v>
      </c>
      <c r="B847" t="s">
        <v>522</v>
      </c>
      <c r="C847" t="s">
        <v>9</v>
      </c>
      <c r="D847" s="1">
        <v>43508.363888888889</v>
      </c>
      <c r="E847" t="s">
        <v>524</v>
      </c>
      <c r="F847" t="s">
        <v>524</v>
      </c>
      <c r="G847" t="s">
        <v>286</v>
      </c>
      <c r="H847">
        <v>8.1999999999999993</v>
      </c>
      <c r="I847" t="str">
        <f t="shared" si="13"/>
        <v>OK</v>
      </c>
    </row>
    <row r="848" spans="1:9" x14ac:dyDescent="0.25">
      <c r="A848" t="s">
        <v>281</v>
      </c>
      <c r="B848" t="s">
        <v>522</v>
      </c>
      <c r="C848" t="s">
        <v>9</v>
      </c>
      <c r="D848" s="1">
        <v>43536.527083333334</v>
      </c>
      <c r="E848" t="s">
        <v>525</v>
      </c>
      <c r="F848" t="s">
        <v>525</v>
      </c>
      <c r="G848" t="s">
        <v>284</v>
      </c>
      <c r="H848">
        <v>8.1</v>
      </c>
      <c r="I848" t="str">
        <f t="shared" si="13"/>
        <v>OK</v>
      </c>
    </row>
    <row r="849" spans="1:9" x14ac:dyDescent="0.25">
      <c r="A849" t="s">
        <v>281</v>
      </c>
      <c r="B849" t="s">
        <v>522</v>
      </c>
      <c r="C849" t="s">
        <v>9</v>
      </c>
      <c r="D849" s="1">
        <v>43536.531944444447</v>
      </c>
      <c r="E849" t="s">
        <v>526</v>
      </c>
      <c r="F849" t="s">
        <v>526</v>
      </c>
      <c r="G849" t="s">
        <v>286</v>
      </c>
      <c r="H849">
        <v>8.1</v>
      </c>
      <c r="I849" t="str">
        <f t="shared" si="13"/>
        <v>OK</v>
      </c>
    </row>
    <row r="850" spans="1:9" x14ac:dyDescent="0.25">
      <c r="A850" t="s">
        <v>281</v>
      </c>
      <c r="B850" t="s">
        <v>522</v>
      </c>
      <c r="C850" t="s">
        <v>9</v>
      </c>
      <c r="D850" s="1">
        <v>43559.59375</v>
      </c>
      <c r="E850" t="s">
        <v>527</v>
      </c>
      <c r="F850" t="s">
        <v>527</v>
      </c>
      <c r="G850" t="s">
        <v>284</v>
      </c>
      <c r="H850">
        <v>8.1</v>
      </c>
      <c r="I850" t="str">
        <f t="shared" si="13"/>
        <v>OK</v>
      </c>
    </row>
    <row r="851" spans="1:9" x14ac:dyDescent="0.25">
      <c r="A851" t="s">
        <v>281</v>
      </c>
      <c r="B851" t="s">
        <v>522</v>
      </c>
      <c r="C851" t="s">
        <v>9</v>
      </c>
      <c r="D851" s="1">
        <v>43559.600694444445</v>
      </c>
      <c r="E851" t="s">
        <v>528</v>
      </c>
      <c r="F851" t="s">
        <v>528</v>
      </c>
      <c r="G851" t="s">
        <v>286</v>
      </c>
      <c r="H851">
        <v>8.1</v>
      </c>
      <c r="I851" t="str">
        <f t="shared" si="13"/>
        <v>OK</v>
      </c>
    </row>
    <row r="852" spans="1:9" x14ac:dyDescent="0.25">
      <c r="A852" t="s">
        <v>281</v>
      </c>
      <c r="B852" t="s">
        <v>522</v>
      </c>
      <c r="C852" t="s">
        <v>599</v>
      </c>
      <c r="D852" s="1">
        <v>43508.359027777777</v>
      </c>
      <c r="E852" t="s">
        <v>523</v>
      </c>
      <c r="F852" t="s">
        <v>523</v>
      </c>
      <c r="G852" t="s">
        <v>284</v>
      </c>
      <c r="H852">
        <v>8.4</v>
      </c>
      <c r="I852" t="str">
        <f t="shared" si="13"/>
        <v>OK</v>
      </c>
    </row>
    <row r="853" spans="1:9" x14ac:dyDescent="0.25">
      <c r="A853" t="s">
        <v>281</v>
      </c>
      <c r="B853" t="s">
        <v>522</v>
      </c>
      <c r="C853" t="s">
        <v>599</v>
      </c>
      <c r="D853" s="1">
        <v>43508.363888888889</v>
      </c>
      <c r="E853" t="s">
        <v>524</v>
      </c>
      <c r="F853" t="s">
        <v>524</v>
      </c>
      <c r="G853" t="s">
        <v>286</v>
      </c>
      <c r="H853">
        <v>8.34</v>
      </c>
      <c r="I853" t="str">
        <f t="shared" si="13"/>
        <v>OK</v>
      </c>
    </row>
    <row r="854" spans="1:9" x14ac:dyDescent="0.25">
      <c r="A854" t="s">
        <v>281</v>
      </c>
      <c r="B854" t="s">
        <v>522</v>
      </c>
      <c r="C854" t="s">
        <v>599</v>
      </c>
      <c r="D854" s="1">
        <v>43536.527083333334</v>
      </c>
      <c r="E854" t="s">
        <v>525</v>
      </c>
      <c r="F854" t="s">
        <v>525</v>
      </c>
      <c r="G854" t="s">
        <v>284</v>
      </c>
      <c r="H854">
        <v>8.73</v>
      </c>
      <c r="I854" t="str">
        <f t="shared" si="13"/>
        <v>OK</v>
      </c>
    </row>
    <row r="855" spans="1:9" x14ac:dyDescent="0.25">
      <c r="A855" t="s">
        <v>281</v>
      </c>
      <c r="B855" t="s">
        <v>522</v>
      </c>
      <c r="C855" t="s">
        <v>599</v>
      </c>
      <c r="D855" s="1">
        <v>43536.531944444447</v>
      </c>
      <c r="E855" t="s">
        <v>526</v>
      </c>
      <c r="F855" t="s">
        <v>526</v>
      </c>
      <c r="G855" t="s">
        <v>286</v>
      </c>
      <c r="H855">
        <v>8.0399999999999991</v>
      </c>
      <c r="I855" t="str">
        <f t="shared" si="13"/>
        <v>OK</v>
      </c>
    </row>
    <row r="856" spans="1:9" x14ac:dyDescent="0.25">
      <c r="A856" t="s">
        <v>281</v>
      </c>
      <c r="B856" t="s">
        <v>522</v>
      </c>
      <c r="C856" t="s">
        <v>599</v>
      </c>
      <c r="D856" s="1">
        <v>43559.59375</v>
      </c>
      <c r="E856" t="s">
        <v>527</v>
      </c>
      <c r="F856" t="s">
        <v>527</v>
      </c>
      <c r="G856" t="s">
        <v>284</v>
      </c>
      <c r="H856">
        <v>8.0399999999999991</v>
      </c>
      <c r="I856" t="str">
        <f t="shared" si="13"/>
        <v>OK</v>
      </c>
    </row>
    <row r="857" spans="1:9" x14ac:dyDescent="0.25">
      <c r="A857" t="s">
        <v>281</v>
      </c>
      <c r="B857" t="s">
        <v>522</v>
      </c>
      <c r="C857" t="s">
        <v>599</v>
      </c>
      <c r="D857" s="1">
        <v>43559.600694444445</v>
      </c>
      <c r="E857" t="s">
        <v>528</v>
      </c>
      <c r="F857" t="s">
        <v>528</v>
      </c>
      <c r="G857" t="s">
        <v>286</v>
      </c>
      <c r="H857">
        <v>8.0399999999999991</v>
      </c>
      <c r="I857" t="str">
        <f t="shared" si="13"/>
        <v>OK</v>
      </c>
    </row>
    <row r="858" spans="1:9" x14ac:dyDescent="0.25">
      <c r="A858" t="s">
        <v>281</v>
      </c>
      <c r="B858" t="s">
        <v>529</v>
      </c>
      <c r="C858" t="s">
        <v>9</v>
      </c>
      <c r="D858" s="1">
        <v>43508.287499999999</v>
      </c>
      <c r="E858" t="s">
        <v>530</v>
      </c>
      <c r="F858" t="s">
        <v>530</v>
      </c>
      <c r="G858" t="s">
        <v>284</v>
      </c>
      <c r="H858">
        <v>8</v>
      </c>
      <c r="I858" t="str">
        <f t="shared" si="13"/>
        <v>OK</v>
      </c>
    </row>
    <row r="859" spans="1:9" x14ac:dyDescent="0.25">
      <c r="A859" t="s">
        <v>281</v>
      </c>
      <c r="B859" t="s">
        <v>529</v>
      </c>
      <c r="C859" t="s">
        <v>9</v>
      </c>
      <c r="D859" s="1">
        <v>43508.298611111109</v>
      </c>
      <c r="E859" t="s">
        <v>531</v>
      </c>
      <c r="F859" t="s">
        <v>531</v>
      </c>
      <c r="G859" t="s">
        <v>286</v>
      </c>
      <c r="H859">
        <v>8.1</v>
      </c>
      <c r="I859" t="str">
        <f t="shared" si="13"/>
        <v>OK</v>
      </c>
    </row>
    <row r="860" spans="1:9" x14ac:dyDescent="0.25">
      <c r="A860" t="s">
        <v>281</v>
      </c>
      <c r="B860" t="s">
        <v>529</v>
      </c>
      <c r="C860" t="s">
        <v>9</v>
      </c>
      <c r="D860" s="1">
        <v>43536.427777777775</v>
      </c>
      <c r="E860" t="s">
        <v>532</v>
      </c>
      <c r="F860" t="s">
        <v>532</v>
      </c>
      <c r="G860" t="s">
        <v>284</v>
      </c>
      <c r="H860">
        <v>8.1</v>
      </c>
      <c r="I860" t="str">
        <f t="shared" si="13"/>
        <v>OK</v>
      </c>
    </row>
    <row r="861" spans="1:9" x14ac:dyDescent="0.25">
      <c r="A861" t="s">
        <v>281</v>
      </c>
      <c r="B861" t="s">
        <v>529</v>
      </c>
      <c r="C861" t="s">
        <v>9</v>
      </c>
      <c r="D861" s="1">
        <v>43536.438194444447</v>
      </c>
      <c r="E861" t="s">
        <v>533</v>
      </c>
      <c r="F861" t="s">
        <v>533</v>
      </c>
      <c r="G861" t="s">
        <v>286</v>
      </c>
      <c r="H861">
        <v>8</v>
      </c>
      <c r="I861" t="str">
        <f t="shared" si="13"/>
        <v>OK</v>
      </c>
    </row>
    <row r="862" spans="1:9" x14ac:dyDescent="0.25">
      <c r="A862" t="s">
        <v>281</v>
      </c>
      <c r="B862" t="s">
        <v>529</v>
      </c>
      <c r="C862" t="s">
        <v>9</v>
      </c>
      <c r="D862" s="1">
        <v>43559.541666666664</v>
      </c>
      <c r="E862" t="s">
        <v>534</v>
      </c>
      <c r="F862" t="s">
        <v>534</v>
      </c>
      <c r="G862" t="s">
        <v>284</v>
      </c>
      <c r="H862">
        <v>8.1</v>
      </c>
      <c r="I862" t="str">
        <f t="shared" si="13"/>
        <v>OK</v>
      </c>
    </row>
    <row r="863" spans="1:9" x14ac:dyDescent="0.25">
      <c r="A863" t="s">
        <v>281</v>
      </c>
      <c r="B863" t="s">
        <v>529</v>
      </c>
      <c r="C863" t="s">
        <v>9</v>
      </c>
      <c r="D863" s="1">
        <v>43559.555555555555</v>
      </c>
      <c r="E863" t="s">
        <v>535</v>
      </c>
      <c r="F863" t="s">
        <v>535</v>
      </c>
      <c r="G863" t="s">
        <v>286</v>
      </c>
      <c r="H863">
        <v>8.1</v>
      </c>
      <c r="I863" t="str">
        <f t="shared" si="13"/>
        <v>OK</v>
      </c>
    </row>
    <row r="864" spans="1:9" x14ac:dyDescent="0.25">
      <c r="A864" t="s">
        <v>281</v>
      </c>
      <c r="B864" t="s">
        <v>529</v>
      </c>
      <c r="C864" t="s">
        <v>599</v>
      </c>
      <c r="D864" s="1">
        <v>43508.287499999999</v>
      </c>
      <c r="E864" t="s">
        <v>530</v>
      </c>
      <c r="F864" t="s">
        <v>530</v>
      </c>
      <c r="G864" t="s">
        <v>284</v>
      </c>
      <c r="H864">
        <v>8.24</v>
      </c>
      <c r="I864" t="str">
        <f t="shared" si="13"/>
        <v>OK</v>
      </c>
    </row>
    <row r="865" spans="1:9" x14ac:dyDescent="0.25">
      <c r="A865" t="s">
        <v>281</v>
      </c>
      <c r="B865" t="s">
        <v>529</v>
      </c>
      <c r="C865" t="s">
        <v>599</v>
      </c>
      <c r="D865" s="1">
        <v>43508.298611111109</v>
      </c>
      <c r="E865" t="s">
        <v>531</v>
      </c>
      <c r="F865" t="s">
        <v>531</v>
      </c>
      <c r="G865" t="s">
        <v>286</v>
      </c>
      <c r="H865">
        <v>8.26</v>
      </c>
      <c r="I865" t="str">
        <f t="shared" si="13"/>
        <v>OK</v>
      </c>
    </row>
    <row r="866" spans="1:9" x14ac:dyDescent="0.25">
      <c r="A866" t="s">
        <v>281</v>
      </c>
      <c r="B866" t="s">
        <v>529</v>
      </c>
      <c r="C866" t="s">
        <v>599</v>
      </c>
      <c r="D866" s="1">
        <v>43536.427777777775</v>
      </c>
      <c r="E866" t="s">
        <v>532</v>
      </c>
      <c r="F866" t="s">
        <v>532</v>
      </c>
      <c r="G866" t="s">
        <v>284</v>
      </c>
      <c r="H866">
        <v>7.99</v>
      </c>
      <c r="I866" t="str">
        <f>IF(AND(H866&lt;=14,H866&gt;=0),"OK","INCONSISTENTE")</f>
        <v>OK</v>
      </c>
    </row>
    <row r="867" spans="1:9" x14ac:dyDescent="0.25">
      <c r="A867" t="s">
        <v>281</v>
      </c>
      <c r="B867" t="s">
        <v>529</v>
      </c>
      <c r="C867" t="s">
        <v>599</v>
      </c>
      <c r="D867" s="1">
        <v>43536.438194444447</v>
      </c>
      <c r="E867" t="s">
        <v>533</v>
      </c>
      <c r="F867" t="s">
        <v>533</v>
      </c>
      <c r="G867" t="s">
        <v>286</v>
      </c>
      <c r="H867">
        <v>8.0500000000000007</v>
      </c>
      <c r="I867" t="str">
        <f t="shared" si="13"/>
        <v>OK</v>
      </c>
    </row>
    <row r="868" spans="1:9" x14ac:dyDescent="0.25">
      <c r="A868" t="s">
        <v>281</v>
      </c>
      <c r="B868" t="s">
        <v>529</v>
      </c>
      <c r="C868" t="s">
        <v>599</v>
      </c>
      <c r="D868" s="1">
        <v>43559.541666666664</v>
      </c>
      <c r="E868" t="s">
        <v>534</v>
      </c>
      <c r="F868" t="s">
        <v>534</v>
      </c>
      <c r="G868" t="s">
        <v>284</v>
      </c>
      <c r="H868">
        <v>7.87</v>
      </c>
      <c r="I868" t="str">
        <f t="shared" si="13"/>
        <v>OK</v>
      </c>
    </row>
    <row r="869" spans="1:9" x14ac:dyDescent="0.25">
      <c r="A869" t="s">
        <v>281</v>
      </c>
      <c r="B869" t="s">
        <v>529</v>
      </c>
      <c r="C869" t="s">
        <v>599</v>
      </c>
      <c r="D869" s="1">
        <v>43559.555555555555</v>
      </c>
      <c r="E869" t="s">
        <v>535</v>
      </c>
      <c r="F869" t="s">
        <v>535</v>
      </c>
      <c r="G869" t="s">
        <v>286</v>
      </c>
      <c r="H869">
        <v>7.98</v>
      </c>
      <c r="I869" t="str">
        <f t="shared" si="13"/>
        <v>OK</v>
      </c>
    </row>
    <row r="872" spans="1:9" x14ac:dyDescent="0.25">
      <c r="H872" s="2">
        <f>COUNT(H2:H869)</f>
        <v>865</v>
      </c>
      <c r="I872" s="2">
        <f>COUNTIF(I2:I869, "inconsistente")</f>
        <v>0</v>
      </c>
    </row>
  </sheetData>
  <conditionalFormatting sqref="I2:I869">
    <cfRule type="cellIs" dxfId="4" priority="1" operator="equal">
      <formula>"inconsistente"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2"/>
  <sheetViews>
    <sheetView topLeftCell="A416" workbookViewId="0">
      <selection activeCell="H137" sqref="H137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5.85546875" bestFit="1" customWidth="1"/>
    <col min="5" max="5" width="19.42578125" bestFit="1" customWidth="1"/>
    <col min="6" max="6" width="13.5703125" bestFit="1" customWidth="1"/>
    <col min="7" max="7" width="15.42578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617</v>
      </c>
    </row>
    <row r="2" spans="1:9" x14ac:dyDescent="0.25">
      <c r="A2" t="s">
        <v>7</v>
      </c>
      <c r="B2" t="s">
        <v>8</v>
      </c>
      <c r="C2" t="s">
        <v>599</v>
      </c>
      <c r="D2" s="1">
        <v>43508.495138888888</v>
      </c>
      <c r="E2" t="s">
        <v>10</v>
      </c>
      <c r="F2" t="s">
        <v>10</v>
      </c>
      <c r="G2" t="s">
        <v>11</v>
      </c>
      <c r="H2">
        <v>7.65</v>
      </c>
      <c r="I2" t="str">
        <f>IF(H2&lt;=15,"OK","INCONSISTENTE")</f>
        <v>OK</v>
      </c>
    </row>
    <row r="3" spans="1:9" x14ac:dyDescent="0.25">
      <c r="A3" t="s">
        <v>7</v>
      </c>
      <c r="B3" t="s">
        <v>8</v>
      </c>
      <c r="C3" t="s">
        <v>599</v>
      </c>
      <c r="D3" s="1">
        <v>43544.423611111109</v>
      </c>
      <c r="E3" t="s">
        <v>12</v>
      </c>
      <c r="F3" t="s">
        <v>12</v>
      </c>
      <c r="G3" t="s">
        <v>11</v>
      </c>
      <c r="H3">
        <v>7.82</v>
      </c>
      <c r="I3" t="str">
        <f t="shared" ref="I3:I65" si="0">IF(H3&lt;=15,"OK","INCONSISTENTE")</f>
        <v>OK</v>
      </c>
    </row>
    <row r="4" spans="1:9" x14ac:dyDescent="0.25">
      <c r="A4" t="s">
        <v>7</v>
      </c>
      <c r="B4" t="s">
        <v>8</v>
      </c>
      <c r="C4" t="s">
        <v>599</v>
      </c>
      <c r="D4" s="1">
        <v>43565.450694444444</v>
      </c>
      <c r="E4" t="s">
        <v>13</v>
      </c>
      <c r="F4" t="s">
        <v>13</v>
      </c>
      <c r="G4" t="s">
        <v>11</v>
      </c>
      <c r="H4">
        <v>7.93</v>
      </c>
      <c r="I4" t="str">
        <f t="shared" si="0"/>
        <v>OK</v>
      </c>
    </row>
    <row r="5" spans="1:9" x14ac:dyDescent="0.25">
      <c r="A5" t="s">
        <v>7</v>
      </c>
      <c r="B5" t="s">
        <v>14</v>
      </c>
      <c r="C5" t="s">
        <v>599</v>
      </c>
      <c r="D5" s="1">
        <v>43507.665972222225</v>
      </c>
      <c r="E5" t="s">
        <v>15</v>
      </c>
      <c r="F5" t="s">
        <v>15</v>
      </c>
      <c r="G5" t="s">
        <v>11</v>
      </c>
      <c r="H5">
        <v>7</v>
      </c>
      <c r="I5" t="str">
        <f t="shared" si="0"/>
        <v>OK</v>
      </c>
    </row>
    <row r="6" spans="1:9" x14ac:dyDescent="0.25">
      <c r="A6" t="s">
        <v>7</v>
      </c>
      <c r="B6" t="s">
        <v>14</v>
      </c>
      <c r="C6" t="s">
        <v>599</v>
      </c>
      <c r="D6" s="1">
        <v>43543.40902777778</v>
      </c>
      <c r="E6" t="s">
        <v>16</v>
      </c>
      <c r="F6" t="s">
        <v>16</v>
      </c>
      <c r="G6" t="s">
        <v>11</v>
      </c>
      <c r="H6">
        <v>6.96</v>
      </c>
      <c r="I6" t="str">
        <f t="shared" si="0"/>
        <v>OK</v>
      </c>
    </row>
    <row r="7" spans="1:9" x14ac:dyDescent="0.25">
      <c r="A7" t="s">
        <v>7</v>
      </c>
      <c r="B7" t="s">
        <v>14</v>
      </c>
      <c r="C7" t="s">
        <v>599</v>
      </c>
      <c r="D7" s="1">
        <v>43565.489583333336</v>
      </c>
      <c r="E7" t="s">
        <v>17</v>
      </c>
      <c r="F7" t="s">
        <v>17</v>
      </c>
      <c r="G7" t="s">
        <v>11</v>
      </c>
      <c r="H7">
        <v>8.17</v>
      </c>
      <c r="I7" t="str">
        <f t="shared" si="0"/>
        <v>OK</v>
      </c>
    </row>
    <row r="8" spans="1:9" x14ac:dyDescent="0.25">
      <c r="A8" t="s">
        <v>7</v>
      </c>
      <c r="B8" t="s">
        <v>18</v>
      </c>
      <c r="C8" t="s">
        <v>599</v>
      </c>
      <c r="D8" s="1">
        <v>43508.434027777781</v>
      </c>
      <c r="E8" t="s">
        <v>19</v>
      </c>
      <c r="F8" t="s">
        <v>19</v>
      </c>
      <c r="G8" t="s">
        <v>11</v>
      </c>
      <c r="H8">
        <v>6.15</v>
      </c>
      <c r="I8" t="str">
        <f t="shared" si="0"/>
        <v>OK</v>
      </c>
    </row>
    <row r="9" spans="1:9" x14ac:dyDescent="0.25">
      <c r="A9" t="s">
        <v>7</v>
      </c>
      <c r="B9" t="s">
        <v>18</v>
      </c>
      <c r="C9" t="s">
        <v>599</v>
      </c>
      <c r="D9" s="1">
        <v>43544.458333333336</v>
      </c>
      <c r="E9" t="s">
        <v>20</v>
      </c>
      <c r="F9" t="s">
        <v>20</v>
      </c>
      <c r="G9" t="s">
        <v>11</v>
      </c>
      <c r="H9">
        <v>5.76</v>
      </c>
      <c r="I9" t="str">
        <f t="shared" si="0"/>
        <v>OK</v>
      </c>
    </row>
    <row r="10" spans="1:9" x14ac:dyDescent="0.25">
      <c r="A10" t="s">
        <v>7</v>
      </c>
      <c r="B10" t="s">
        <v>18</v>
      </c>
      <c r="C10" t="s">
        <v>599</v>
      </c>
      <c r="D10" s="1">
        <v>43566.405555555553</v>
      </c>
      <c r="E10" t="s">
        <v>21</v>
      </c>
      <c r="F10" t="s">
        <v>21</v>
      </c>
      <c r="G10" t="s">
        <v>11</v>
      </c>
      <c r="H10">
        <v>6.74</v>
      </c>
      <c r="I10" t="str">
        <f t="shared" si="0"/>
        <v>OK</v>
      </c>
    </row>
    <row r="11" spans="1:9" x14ac:dyDescent="0.25">
      <c r="A11" t="s">
        <v>7</v>
      </c>
      <c r="B11" t="s">
        <v>22</v>
      </c>
      <c r="C11" t="s">
        <v>599</v>
      </c>
      <c r="D11" s="1">
        <v>43508.597916666666</v>
      </c>
      <c r="E11" t="s">
        <v>23</v>
      </c>
      <c r="F11" t="s">
        <v>23</v>
      </c>
      <c r="G11" t="s">
        <v>11</v>
      </c>
      <c r="H11">
        <v>7.62</v>
      </c>
      <c r="I11" t="str">
        <f t="shared" si="0"/>
        <v>OK</v>
      </c>
    </row>
    <row r="12" spans="1:9" x14ac:dyDescent="0.25">
      <c r="A12" t="s">
        <v>7</v>
      </c>
      <c r="B12" t="s">
        <v>22</v>
      </c>
      <c r="C12" t="s">
        <v>599</v>
      </c>
      <c r="D12" s="1">
        <v>43543.677083333336</v>
      </c>
      <c r="E12" t="s">
        <v>24</v>
      </c>
      <c r="F12" t="s">
        <v>24</v>
      </c>
      <c r="G12" t="s">
        <v>11</v>
      </c>
      <c r="H12">
        <v>7.28</v>
      </c>
      <c r="I12" t="str">
        <f t="shared" si="0"/>
        <v>OK</v>
      </c>
    </row>
    <row r="13" spans="1:9" x14ac:dyDescent="0.25">
      <c r="A13" t="s">
        <v>7</v>
      </c>
      <c r="B13" t="s">
        <v>22</v>
      </c>
      <c r="C13" t="s">
        <v>599</v>
      </c>
      <c r="D13" s="1">
        <v>43566.692361111112</v>
      </c>
      <c r="E13" t="s">
        <v>25</v>
      </c>
      <c r="F13" t="s">
        <v>25</v>
      </c>
      <c r="G13" t="s">
        <v>11</v>
      </c>
      <c r="H13">
        <v>7.36</v>
      </c>
      <c r="I13" t="str">
        <f t="shared" si="0"/>
        <v>OK</v>
      </c>
    </row>
    <row r="14" spans="1:9" x14ac:dyDescent="0.25">
      <c r="A14" t="s">
        <v>7</v>
      </c>
      <c r="B14" t="s">
        <v>26</v>
      </c>
      <c r="C14" t="s">
        <v>599</v>
      </c>
      <c r="D14" s="1">
        <v>43508.722222222219</v>
      </c>
      <c r="E14" t="s">
        <v>27</v>
      </c>
      <c r="F14" t="s">
        <v>27</v>
      </c>
      <c r="G14" t="s">
        <v>11</v>
      </c>
      <c r="H14">
        <v>7.56</v>
      </c>
      <c r="I14" t="str">
        <f t="shared" si="0"/>
        <v>OK</v>
      </c>
    </row>
    <row r="15" spans="1:9" x14ac:dyDescent="0.25">
      <c r="A15" t="s">
        <v>7</v>
      </c>
      <c r="B15" t="s">
        <v>26</v>
      </c>
      <c r="C15" t="s">
        <v>599</v>
      </c>
      <c r="D15" s="1">
        <v>43544.493055555555</v>
      </c>
      <c r="E15" t="s">
        <v>28</v>
      </c>
      <c r="F15" t="s">
        <v>28</v>
      </c>
      <c r="G15" t="s">
        <v>11</v>
      </c>
      <c r="H15">
        <v>8.07</v>
      </c>
      <c r="I15" t="str">
        <f t="shared" si="0"/>
        <v>OK</v>
      </c>
    </row>
    <row r="16" spans="1:9" x14ac:dyDescent="0.25">
      <c r="A16" t="s">
        <v>7</v>
      </c>
      <c r="B16" t="s">
        <v>26</v>
      </c>
      <c r="C16" t="s">
        <v>599</v>
      </c>
      <c r="D16" s="1">
        <v>43565.5625</v>
      </c>
      <c r="E16" t="s">
        <v>29</v>
      </c>
      <c r="F16" t="s">
        <v>29</v>
      </c>
      <c r="G16" t="s">
        <v>11</v>
      </c>
      <c r="H16">
        <v>7.9</v>
      </c>
      <c r="I16" t="str">
        <f t="shared" si="0"/>
        <v>OK</v>
      </c>
    </row>
    <row r="17" spans="1:9" x14ac:dyDescent="0.25">
      <c r="A17" t="s">
        <v>7</v>
      </c>
      <c r="B17" t="s">
        <v>30</v>
      </c>
      <c r="C17" t="s">
        <v>599</v>
      </c>
      <c r="D17" s="1">
        <v>43509.597222222219</v>
      </c>
      <c r="E17" t="s">
        <v>31</v>
      </c>
      <c r="F17" t="s">
        <v>31</v>
      </c>
      <c r="G17" t="s">
        <v>11</v>
      </c>
      <c r="H17">
        <v>7.7</v>
      </c>
      <c r="I17" t="str">
        <f t="shared" si="0"/>
        <v>OK</v>
      </c>
    </row>
    <row r="18" spans="1:9" x14ac:dyDescent="0.25">
      <c r="A18" t="s">
        <v>7</v>
      </c>
      <c r="B18" t="s">
        <v>30</v>
      </c>
      <c r="C18" t="s">
        <v>599</v>
      </c>
      <c r="D18" s="1">
        <v>43545.434027777781</v>
      </c>
      <c r="E18" t="s">
        <v>32</v>
      </c>
      <c r="F18" t="s">
        <v>32</v>
      </c>
      <c r="G18" t="s">
        <v>11</v>
      </c>
      <c r="H18">
        <v>8.01</v>
      </c>
      <c r="I18" t="str">
        <f t="shared" si="0"/>
        <v>OK</v>
      </c>
    </row>
    <row r="19" spans="1:9" x14ac:dyDescent="0.25">
      <c r="A19" t="s">
        <v>7</v>
      </c>
      <c r="B19" t="s">
        <v>30</v>
      </c>
      <c r="C19" t="s">
        <v>599</v>
      </c>
      <c r="D19" s="1">
        <v>43566.440972222219</v>
      </c>
      <c r="E19" t="s">
        <v>33</v>
      </c>
      <c r="F19" t="s">
        <v>33</v>
      </c>
      <c r="G19" t="s">
        <v>11</v>
      </c>
      <c r="H19">
        <v>8.02</v>
      </c>
      <c r="I19" t="str">
        <f t="shared" si="0"/>
        <v>OK</v>
      </c>
    </row>
    <row r="20" spans="1:9" x14ac:dyDescent="0.25">
      <c r="A20" t="s">
        <v>7</v>
      </c>
      <c r="B20" t="s">
        <v>34</v>
      </c>
      <c r="C20" t="s">
        <v>599</v>
      </c>
      <c r="D20" s="1">
        <v>43509.662499999999</v>
      </c>
      <c r="E20" t="s">
        <v>35</v>
      </c>
      <c r="F20" t="s">
        <v>35</v>
      </c>
      <c r="G20" t="s">
        <v>11</v>
      </c>
      <c r="H20">
        <v>7.41</v>
      </c>
      <c r="I20" t="str">
        <f t="shared" si="0"/>
        <v>OK</v>
      </c>
    </row>
    <row r="21" spans="1:9" x14ac:dyDescent="0.25">
      <c r="A21" t="s">
        <v>7</v>
      </c>
      <c r="B21" t="s">
        <v>36</v>
      </c>
      <c r="C21" t="s">
        <v>599</v>
      </c>
      <c r="D21" s="1">
        <v>43510.454861111109</v>
      </c>
      <c r="E21" t="s">
        <v>37</v>
      </c>
      <c r="F21" t="s">
        <v>37</v>
      </c>
      <c r="G21" t="s">
        <v>11</v>
      </c>
      <c r="H21">
        <v>7.62</v>
      </c>
      <c r="I21" t="str">
        <f t="shared" si="0"/>
        <v>OK</v>
      </c>
    </row>
    <row r="22" spans="1:9" x14ac:dyDescent="0.25">
      <c r="A22" t="s">
        <v>7</v>
      </c>
      <c r="B22" t="s">
        <v>36</v>
      </c>
      <c r="C22" t="s">
        <v>599</v>
      </c>
      <c r="D22" s="1">
        <v>43545.526388888888</v>
      </c>
      <c r="E22" t="s">
        <v>38</v>
      </c>
      <c r="F22" t="s">
        <v>38</v>
      </c>
      <c r="G22" t="s">
        <v>11</v>
      </c>
      <c r="H22">
        <v>7.92</v>
      </c>
      <c r="I22" t="str">
        <f t="shared" si="0"/>
        <v>OK</v>
      </c>
    </row>
    <row r="23" spans="1:9" x14ac:dyDescent="0.25">
      <c r="A23" t="s">
        <v>7</v>
      </c>
      <c r="B23" t="s">
        <v>36</v>
      </c>
      <c r="C23" t="s">
        <v>599</v>
      </c>
      <c r="D23" s="1">
        <v>43566.538194444445</v>
      </c>
      <c r="E23" t="s">
        <v>39</v>
      </c>
      <c r="F23" t="s">
        <v>39</v>
      </c>
      <c r="G23" t="s">
        <v>11</v>
      </c>
      <c r="H23">
        <v>7.91</v>
      </c>
      <c r="I23" t="str">
        <f t="shared" si="0"/>
        <v>OK</v>
      </c>
    </row>
    <row r="24" spans="1:9" x14ac:dyDescent="0.25">
      <c r="A24" t="s">
        <v>7</v>
      </c>
      <c r="B24" t="s">
        <v>40</v>
      </c>
      <c r="C24" t="s">
        <v>599</v>
      </c>
      <c r="D24" s="1">
        <v>43510.624305555553</v>
      </c>
      <c r="E24" t="s">
        <v>41</v>
      </c>
      <c r="F24" t="s">
        <v>41</v>
      </c>
      <c r="G24" t="s">
        <v>11</v>
      </c>
      <c r="H24">
        <v>7.8</v>
      </c>
      <c r="I24" t="str">
        <f t="shared" si="0"/>
        <v>OK</v>
      </c>
    </row>
    <row r="25" spans="1:9" x14ac:dyDescent="0.25">
      <c r="A25" t="s">
        <v>7</v>
      </c>
      <c r="B25" t="s">
        <v>40</v>
      </c>
      <c r="C25" t="s">
        <v>599</v>
      </c>
      <c r="D25" s="1">
        <v>43545.697916666664</v>
      </c>
      <c r="E25" t="s">
        <v>42</v>
      </c>
      <c r="F25" t="s">
        <v>42</v>
      </c>
      <c r="G25" t="s">
        <v>11</v>
      </c>
      <c r="H25">
        <v>7.93</v>
      </c>
      <c r="I25" t="str">
        <f t="shared" si="0"/>
        <v>OK</v>
      </c>
    </row>
    <row r="26" spans="1:9" x14ac:dyDescent="0.25">
      <c r="A26" t="s">
        <v>7</v>
      </c>
      <c r="B26" t="s">
        <v>40</v>
      </c>
      <c r="C26" t="s">
        <v>599</v>
      </c>
      <c r="D26" s="1">
        <v>43566.684027777781</v>
      </c>
      <c r="E26" t="s">
        <v>43</v>
      </c>
      <c r="F26" t="s">
        <v>43</v>
      </c>
      <c r="G26" t="s">
        <v>11</v>
      </c>
      <c r="H26">
        <v>7.8</v>
      </c>
      <c r="I26" t="str">
        <f t="shared" si="0"/>
        <v>OK</v>
      </c>
    </row>
    <row r="27" spans="1:9" x14ac:dyDescent="0.25">
      <c r="A27" t="s">
        <v>7</v>
      </c>
      <c r="B27" t="s">
        <v>44</v>
      </c>
      <c r="C27" t="s">
        <v>599</v>
      </c>
      <c r="D27" s="1">
        <v>43504.535416666666</v>
      </c>
      <c r="E27" t="s">
        <v>45</v>
      </c>
      <c r="F27" t="s">
        <v>45</v>
      </c>
      <c r="G27" t="s">
        <v>11</v>
      </c>
      <c r="H27">
        <v>8.5299999999999994</v>
      </c>
      <c r="I27" t="str">
        <f t="shared" si="0"/>
        <v>OK</v>
      </c>
    </row>
    <row r="28" spans="1:9" x14ac:dyDescent="0.25">
      <c r="A28" t="s">
        <v>7</v>
      </c>
      <c r="B28" t="s">
        <v>44</v>
      </c>
      <c r="C28" t="s">
        <v>599</v>
      </c>
      <c r="D28" s="1">
        <v>43543.498611111114</v>
      </c>
      <c r="E28" t="s">
        <v>46</v>
      </c>
      <c r="F28" t="s">
        <v>46</v>
      </c>
      <c r="G28" t="s">
        <v>11</v>
      </c>
      <c r="H28">
        <v>8.23</v>
      </c>
      <c r="I28" t="str">
        <f t="shared" si="0"/>
        <v>OK</v>
      </c>
    </row>
    <row r="29" spans="1:9" x14ac:dyDescent="0.25">
      <c r="A29" t="s">
        <v>7</v>
      </c>
      <c r="B29" t="s">
        <v>44</v>
      </c>
      <c r="C29" t="s">
        <v>599</v>
      </c>
      <c r="D29" s="1">
        <v>43564.452777777777</v>
      </c>
      <c r="E29" t="s">
        <v>47</v>
      </c>
      <c r="F29" t="s">
        <v>47</v>
      </c>
      <c r="G29" t="s">
        <v>11</v>
      </c>
      <c r="H29">
        <v>8.14</v>
      </c>
      <c r="I29" t="str">
        <f t="shared" si="0"/>
        <v>OK</v>
      </c>
    </row>
    <row r="30" spans="1:9" x14ac:dyDescent="0.25">
      <c r="A30" t="s">
        <v>7</v>
      </c>
      <c r="B30" t="s">
        <v>48</v>
      </c>
      <c r="C30" t="s">
        <v>599</v>
      </c>
      <c r="D30" s="1">
        <v>43516.584722222222</v>
      </c>
      <c r="E30" t="s">
        <v>49</v>
      </c>
      <c r="F30" t="s">
        <v>49</v>
      </c>
      <c r="G30" t="s">
        <v>11</v>
      </c>
      <c r="H30">
        <v>7.86</v>
      </c>
      <c r="I30" t="str">
        <f t="shared" si="0"/>
        <v>OK</v>
      </c>
    </row>
    <row r="31" spans="1:9" x14ac:dyDescent="0.25">
      <c r="A31" t="s">
        <v>7</v>
      </c>
      <c r="B31" t="s">
        <v>48</v>
      </c>
      <c r="C31" t="s">
        <v>599</v>
      </c>
      <c r="D31" s="1">
        <v>43551.436111111114</v>
      </c>
      <c r="E31" t="s">
        <v>50</v>
      </c>
      <c r="F31" t="s">
        <v>50</v>
      </c>
      <c r="G31" t="s">
        <v>11</v>
      </c>
      <c r="H31">
        <v>8.7100000000000009</v>
      </c>
      <c r="I31" t="str">
        <f t="shared" si="0"/>
        <v>OK</v>
      </c>
    </row>
    <row r="32" spans="1:9" x14ac:dyDescent="0.25">
      <c r="A32" t="s">
        <v>7</v>
      </c>
      <c r="B32" t="s">
        <v>48</v>
      </c>
      <c r="C32" t="s">
        <v>599</v>
      </c>
      <c r="D32" s="1">
        <v>43580.420138888891</v>
      </c>
      <c r="E32" t="s">
        <v>51</v>
      </c>
      <c r="F32" t="s">
        <v>51</v>
      </c>
      <c r="G32" t="s">
        <v>11</v>
      </c>
      <c r="H32">
        <v>8.25</v>
      </c>
      <c r="I32" t="str">
        <f t="shared" si="0"/>
        <v>OK</v>
      </c>
    </row>
    <row r="33" spans="1:9" x14ac:dyDescent="0.25">
      <c r="A33" t="s">
        <v>7</v>
      </c>
      <c r="B33" t="s">
        <v>52</v>
      </c>
      <c r="C33" t="s">
        <v>599</v>
      </c>
      <c r="D33" s="1">
        <v>43516.402777777781</v>
      </c>
      <c r="E33" t="s">
        <v>53</v>
      </c>
      <c r="F33" t="s">
        <v>53</v>
      </c>
      <c r="G33" t="s">
        <v>11</v>
      </c>
      <c r="H33">
        <v>7.56</v>
      </c>
      <c r="I33" t="str">
        <f t="shared" si="0"/>
        <v>OK</v>
      </c>
    </row>
    <row r="34" spans="1:9" x14ac:dyDescent="0.25">
      <c r="A34" t="s">
        <v>7</v>
      </c>
      <c r="B34" t="s">
        <v>52</v>
      </c>
      <c r="C34" t="s">
        <v>599</v>
      </c>
      <c r="D34" s="1">
        <v>43550.62222222222</v>
      </c>
      <c r="E34" t="s">
        <v>54</v>
      </c>
      <c r="F34" t="s">
        <v>54</v>
      </c>
      <c r="G34" t="s">
        <v>11</v>
      </c>
      <c r="H34">
        <v>8.42</v>
      </c>
      <c r="I34" t="str">
        <f t="shared" si="0"/>
        <v>OK</v>
      </c>
    </row>
    <row r="35" spans="1:9" x14ac:dyDescent="0.25">
      <c r="A35" t="s">
        <v>7</v>
      </c>
      <c r="B35" t="s">
        <v>52</v>
      </c>
      <c r="C35" t="s">
        <v>599</v>
      </c>
      <c r="D35" s="1">
        <v>43579.595833333333</v>
      </c>
      <c r="E35" t="s">
        <v>55</v>
      </c>
      <c r="F35" t="s">
        <v>55</v>
      </c>
      <c r="G35" t="s">
        <v>11</v>
      </c>
      <c r="H35">
        <v>8.0399999999999991</v>
      </c>
      <c r="I35" t="str">
        <f t="shared" si="0"/>
        <v>OK</v>
      </c>
    </row>
    <row r="36" spans="1:9" x14ac:dyDescent="0.25">
      <c r="A36" t="s">
        <v>7</v>
      </c>
      <c r="B36" t="s">
        <v>56</v>
      </c>
      <c r="C36" t="s">
        <v>599</v>
      </c>
      <c r="D36" s="1">
        <v>43509.454861111109</v>
      </c>
      <c r="E36" t="s">
        <v>57</v>
      </c>
      <c r="F36" t="s">
        <v>57</v>
      </c>
      <c r="G36" t="s">
        <v>11</v>
      </c>
      <c r="H36">
        <v>6.11</v>
      </c>
      <c r="I36" t="str">
        <f t="shared" si="0"/>
        <v>OK</v>
      </c>
    </row>
    <row r="37" spans="1:9" x14ac:dyDescent="0.25">
      <c r="A37" t="s">
        <v>7</v>
      </c>
      <c r="B37" t="s">
        <v>56</v>
      </c>
      <c r="C37" t="s">
        <v>599</v>
      </c>
      <c r="D37" s="1">
        <v>43545.430555555555</v>
      </c>
      <c r="E37" t="s">
        <v>58</v>
      </c>
      <c r="F37" t="s">
        <v>58</v>
      </c>
      <c r="G37" t="s">
        <v>11</v>
      </c>
      <c r="H37">
        <v>5.92</v>
      </c>
      <c r="I37" t="str">
        <f t="shared" si="0"/>
        <v>OK</v>
      </c>
    </row>
    <row r="38" spans="1:9" x14ac:dyDescent="0.25">
      <c r="A38" t="s">
        <v>7</v>
      </c>
      <c r="B38" t="s">
        <v>56</v>
      </c>
      <c r="C38" t="s">
        <v>599</v>
      </c>
      <c r="D38" s="1">
        <v>43571.496527777781</v>
      </c>
      <c r="E38" t="s">
        <v>59</v>
      </c>
      <c r="F38" t="s">
        <v>59</v>
      </c>
      <c r="G38" t="s">
        <v>11</v>
      </c>
      <c r="H38">
        <v>7.22</v>
      </c>
      <c r="I38" t="str">
        <f t="shared" si="0"/>
        <v>OK</v>
      </c>
    </row>
    <row r="39" spans="1:9" x14ac:dyDescent="0.25">
      <c r="A39" t="s">
        <v>7</v>
      </c>
      <c r="B39" t="s">
        <v>60</v>
      </c>
      <c r="C39" t="s">
        <v>599</v>
      </c>
      <c r="D39" s="1">
        <v>43509.661805555559</v>
      </c>
      <c r="E39" t="s">
        <v>61</v>
      </c>
      <c r="F39" t="s">
        <v>61</v>
      </c>
      <c r="G39" t="s">
        <v>11</v>
      </c>
      <c r="I39" t="str">
        <f t="shared" si="0"/>
        <v>OK</v>
      </c>
    </row>
    <row r="40" spans="1:9" x14ac:dyDescent="0.25">
      <c r="A40" t="s">
        <v>7</v>
      </c>
      <c r="B40" t="s">
        <v>60</v>
      </c>
      <c r="C40" t="s">
        <v>599</v>
      </c>
      <c r="D40" s="1">
        <v>43509.661805555559</v>
      </c>
      <c r="E40" t="s">
        <v>600</v>
      </c>
      <c r="F40" t="s">
        <v>61</v>
      </c>
      <c r="G40" t="s">
        <v>11</v>
      </c>
      <c r="H40">
        <v>6.13</v>
      </c>
      <c r="I40" t="str">
        <f t="shared" si="0"/>
        <v>OK</v>
      </c>
    </row>
    <row r="41" spans="1:9" x14ac:dyDescent="0.25">
      <c r="A41" t="s">
        <v>7</v>
      </c>
      <c r="B41" t="s">
        <v>60</v>
      </c>
      <c r="C41" t="s">
        <v>599</v>
      </c>
      <c r="D41" s="1">
        <v>43509.661805555559</v>
      </c>
      <c r="E41" t="s">
        <v>601</v>
      </c>
      <c r="F41" t="s">
        <v>61</v>
      </c>
      <c r="G41" t="s">
        <v>11</v>
      </c>
      <c r="H41">
        <v>6.26</v>
      </c>
      <c r="I41" t="str">
        <f t="shared" si="0"/>
        <v>OK</v>
      </c>
    </row>
    <row r="42" spans="1:9" x14ac:dyDescent="0.25">
      <c r="A42" t="s">
        <v>7</v>
      </c>
      <c r="B42" t="s">
        <v>60</v>
      </c>
      <c r="C42" t="s">
        <v>599</v>
      </c>
      <c r="D42" s="1">
        <v>43509.661805555559</v>
      </c>
      <c r="E42" t="s">
        <v>602</v>
      </c>
      <c r="F42" t="s">
        <v>61</v>
      </c>
      <c r="G42" t="s">
        <v>11</v>
      </c>
      <c r="H42">
        <v>6.22</v>
      </c>
      <c r="I42" t="str">
        <f t="shared" si="0"/>
        <v>OK</v>
      </c>
    </row>
    <row r="43" spans="1:9" x14ac:dyDescent="0.25">
      <c r="A43" t="s">
        <v>7</v>
      </c>
      <c r="B43" t="s">
        <v>60</v>
      </c>
      <c r="C43" t="s">
        <v>599</v>
      </c>
      <c r="D43" s="1">
        <v>43509.661805555559</v>
      </c>
      <c r="E43" t="s">
        <v>603</v>
      </c>
      <c r="F43" t="s">
        <v>61</v>
      </c>
      <c r="G43" t="s">
        <v>11</v>
      </c>
      <c r="H43">
        <v>6.22</v>
      </c>
      <c r="I43" t="str">
        <f t="shared" si="0"/>
        <v>OK</v>
      </c>
    </row>
    <row r="44" spans="1:9" x14ac:dyDescent="0.25">
      <c r="A44" t="s">
        <v>7</v>
      </c>
      <c r="B44" t="s">
        <v>60</v>
      </c>
      <c r="C44" t="s">
        <v>599</v>
      </c>
      <c r="D44" s="1">
        <v>43509.661805555559</v>
      </c>
      <c r="E44" t="s">
        <v>604</v>
      </c>
      <c r="F44" t="s">
        <v>61</v>
      </c>
      <c r="G44" t="s">
        <v>11</v>
      </c>
      <c r="H44">
        <v>6.11</v>
      </c>
      <c r="I44" t="str">
        <f t="shared" si="0"/>
        <v>OK</v>
      </c>
    </row>
    <row r="45" spans="1:9" x14ac:dyDescent="0.25">
      <c r="A45" t="s">
        <v>7</v>
      </c>
      <c r="B45" t="s">
        <v>60</v>
      </c>
      <c r="C45" t="s">
        <v>599</v>
      </c>
      <c r="D45" s="1">
        <v>43545.619444444441</v>
      </c>
      <c r="E45" t="s">
        <v>62</v>
      </c>
      <c r="F45" t="s">
        <v>62</v>
      </c>
      <c r="G45" t="s">
        <v>11</v>
      </c>
      <c r="H45">
        <v>6.06</v>
      </c>
      <c r="I45" t="str">
        <f t="shared" si="0"/>
        <v>OK</v>
      </c>
    </row>
    <row r="46" spans="1:9" x14ac:dyDescent="0.25">
      <c r="A46" t="s">
        <v>7</v>
      </c>
      <c r="B46" t="s">
        <v>60</v>
      </c>
      <c r="C46" t="s">
        <v>599</v>
      </c>
      <c r="D46" s="1">
        <v>43572.42291666667</v>
      </c>
      <c r="E46" t="s">
        <v>63</v>
      </c>
      <c r="F46" t="s">
        <v>63</v>
      </c>
      <c r="G46" t="s">
        <v>11</v>
      </c>
      <c r="H46">
        <v>7.13</v>
      </c>
      <c r="I46" t="str">
        <f t="shared" si="0"/>
        <v>OK</v>
      </c>
    </row>
    <row r="47" spans="1:9" x14ac:dyDescent="0.25">
      <c r="A47" t="s">
        <v>7</v>
      </c>
      <c r="B47" t="s">
        <v>64</v>
      </c>
      <c r="C47" t="s">
        <v>599</v>
      </c>
      <c r="D47" s="1">
        <v>43510.42291666667</v>
      </c>
      <c r="E47" t="s">
        <v>65</v>
      </c>
      <c r="F47" t="s">
        <v>65</v>
      </c>
      <c r="G47" t="s">
        <v>11</v>
      </c>
      <c r="H47">
        <v>6.12</v>
      </c>
      <c r="I47" t="str">
        <f t="shared" si="0"/>
        <v>OK</v>
      </c>
    </row>
    <row r="48" spans="1:9" x14ac:dyDescent="0.25">
      <c r="A48" t="s">
        <v>7</v>
      </c>
      <c r="B48" t="s">
        <v>64</v>
      </c>
      <c r="C48" t="s">
        <v>599</v>
      </c>
      <c r="D48" s="1">
        <v>43550.513888888891</v>
      </c>
      <c r="E48" t="s">
        <v>66</v>
      </c>
      <c r="F48" t="s">
        <v>66</v>
      </c>
      <c r="G48" t="s">
        <v>11</v>
      </c>
      <c r="H48">
        <v>6.36</v>
      </c>
      <c r="I48" t="str">
        <f t="shared" si="0"/>
        <v>OK</v>
      </c>
    </row>
    <row r="49" spans="1:9" x14ac:dyDescent="0.25">
      <c r="A49" t="s">
        <v>7</v>
      </c>
      <c r="B49" t="s">
        <v>64</v>
      </c>
      <c r="C49" t="s">
        <v>599</v>
      </c>
      <c r="D49" s="1">
        <v>43578.479166666664</v>
      </c>
      <c r="E49" t="s">
        <v>67</v>
      </c>
      <c r="F49" t="s">
        <v>67</v>
      </c>
      <c r="G49" t="s">
        <v>11</v>
      </c>
      <c r="H49">
        <v>7.31</v>
      </c>
      <c r="I49" t="str">
        <f t="shared" si="0"/>
        <v>OK</v>
      </c>
    </row>
    <row r="50" spans="1:9" x14ac:dyDescent="0.25">
      <c r="A50" t="s">
        <v>7</v>
      </c>
      <c r="B50" t="s">
        <v>68</v>
      </c>
      <c r="C50" t="s">
        <v>599</v>
      </c>
      <c r="D50" s="1">
        <v>43517.541666666664</v>
      </c>
      <c r="E50" t="s">
        <v>69</v>
      </c>
      <c r="F50" t="s">
        <v>69</v>
      </c>
      <c r="G50" t="s">
        <v>70</v>
      </c>
      <c r="H50">
        <v>6.98</v>
      </c>
      <c r="I50" t="str">
        <f t="shared" si="0"/>
        <v>OK</v>
      </c>
    </row>
    <row r="51" spans="1:9" x14ac:dyDescent="0.25">
      <c r="A51" t="s">
        <v>7</v>
      </c>
      <c r="B51" t="s">
        <v>68</v>
      </c>
      <c r="C51" t="s">
        <v>599</v>
      </c>
      <c r="D51" s="1">
        <v>43517.574999999997</v>
      </c>
      <c r="E51" t="s">
        <v>71</v>
      </c>
      <c r="F51" t="s">
        <v>71</v>
      </c>
      <c r="G51" t="s">
        <v>72</v>
      </c>
      <c r="H51">
        <v>4.18</v>
      </c>
      <c r="I51" t="str">
        <f t="shared" si="0"/>
        <v>OK</v>
      </c>
    </row>
    <row r="52" spans="1:9" x14ac:dyDescent="0.25">
      <c r="A52" t="s">
        <v>7</v>
      </c>
      <c r="B52" t="s">
        <v>68</v>
      </c>
      <c r="C52" t="s">
        <v>599</v>
      </c>
      <c r="D52" s="1">
        <v>43544.584722222222</v>
      </c>
      <c r="E52" t="s">
        <v>73</v>
      </c>
      <c r="F52" t="s">
        <v>73</v>
      </c>
      <c r="G52" t="s">
        <v>70</v>
      </c>
      <c r="H52">
        <v>7.7</v>
      </c>
      <c r="I52" t="str">
        <f t="shared" si="0"/>
        <v>OK</v>
      </c>
    </row>
    <row r="53" spans="1:9" x14ac:dyDescent="0.25">
      <c r="A53" t="s">
        <v>7</v>
      </c>
      <c r="B53" t="s">
        <v>68</v>
      </c>
      <c r="C53" t="s">
        <v>599</v>
      </c>
      <c r="D53" s="1">
        <v>43544.601388888892</v>
      </c>
      <c r="E53" t="s">
        <v>74</v>
      </c>
      <c r="F53" t="s">
        <v>74</v>
      </c>
      <c r="G53" t="s">
        <v>75</v>
      </c>
      <c r="H53">
        <v>5.54</v>
      </c>
      <c r="I53" t="str">
        <f t="shared" si="0"/>
        <v>OK</v>
      </c>
    </row>
    <row r="54" spans="1:9" x14ac:dyDescent="0.25">
      <c r="A54" t="s">
        <v>7</v>
      </c>
      <c r="B54" t="s">
        <v>68</v>
      </c>
      <c r="C54" t="s">
        <v>599</v>
      </c>
      <c r="D54" s="1">
        <v>43571.590277777781</v>
      </c>
      <c r="E54" t="s">
        <v>76</v>
      </c>
      <c r="F54" t="s">
        <v>76</v>
      </c>
      <c r="G54" t="s">
        <v>70</v>
      </c>
      <c r="H54">
        <v>6.05</v>
      </c>
      <c r="I54" t="str">
        <f t="shared" si="0"/>
        <v>OK</v>
      </c>
    </row>
    <row r="55" spans="1:9" x14ac:dyDescent="0.25">
      <c r="A55" t="s">
        <v>7</v>
      </c>
      <c r="B55" t="s">
        <v>68</v>
      </c>
      <c r="C55" t="s">
        <v>599</v>
      </c>
      <c r="D55" s="1">
        <v>43571.600694444445</v>
      </c>
      <c r="E55" t="s">
        <v>77</v>
      </c>
      <c r="F55" t="s">
        <v>77</v>
      </c>
      <c r="G55" t="s">
        <v>75</v>
      </c>
      <c r="H55">
        <v>4.04</v>
      </c>
      <c r="I55" t="str">
        <f t="shared" si="0"/>
        <v>OK</v>
      </c>
    </row>
    <row r="56" spans="1:9" x14ac:dyDescent="0.25">
      <c r="A56" t="s">
        <v>7</v>
      </c>
      <c r="B56" t="s">
        <v>78</v>
      </c>
      <c r="C56" t="s">
        <v>599</v>
      </c>
      <c r="D56" s="1">
        <v>43517.515972222223</v>
      </c>
      <c r="E56" t="s">
        <v>79</v>
      </c>
      <c r="F56" t="s">
        <v>79</v>
      </c>
      <c r="G56" t="s">
        <v>70</v>
      </c>
      <c r="H56">
        <v>6.98</v>
      </c>
      <c r="I56" t="str">
        <f t="shared" si="0"/>
        <v>OK</v>
      </c>
    </row>
    <row r="57" spans="1:9" x14ac:dyDescent="0.25">
      <c r="A57" t="s">
        <v>7</v>
      </c>
      <c r="B57" t="s">
        <v>78</v>
      </c>
      <c r="C57" t="s">
        <v>599</v>
      </c>
      <c r="D57" s="1">
        <v>43517.521527777775</v>
      </c>
      <c r="E57" t="s">
        <v>80</v>
      </c>
      <c r="F57" t="s">
        <v>80</v>
      </c>
      <c r="G57" t="s">
        <v>75</v>
      </c>
      <c r="H57">
        <v>4.8</v>
      </c>
      <c r="I57" t="str">
        <f t="shared" si="0"/>
        <v>OK</v>
      </c>
    </row>
    <row r="58" spans="1:9" x14ac:dyDescent="0.25">
      <c r="A58" t="s">
        <v>7</v>
      </c>
      <c r="B58" t="s">
        <v>78</v>
      </c>
      <c r="C58" t="s">
        <v>599</v>
      </c>
      <c r="D58" s="1">
        <v>43544.53125</v>
      </c>
      <c r="E58" t="s">
        <v>81</v>
      </c>
      <c r="F58" t="s">
        <v>81</v>
      </c>
      <c r="G58" t="s">
        <v>70</v>
      </c>
      <c r="H58">
        <v>7.54</v>
      </c>
      <c r="I58" t="str">
        <f>IF(H58&lt;=15,"OK","INCONSISTENTE")</f>
        <v>OK</v>
      </c>
    </row>
    <row r="59" spans="1:9" x14ac:dyDescent="0.25">
      <c r="A59" t="s">
        <v>7</v>
      </c>
      <c r="B59" t="s">
        <v>78</v>
      </c>
      <c r="C59" t="s">
        <v>599</v>
      </c>
      <c r="D59" s="1">
        <v>43544.543055555558</v>
      </c>
      <c r="E59" t="s">
        <v>82</v>
      </c>
      <c r="F59" t="s">
        <v>82</v>
      </c>
      <c r="G59" t="s">
        <v>75</v>
      </c>
      <c r="H59">
        <v>7.3</v>
      </c>
      <c r="I59" t="str">
        <f t="shared" si="0"/>
        <v>OK</v>
      </c>
    </row>
    <row r="60" spans="1:9" x14ac:dyDescent="0.25">
      <c r="A60" t="s">
        <v>7</v>
      </c>
      <c r="B60" t="s">
        <v>78</v>
      </c>
      <c r="C60" t="s">
        <v>599</v>
      </c>
      <c r="D60" s="1">
        <v>43571.625</v>
      </c>
      <c r="E60" t="s">
        <v>83</v>
      </c>
      <c r="F60" t="s">
        <v>83</v>
      </c>
      <c r="G60" t="s">
        <v>70</v>
      </c>
      <c r="H60">
        <v>7.91</v>
      </c>
      <c r="I60" t="str">
        <f t="shared" si="0"/>
        <v>OK</v>
      </c>
    </row>
    <row r="61" spans="1:9" x14ac:dyDescent="0.25">
      <c r="A61" t="s">
        <v>7</v>
      </c>
      <c r="B61" t="s">
        <v>78</v>
      </c>
      <c r="C61" t="s">
        <v>599</v>
      </c>
      <c r="D61" s="1">
        <v>43571.640972222223</v>
      </c>
      <c r="E61" t="s">
        <v>84</v>
      </c>
      <c r="F61" t="s">
        <v>84</v>
      </c>
      <c r="G61" t="s">
        <v>75</v>
      </c>
      <c r="H61">
        <v>5.32</v>
      </c>
      <c r="I61" t="str">
        <f t="shared" si="0"/>
        <v>OK</v>
      </c>
    </row>
    <row r="62" spans="1:9" x14ac:dyDescent="0.25">
      <c r="A62" t="s">
        <v>7</v>
      </c>
      <c r="B62" t="s">
        <v>85</v>
      </c>
      <c r="C62" t="s">
        <v>599</v>
      </c>
      <c r="D62" s="1">
        <v>43517.454861111109</v>
      </c>
      <c r="E62" t="s">
        <v>86</v>
      </c>
      <c r="F62" t="s">
        <v>86</v>
      </c>
      <c r="G62" t="s">
        <v>70</v>
      </c>
      <c r="H62">
        <v>7</v>
      </c>
      <c r="I62" t="str">
        <f t="shared" si="0"/>
        <v>OK</v>
      </c>
    </row>
    <row r="63" spans="1:9" x14ac:dyDescent="0.25">
      <c r="A63" t="s">
        <v>7</v>
      </c>
      <c r="B63" t="s">
        <v>85</v>
      </c>
      <c r="C63" t="s">
        <v>599</v>
      </c>
      <c r="D63" s="1">
        <v>43517.477777777778</v>
      </c>
      <c r="E63" t="s">
        <v>87</v>
      </c>
      <c r="F63" t="s">
        <v>87</v>
      </c>
      <c r="G63" t="s">
        <v>72</v>
      </c>
      <c r="H63">
        <v>4.5999999999999996</v>
      </c>
      <c r="I63" t="str">
        <f t="shared" si="0"/>
        <v>OK</v>
      </c>
    </row>
    <row r="64" spans="1:9" x14ac:dyDescent="0.25">
      <c r="A64" t="s">
        <v>7</v>
      </c>
      <c r="B64" t="s">
        <v>85</v>
      </c>
      <c r="C64" t="s">
        <v>599</v>
      </c>
      <c r="D64" s="1">
        <v>43517.479861111111</v>
      </c>
      <c r="E64" t="s">
        <v>88</v>
      </c>
      <c r="F64" t="s">
        <v>88</v>
      </c>
      <c r="G64" t="s">
        <v>75</v>
      </c>
      <c r="H64">
        <v>4.4000000000000004</v>
      </c>
      <c r="I64" t="str">
        <f t="shared" si="0"/>
        <v>OK</v>
      </c>
    </row>
    <row r="65" spans="1:11" x14ac:dyDescent="0.25">
      <c r="A65" t="s">
        <v>7</v>
      </c>
      <c r="B65" t="s">
        <v>85</v>
      </c>
      <c r="C65" t="s">
        <v>599</v>
      </c>
      <c r="D65" s="1">
        <v>43544.458333333336</v>
      </c>
      <c r="E65" t="s">
        <v>89</v>
      </c>
      <c r="F65" t="s">
        <v>89</v>
      </c>
      <c r="G65" t="s">
        <v>70</v>
      </c>
      <c r="H65">
        <v>7.17</v>
      </c>
      <c r="I65" t="str">
        <f t="shared" si="0"/>
        <v>OK</v>
      </c>
    </row>
    <row r="66" spans="1:11" x14ac:dyDescent="0.25">
      <c r="A66" t="s">
        <v>7</v>
      </c>
      <c r="B66" t="s">
        <v>85</v>
      </c>
      <c r="C66" t="s">
        <v>599</v>
      </c>
      <c r="D66" s="1">
        <v>43544.499305555553</v>
      </c>
      <c r="E66" t="s">
        <v>90</v>
      </c>
      <c r="F66" t="s">
        <v>90</v>
      </c>
      <c r="G66" t="s">
        <v>75</v>
      </c>
      <c r="H66">
        <v>2.2999999999999998</v>
      </c>
      <c r="I66" t="str">
        <f>IF(H66&lt;=15,"OK","INCONSISTENTE")</f>
        <v>OK</v>
      </c>
    </row>
    <row r="67" spans="1:11" x14ac:dyDescent="0.25">
      <c r="A67" t="s">
        <v>7</v>
      </c>
      <c r="B67" t="s">
        <v>85</v>
      </c>
      <c r="C67" t="s">
        <v>599</v>
      </c>
      <c r="D67" s="1">
        <v>43571.472222222219</v>
      </c>
      <c r="E67" t="s">
        <v>91</v>
      </c>
      <c r="F67" t="s">
        <v>91</v>
      </c>
      <c r="G67" t="s">
        <v>70</v>
      </c>
      <c r="H67">
        <v>7.56</v>
      </c>
      <c r="I67" t="str">
        <f t="shared" ref="I67:I130" si="1">IF(H67&lt;=15,"OK","INCONSISTENTE")</f>
        <v>OK</v>
      </c>
    </row>
    <row r="68" spans="1:11" x14ac:dyDescent="0.25">
      <c r="A68" t="s">
        <v>7</v>
      </c>
      <c r="B68" t="s">
        <v>85</v>
      </c>
      <c r="C68" t="s">
        <v>599</v>
      </c>
      <c r="D68" s="1">
        <v>43571.493055555555</v>
      </c>
      <c r="E68" t="s">
        <v>92</v>
      </c>
      <c r="F68" t="s">
        <v>92</v>
      </c>
      <c r="G68" t="s">
        <v>72</v>
      </c>
      <c r="H68" s="5" t="s">
        <v>615</v>
      </c>
      <c r="I68" t="s">
        <v>643</v>
      </c>
      <c r="K68" t="s">
        <v>652</v>
      </c>
    </row>
    <row r="69" spans="1:11" x14ac:dyDescent="0.25">
      <c r="A69" t="s">
        <v>7</v>
      </c>
      <c r="B69" t="s">
        <v>85</v>
      </c>
      <c r="C69" t="s">
        <v>599</v>
      </c>
      <c r="D69" s="1">
        <v>43571.501388888886</v>
      </c>
      <c r="E69" t="s">
        <v>93</v>
      </c>
      <c r="F69" t="s">
        <v>93</v>
      </c>
      <c r="G69" t="s">
        <v>75</v>
      </c>
      <c r="H69" s="5" t="s">
        <v>615</v>
      </c>
      <c r="I69" t="s">
        <v>643</v>
      </c>
      <c r="K69" t="s">
        <v>652</v>
      </c>
    </row>
    <row r="70" spans="1:11" x14ac:dyDescent="0.25">
      <c r="A70" t="s">
        <v>7</v>
      </c>
      <c r="B70" t="s">
        <v>94</v>
      </c>
      <c r="C70" t="s">
        <v>599</v>
      </c>
      <c r="D70" s="1">
        <v>43503.68472222222</v>
      </c>
      <c r="E70" t="s">
        <v>95</v>
      </c>
      <c r="F70" t="s">
        <v>95</v>
      </c>
      <c r="G70" t="s">
        <v>11</v>
      </c>
      <c r="H70">
        <v>7.02</v>
      </c>
      <c r="I70" t="str">
        <f t="shared" si="1"/>
        <v>OK</v>
      </c>
    </row>
    <row r="71" spans="1:11" x14ac:dyDescent="0.25">
      <c r="A71" t="s">
        <v>7</v>
      </c>
      <c r="B71" t="s">
        <v>94</v>
      </c>
      <c r="C71" t="s">
        <v>599</v>
      </c>
      <c r="D71" s="1">
        <v>43538.59375</v>
      </c>
      <c r="E71" t="s">
        <v>96</v>
      </c>
      <c r="F71" t="s">
        <v>96</v>
      </c>
      <c r="G71" t="s">
        <v>11</v>
      </c>
      <c r="H71">
        <v>6.86</v>
      </c>
      <c r="I71" t="str">
        <f t="shared" si="1"/>
        <v>OK</v>
      </c>
    </row>
    <row r="72" spans="1:11" x14ac:dyDescent="0.25">
      <c r="A72" t="s">
        <v>7</v>
      </c>
      <c r="B72" t="s">
        <v>94</v>
      </c>
      <c r="C72" t="s">
        <v>599</v>
      </c>
      <c r="D72" s="1">
        <v>43564.455555555556</v>
      </c>
      <c r="E72" t="s">
        <v>97</v>
      </c>
      <c r="F72" t="s">
        <v>97</v>
      </c>
      <c r="G72" t="s">
        <v>11</v>
      </c>
      <c r="H72">
        <v>7.62</v>
      </c>
      <c r="I72" t="str">
        <f t="shared" si="1"/>
        <v>OK</v>
      </c>
    </row>
    <row r="73" spans="1:11" x14ac:dyDescent="0.25">
      <c r="A73" t="s">
        <v>7</v>
      </c>
      <c r="B73" t="s">
        <v>98</v>
      </c>
      <c r="C73" t="s">
        <v>599</v>
      </c>
      <c r="D73" s="1">
        <v>43501.526388888888</v>
      </c>
      <c r="E73" t="s">
        <v>99</v>
      </c>
      <c r="F73" t="s">
        <v>99</v>
      </c>
      <c r="G73" t="s">
        <v>11</v>
      </c>
      <c r="H73">
        <v>6.58</v>
      </c>
      <c r="I73" t="str">
        <f t="shared" si="1"/>
        <v>OK</v>
      </c>
    </row>
    <row r="74" spans="1:11" x14ac:dyDescent="0.25">
      <c r="A74" t="s">
        <v>7</v>
      </c>
      <c r="B74" t="s">
        <v>98</v>
      </c>
      <c r="C74" t="s">
        <v>599</v>
      </c>
      <c r="D74" s="1">
        <v>43536.462500000001</v>
      </c>
      <c r="E74" t="s">
        <v>100</v>
      </c>
      <c r="F74" t="s">
        <v>100</v>
      </c>
      <c r="G74" t="s">
        <v>11</v>
      </c>
      <c r="H74">
        <v>6.14</v>
      </c>
      <c r="I74" t="str">
        <f t="shared" si="1"/>
        <v>OK</v>
      </c>
    </row>
    <row r="75" spans="1:11" x14ac:dyDescent="0.25">
      <c r="A75" t="s">
        <v>7</v>
      </c>
      <c r="B75" t="s">
        <v>98</v>
      </c>
      <c r="C75" t="s">
        <v>599</v>
      </c>
      <c r="D75" s="1">
        <v>43557.540972222225</v>
      </c>
      <c r="E75" t="s">
        <v>101</v>
      </c>
      <c r="F75" t="s">
        <v>101</v>
      </c>
      <c r="G75" t="s">
        <v>11</v>
      </c>
      <c r="H75">
        <v>7.08</v>
      </c>
      <c r="I75" t="str">
        <f t="shared" si="1"/>
        <v>OK</v>
      </c>
    </row>
    <row r="76" spans="1:11" x14ac:dyDescent="0.25">
      <c r="A76" t="s">
        <v>7</v>
      </c>
      <c r="B76" t="s">
        <v>102</v>
      </c>
      <c r="C76" t="s">
        <v>599</v>
      </c>
      <c r="D76" s="1">
        <v>43502.50277777778</v>
      </c>
      <c r="E76" t="s">
        <v>103</v>
      </c>
      <c r="F76" t="s">
        <v>103</v>
      </c>
      <c r="G76" t="s">
        <v>11</v>
      </c>
      <c r="H76">
        <v>6.37</v>
      </c>
      <c r="I76" t="str">
        <f t="shared" si="1"/>
        <v>OK</v>
      </c>
    </row>
    <row r="77" spans="1:11" x14ac:dyDescent="0.25">
      <c r="A77" t="s">
        <v>7</v>
      </c>
      <c r="B77" t="s">
        <v>102</v>
      </c>
      <c r="C77" t="s">
        <v>599</v>
      </c>
      <c r="D77" s="1">
        <v>43537.416666666664</v>
      </c>
      <c r="E77" t="s">
        <v>104</v>
      </c>
      <c r="F77" t="s">
        <v>104</v>
      </c>
      <c r="G77" t="s">
        <v>11</v>
      </c>
      <c r="H77">
        <v>6.55</v>
      </c>
      <c r="I77" t="str">
        <f t="shared" si="1"/>
        <v>OK</v>
      </c>
    </row>
    <row r="78" spans="1:11" x14ac:dyDescent="0.25">
      <c r="A78" t="s">
        <v>7</v>
      </c>
      <c r="B78" t="s">
        <v>102</v>
      </c>
      <c r="C78" t="s">
        <v>599</v>
      </c>
      <c r="D78" s="1">
        <v>43558.436805555553</v>
      </c>
      <c r="E78" t="s">
        <v>105</v>
      </c>
      <c r="F78" t="s">
        <v>105</v>
      </c>
      <c r="G78" t="s">
        <v>11</v>
      </c>
      <c r="H78">
        <v>7.36</v>
      </c>
      <c r="I78" t="str">
        <f t="shared" si="1"/>
        <v>OK</v>
      </c>
    </row>
    <row r="79" spans="1:11" x14ac:dyDescent="0.25">
      <c r="A79" t="s">
        <v>7</v>
      </c>
      <c r="B79" t="s">
        <v>106</v>
      </c>
      <c r="C79" t="s">
        <v>599</v>
      </c>
      <c r="D79" s="1">
        <v>43502.696527777778</v>
      </c>
      <c r="E79" t="s">
        <v>107</v>
      </c>
      <c r="F79" t="s">
        <v>107</v>
      </c>
      <c r="G79" t="s">
        <v>11</v>
      </c>
      <c r="H79">
        <v>6.97</v>
      </c>
      <c r="I79" t="str">
        <f t="shared" si="1"/>
        <v>OK</v>
      </c>
    </row>
    <row r="80" spans="1:11" x14ac:dyDescent="0.25">
      <c r="A80" t="s">
        <v>7</v>
      </c>
      <c r="B80" t="s">
        <v>106</v>
      </c>
      <c r="C80" t="s">
        <v>599</v>
      </c>
      <c r="D80" s="1">
        <v>43537.604861111111</v>
      </c>
      <c r="E80" t="s">
        <v>108</v>
      </c>
      <c r="F80" t="s">
        <v>108</v>
      </c>
      <c r="G80" t="s">
        <v>11</v>
      </c>
      <c r="H80">
        <v>6.48</v>
      </c>
      <c r="I80" t="str">
        <f t="shared" si="1"/>
        <v>OK</v>
      </c>
    </row>
    <row r="81" spans="1:9" x14ac:dyDescent="0.25">
      <c r="A81" t="s">
        <v>7</v>
      </c>
      <c r="B81" t="s">
        <v>106</v>
      </c>
      <c r="C81" t="s">
        <v>599</v>
      </c>
      <c r="D81" s="1">
        <v>43558.645138888889</v>
      </c>
      <c r="E81" t="s">
        <v>109</v>
      </c>
      <c r="F81" t="s">
        <v>109</v>
      </c>
      <c r="G81" t="s">
        <v>11</v>
      </c>
      <c r="H81">
        <v>7.17</v>
      </c>
      <c r="I81" t="str">
        <f t="shared" si="1"/>
        <v>OK</v>
      </c>
    </row>
    <row r="82" spans="1:9" x14ac:dyDescent="0.25">
      <c r="A82" t="s">
        <v>7</v>
      </c>
      <c r="B82" t="s">
        <v>110</v>
      </c>
      <c r="C82" t="s">
        <v>599</v>
      </c>
      <c r="D82" s="1">
        <v>43515.444444444445</v>
      </c>
      <c r="E82" t="s">
        <v>111</v>
      </c>
      <c r="F82" t="s">
        <v>111</v>
      </c>
      <c r="G82" t="s">
        <v>11</v>
      </c>
      <c r="H82">
        <v>6.71</v>
      </c>
      <c r="I82" t="str">
        <f t="shared" si="1"/>
        <v>OK</v>
      </c>
    </row>
    <row r="83" spans="1:9" x14ac:dyDescent="0.25">
      <c r="A83" t="s">
        <v>7</v>
      </c>
      <c r="B83" t="s">
        <v>110</v>
      </c>
      <c r="C83" t="s">
        <v>599</v>
      </c>
      <c r="D83" s="1">
        <v>43551.435416666667</v>
      </c>
      <c r="E83" t="s">
        <v>112</v>
      </c>
      <c r="F83" t="s">
        <v>112</v>
      </c>
      <c r="G83" t="s">
        <v>11</v>
      </c>
      <c r="H83">
        <v>6.64</v>
      </c>
      <c r="I83" t="str">
        <f t="shared" si="1"/>
        <v>OK</v>
      </c>
    </row>
    <row r="84" spans="1:9" x14ac:dyDescent="0.25">
      <c r="A84" t="s">
        <v>7</v>
      </c>
      <c r="B84" t="s">
        <v>110</v>
      </c>
      <c r="C84" t="s">
        <v>599</v>
      </c>
      <c r="D84" s="1">
        <v>43579.413194444445</v>
      </c>
      <c r="E84" t="s">
        <v>113</v>
      </c>
      <c r="F84" t="s">
        <v>113</v>
      </c>
      <c r="G84" t="s">
        <v>11</v>
      </c>
      <c r="H84">
        <v>7.64</v>
      </c>
      <c r="I84" t="str">
        <f t="shared" si="1"/>
        <v>OK</v>
      </c>
    </row>
    <row r="85" spans="1:9" x14ac:dyDescent="0.25">
      <c r="A85" t="s">
        <v>7</v>
      </c>
      <c r="B85" t="s">
        <v>114</v>
      </c>
      <c r="C85" t="s">
        <v>599</v>
      </c>
      <c r="D85" s="1">
        <v>43516.484722222223</v>
      </c>
      <c r="E85" t="s">
        <v>115</v>
      </c>
      <c r="F85" t="s">
        <v>115</v>
      </c>
      <c r="G85" t="s">
        <v>11</v>
      </c>
      <c r="I85" t="str">
        <f t="shared" si="1"/>
        <v>OK</v>
      </c>
    </row>
    <row r="86" spans="1:9" x14ac:dyDescent="0.25">
      <c r="A86" t="s">
        <v>7</v>
      </c>
      <c r="B86" t="s">
        <v>114</v>
      </c>
      <c r="C86" t="s">
        <v>599</v>
      </c>
      <c r="D86" s="1">
        <v>43516.484722222223</v>
      </c>
      <c r="E86" t="s">
        <v>605</v>
      </c>
      <c r="F86" t="s">
        <v>115</v>
      </c>
      <c r="G86" t="s">
        <v>11</v>
      </c>
      <c r="H86">
        <v>6.43</v>
      </c>
      <c r="I86" t="str">
        <f t="shared" si="1"/>
        <v>OK</v>
      </c>
    </row>
    <row r="87" spans="1:9" x14ac:dyDescent="0.25">
      <c r="A87" t="s">
        <v>7</v>
      </c>
      <c r="B87" t="s">
        <v>114</v>
      </c>
      <c r="C87" t="s">
        <v>599</v>
      </c>
      <c r="D87" s="1">
        <v>43516.484722222223</v>
      </c>
      <c r="E87" t="s">
        <v>606</v>
      </c>
      <c r="F87" t="s">
        <v>115</v>
      </c>
      <c r="G87" t="s">
        <v>11</v>
      </c>
      <c r="H87">
        <v>6.52</v>
      </c>
      <c r="I87" t="str">
        <f t="shared" si="1"/>
        <v>OK</v>
      </c>
    </row>
    <row r="88" spans="1:9" x14ac:dyDescent="0.25">
      <c r="A88" t="s">
        <v>7</v>
      </c>
      <c r="B88" t="s">
        <v>114</v>
      </c>
      <c r="C88" t="s">
        <v>599</v>
      </c>
      <c r="D88" s="1">
        <v>43516.484722222223</v>
      </c>
      <c r="E88" t="s">
        <v>607</v>
      </c>
      <c r="F88" t="s">
        <v>115</v>
      </c>
      <c r="G88" t="s">
        <v>11</v>
      </c>
      <c r="H88">
        <v>6.49</v>
      </c>
      <c r="I88" t="str">
        <f t="shared" si="1"/>
        <v>OK</v>
      </c>
    </row>
    <row r="89" spans="1:9" x14ac:dyDescent="0.25">
      <c r="A89" t="s">
        <v>7</v>
      </c>
      <c r="B89" t="s">
        <v>114</v>
      </c>
      <c r="C89" t="s">
        <v>599</v>
      </c>
      <c r="D89" s="1">
        <v>43516.484722222223</v>
      </c>
      <c r="E89" t="s">
        <v>608</v>
      </c>
      <c r="F89" t="s">
        <v>115</v>
      </c>
      <c r="G89" t="s">
        <v>11</v>
      </c>
      <c r="H89">
        <v>6.75</v>
      </c>
      <c r="I89" t="str">
        <f t="shared" si="1"/>
        <v>OK</v>
      </c>
    </row>
    <row r="90" spans="1:9" x14ac:dyDescent="0.25">
      <c r="A90" t="s">
        <v>7</v>
      </c>
      <c r="B90" t="s">
        <v>114</v>
      </c>
      <c r="C90" t="s">
        <v>599</v>
      </c>
      <c r="D90" s="1">
        <v>43516.484722222223</v>
      </c>
      <c r="E90" t="s">
        <v>609</v>
      </c>
      <c r="F90" t="s">
        <v>115</v>
      </c>
      <c r="G90" t="s">
        <v>11</v>
      </c>
      <c r="H90">
        <v>6.78</v>
      </c>
      <c r="I90" t="str">
        <f t="shared" si="1"/>
        <v>OK</v>
      </c>
    </row>
    <row r="91" spans="1:9" x14ac:dyDescent="0.25">
      <c r="A91" t="s">
        <v>7</v>
      </c>
      <c r="B91" t="s">
        <v>114</v>
      </c>
      <c r="C91" t="s">
        <v>599</v>
      </c>
      <c r="D91" s="1">
        <v>43552.459722222222</v>
      </c>
      <c r="E91" t="s">
        <v>116</v>
      </c>
      <c r="F91" t="s">
        <v>116</v>
      </c>
      <c r="G91" t="s">
        <v>11</v>
      </c>
      <c r="H91">
        <v>7.44</v>
      </c>
      <c r="I91" t="str">
        <f t="shared" si="1"/>
        <v>OK</v>
      </c>
    </row>
    <row r="92" spans="1:9" x14ac:dyDescent="0.25">
      <c r="A92" t="s">
        <v>7</v>
      </c>
      <c r="B92" t="s">
        <v>114</v>
      </c>
      <c r="C92" t="s">
        <v>599</v>
      </c>
      <c r="D92" s="1">
        <v>43580.481249999997</v>
      </c>
      <c r="E92" t="s">
        <v>117</v>
      </c>
      <c r="F92" t="s">
        <v>117</v>
      </c>
      <c r="G92" t="s">
        <v>11</v>
      </c>
      <c r="H92">
        <v>7.48</v>
      </c>
      <c r="I92" t="str">
        <f t="shared" si="1"/>
        <v>OK</v>
      </c>
    </row>
    <row r="93" spans="1:9" x14ac:dyDescent="0.25">
      <c r="A93" t="s">
        <v>7</v>
      </c>
      <c r="B93" t="s">
        <v>118</v>
      </c>
      <c r="C93" t="s">
        <v>599</v>
      </c>
      <c r="D93" s="1">
        <v>43518.5</v>
      </c>
      <c r="E93" t="s">
        <v>119</v>
      </c>
      <c r="F93" t="s">
        <v>119</v>
      </c>
      <c r="G93" t="s">
        <v>70</v>
      </c>
      <c r="H93">
        <v>6.11</v>
      </c>
      <c r="I93" t="str">
        <f t="shared" si="1"/>
        <v>OK</v>
      </c>
    </row>
    <row r="94" spans="1:9" x14ac:dyDescent="0.25">
      <c r="A94" t="s">
        <v>7</v>
      </c>
      <c r="B94" t="s">
        <v>118</v>
      </c>
      <c r="C94" t="s">
        <v>599</v>
      </c>
      <c r="D94" s="1">
        <v>43518.51458333333</v>
      </c>
      <c r="E94" t="s">
        <v>120</v>
      </c>
      <c r="F94" t="s">
        <v>120</v>
      </c>
      <c r="G94" t="s">
        <v>75</v>
      </c>
      <c r="H94">
        <v>6.18</v>
      </c>
      <c r="I94" t="str">
        <f t="shared" si="1"/>
        <v>OK</v>
      </c>
    </row>
    <row r="95" spans="1:9" x14ac:dyDescent="0.25">
      <c r="A95" t="s">
        <v>7</v>
      </c>
      <c r="B95" t="s">
        <v>118</v>
      </c>
      <c r="C95" t="s">
        <v>599</v>
      </c>
      <c r="D95" s="1">
        <v>43545.59375</v>
      </c>
      <c r="E95" t="s">
        <v>121</v>
      </c>
      <c r="F95" t="s">
        <v>121</v>
      </c>
      <c r="G95" t="s">
        <v>70</v>
      </c>
      <c r="H95">
        <v>6.28</v>
      </c>
      <c r="I95" t="str">
        <f t="shared" si="1"/>
        <v>OK</v>
      </c>
    </row>
    <row r="96" spans="1:9" x14ac:dyDescent="0.25">
      <c r="A96" t="s">
        <v>7</v>
      </c>
      <c r="B96" t="s">
        <v>118</v>
      </c>
      <c r="C96" t="s">
        <v>599</v>
      </c>
      <c r="D96" s="1">
        <v>43545.605555555558</v>
      </c>
      <c r="E96" t="s">
        <v>122</v>
      </c>
      <c r="F96" t="s">
        <v>122</v>
      </c>
      <c r="G96" t="s">
        <v>75</v>
      </c>
      <c r="H96">
        <v>6.26</v>
      </c>
      <c r="I96" t="str">
        <f t="shared" si="1"/>
        <v>OK</v>
      </c>
    </row>
    <row r="97" spans="1:9" x14ac:dyDescent="0.25">
      <c r="A97" t="s">
        <v>7</v>
      </c>
      <c r="B97" t="s">
        <v>118</v>
      </c>
      <c r="C97" t="s">
        <v>599</v>
      </c>
      <c r="D97" s="1">
        <v>43572.556250000001</v>
      </c>
      <c r="E97" t="s">
        <v>123</v>
      </c>
      <c r="F97" t="s">
        <v>123</v>
      </c>
      <c r="G97" t="s">
        <v>70</v>
      </c>
      <c r="H97">
        <v>6.7</v>
      </c>
      <c r="I97" t="str">
        <f t="shared" si="1"/>
        <v>OK</v>
      </c>
    </row>
    <row r="98" spans="1:9" x14ac:dyDescent="0.25">
      <c r="A98" t="s">
        <v>7</v>
      </c>
      <c r="B98" t="s">
        <v>124</v>
      </c>
      <c r="C98" t="s">
        <v>599</v>
      </c>
      <c r="D98" s="1">
        <v>43518.431944444441</v>
      </c>
      <c r="E98" t="s">
        <v>125</v>
      </c>
      <c r="F98" t="s">
        <v>125</v>
      </c>
      <c r="G98" t="s">
        <v>70</v>
      </c>
      <c r="H98">
        <v>6.78</v>
      </c>
      <c r="I98" t="str">
        <f t="shared" si="1"/>
        <v>OK</v>
      </c>
    </row>
    <row r="99" spans="1:9" x14ac:dyDescent="0.25">
      <c r="A99" t="s">
        <v>7</v>
      </c>
      <c r="B99" t="s">
        <v>124</v>
      </c>
      <c r="C99" t="s">
        <v>599</v>
      </c>
      <c r="D99" s="1">
        <v>43518.442361111112</v>
      </c>
      <c r="E99" t="s">
        <v>126</v>
      </c>
      <c r="F99" t="s">
        <v>126</v>
      </c>
      <c r="G99" t="s">
        <v>75</v>
      </c>
      <c r="H99">
        <v>6.59</v>
      </c>
      <c r="I99" t="str">
        <f t="shared" si="1"/>
        <v>OK</v>
      </c>
    </row>
    <row r="100" spans="1:9" x14ac:dyDescent="0.25">
      <c r="A100" t="s">
        <v>7</v>
      </c>
      <c r="B100" t="s">
        <v>124</v>
      </c>
      <c r="C100" t="s">
        <v>599</v>
      </c>
      <c r="D100" s="1">
        <v>43545.451388888891</v>
      </c>
      <c r="E100" t="s">
        <v>127</v>
      </c>
      <c r="F100" t="s">
        <v>127</v>
      </c>
      <c r="G100" t="s">
        <v>70</v>
      </c>
      <c r="H100">
        <v>7.17</v>
      </c>
      <c r="I100" t="str">
        <f t="shared" si="1"/>
        <v>OK</v>
      </c>
    </row>
    <row r="101" spans="1:9" x14ac:dyDescent="0.25">
      <c r="A101" t="s">
        <v>7</v>
      </c>
      <c r="B101" t="s">
        <v>124</v>
      </c>
      <c r="C101" t="s">
        <v>599</v>
      </c>
      <c r="D101" s="1">
        <v>43545.48333333333</v>
      </c>
      <c r="E101" t="s">
        <v>128</v>
      </c>
      <c r="F101" t="s">
        <v>128</v>
      </c>
      <c r="G101" t="s">
        <v>75</v>
      </c>
      <c r="H101">
        <v>7.2</v>
      </c>
      <c r="I101" t="str">
        <f t="shared" si="1"/>
        <v>OK</v>
      </c>
    </row>
    <row r="102" spans="1:9" x14ac:dyDescent="0.25">
      <c r="A102" t="s">
        <v>7</v>
      </c>
      <c r="B102" t="s">
        <v>124</v>
      </c>
      <c r="C102" t="s">
        <v>599</v>
      </c>
      <c r="D102" s="1">
        <v>43572.493750000001</v>
      </c>
      <c r="E102" t="s">
        <v>129</v>
      </c>
      <c r="F102" t="s">
        <v>129</v>
      </c>
      <c r="G102" t="s">
        <v>70</v>
      </c>
      <c r="H102">
        <v>7.53</v>
      </c>
      <c r="I102" t="str">
        <f t="shared" si="1"/>
        <v>OK</v>
      </c>
    </row>
    <row r="103" spans="1:9" x14ac:dyDescent="0.25">
      <c r="A103" t="s">
        <v>7</v>
      </c>
      <c r="B103" t="s">
        <v>130</v>
      </c>
      <c r="C103" t="s">
        <v>599</v>
      </c>
      <c r="D103" s="1">
        <v>43518.40902777778</v>
      </c>
      <c r="E103" t="s">
        <v>131</v>
      </c>
      <c r="F103" t="s">
        <v>131</v>
      </c>
      <c r="G103" t="s">
        <v>70</v>
      </c>
      <c r="H103">
        <v>6.89</v>
      </c>
      <c r="I103" t="str">
        <f t="shared" si="1"/>
        <v>OK</v>
      </c>
    </row>
    <row r="104" spans="1:9" x14ac:dyDescent="0.25">
      <c r="A104" t="s">
        <v>7</v>
      </c>
      <c r="B104" t="s">
        <v>130</v>
      </c>
      <c r="C104" t="s">
        <v>599</v>
      </c>
      <c r="D104" s="1">
        <v>43518.424305555556</v>
      </c>
      <c r="E104" t="s">
        <v>132</v>
      </c>
      <c r="F104" t="s">
        <v>132</v>
      </c>
      <c r="G104" t="s">
        <v>75</v>
      </c>
      <c r="H104">
        <v>6.86</v>
      </c>
      <c r="I104" t="str">
        <f t="shared" si="1"/>
        <v>OK</v>
      </c>
    </row>
    <row r="105" spans="1:9" x14ac:dyDescent="0.25">
      <c r="A105" t="s">
        <v>7</v>
      </c>
      <c r="B105" t="s">
        <v>130</v>
      </c>
      <c r="C105" t="s">
        <v>599</v>
      </c>
      <c r="D105" s="1">
        <v>43545.501388888886</v>
      </c>
      <c r="E105" t="s">
        <v>133</v>
      </c>
      <c r="F105" t="s">
        <v>133</v>
      </c>
      <c r="G105" t="s">
        <v>70</v>
      </c>
      <c r="H105">
        <v>7.6</v>
      </c>
      <c r="I105" t="str">
        <f t="shared" si="1"/>
        <v>OK</v>
      </c>
    </row>
    <row r="106" spans="1:9" x14ac:dyDescent="0.25">
      <c r="A106" t="s">
        <v>7</v>
      </c>
      <c r="B106" t="s">
        <v>130</v>
      </c>
      <c r="C106" t="s">
        <v>599</v>
      </c>
      <c r="D106" s="1">
        <v>43545.518055555556</v>
      </c>
      <c r="E106" t="s">
        <v>134</v>
      </c>
      <c r="F106" t="s">
        <v>134</v>
      </c>
      <c r="G106" t="s">
        <v>75</v>
      </c>
      <c r="H106">
        <v>7.4</v>
      </c>
      <c r="I106" t="str">
        <f t="shared" si="1"/>
        <v>OK</v>
      </c>
    </row>
    <row r="107" spans="1:9" x14ac:dyDescent="0.25">
      <c r="A107" t="s">
        <v>7</v>
      </c>
      <c r="B107" t="s">
        <v>130</v>
      </c>
      <c r="C107" t="s">
        <v>599</v>
      </c>
      <c r="D107" s="1">
        <v>43572.440972222219</v>
      </c>
      <c r="E107" t="s">
        <v>135</v>
      </c>
      <c r="F107" t="s">
        <v>135</v>
      </c>
      <c r="G107" t="s">
        <v>70</v>
      </c>
      <c r="H107">
        <v>7.37</v>
      </c>
      <c r="I107" t="str">
        <f t="shared" si="1"/>
        <v>OK</v>
      </c>
    </row>
    <row r="108" spans="1:9" x14ac:dyDescent="0.25">
      <c r="A108" t="s">
        <v>7</v>
      </c>
      <c r="B108" t="s">
        <v>136</v>
      </c>
      <c r="C108" t="s">
        <v>599</v>
      </c>
      <c r="D108" s="1">
        <v>43522.626388888886</v>
      </c>
      <c r="E108" t="s">
        <v>137</v>
      </c>
      <c r="F108" t="s">
        <v>137</v>
      </c>
      <c r="G108" t="s">
        <v>75</v>
      </c>
      <c r="H108">
        <v>6.68</v>
      </c>
      <c r="I108" t="str">
        <f t="shared" si="1"/>
        <v>OK</v>
      </c>
    </row>
    <row r="109" spans="1:9" x14ac:dyDescent="0.25">
      <c r="A109" t="s">
        <v>7</v>
      </c>
      <c r="B109" t="s">
        <v>136</v>
      </c>
      <c r="C109" t="s">
        <v>599</v>
      </c>
      <c r="D109" s="1">
        <v>43522.668055555558</v>
      </c>
      <c r="E109" t="s">
        <v>138</v>
      </c>
      <c r="F109" t="s">
        <v>138</v>
      </c>
      <c r="G109" t="s">
        <v>70</v>
      </c>
      <c r="H109">
        <v>7.58</v>
      </c>
      <c r="I109" t="str">
        <f t="shared" si="1"/>
        <v>OK</v>
      </c>
    </row>
    <row r="110" spans="1:9" x14ac:dyDescent="0.25">
      <c r="A110" t="s">
        <v>7</v>
      </c>
      <c r="B110" t="s">
        <v>136</v>
      </c>
      <c r="C110" t="s">
        <v>599</v>
      </c>
      <c r="D110" s="1">
        <v>43551.636111111111</v>
      </c>
      <c r="E110" t="s">
        <v>139</v>
      </c>
      <c r="F110" t="s">
        <v>139</v>
      </c>
      <c r="G110" t="s">
        <v>70</v>
      </c>
      <c r="H110">
        <v>7.5</v>
      </c>
      <c r="I110" t="str">
        <f t="shared" si="1"/>
        <v>OK</v>
      </c>
    </row>
    <row r="111" spans="1:9" x14ac:dyDescent="0.25">
      <c r="A111" t="s">
        <v>7</v>
      </c>
      <c r="B111" t="s">
        <v>136</v>
      </c>
      <c r="C111" t="s">
        <v>599</v>
      </c>
      <c r="D111" s="1">
        <v>43551.645833333336</v>
      </c>
      <c r="E111" t="s">
        <v>140</v>
      </c>
      <c r="F111" t="s">
        <v>140</v>
      </c>
      <c r="G111" t="s">
        <v>75</v>
      </c>
      <c r="H111">
        <v>7.18</v>
      </c>
      <c r="I111" t="str">
        <f t="shared" si="1"/>
        <v>OK</v>
      </c>
    </row>
    <row r="112" spans="1:9" x14ac:dyDescent="0.25">
      <c r="A112" t="s">
        <v>7</v>
      </c>
      <c r="B112" t="s">
        <v>136</v>
      </c>
      <c r="C112" t="s">
        <v>599</v>
      </c>
      <c r="D112" s="1">
        <v>43579.54583333333</v>
      </c>
      <c r="E112" t="s">
        <v>141</v>
      </c>
      <c r="F112" t="s">
        <v>141</v>
      </c>
      <c r="G112" t="s">
        <v>70</v>
      </c>
      <c r="H112">
        <v>8.0399999999999991</v>
      </c>
      <c r="I112" t="str">
        <f t="shared" si="1"/>
        <v>OK</v>
      </c>
    </row>
    <row r="113" spans="1:9" x14ac:dyDescent="0.25">
      <c r="A113" t="s">
        <v>7</v>
      </c>
      <c r="B113" t="s">
        <v>136</v>
      </c>
      <c r="C113" t="s">
        <v>599</v>
      </c>
      <c r="D113" s="1">
        <v>43579.554861111108</v>
      </c>
      <c r="E113" t="s">
        <v>142</v>
      </c>
      <c r="F113" t="s">
        <v>142</v>
      </c>
      <c r="G113" t="s">
        <v>75</v>
      </c>
      <c r="H113">
        <v>7.06</v>
      </c>
      <c r="I113" t="str">
        <f t="shared" si="1"/>
        <v>OK</v>
      </c>
    </row>
    <row r="114" spans="1:9" x14ac:dyDescent="0.25">
      <c r="A114" t="s">
        <v>7</v>
      </c>
      <c r="B114" t="s">
        <v>143</v>
      </c>
      <c r="C114" t="s">
        <v>599</v>
      </c>
      <c r="D114" s="1">
        <v>43522.594444444447</v>
      </c>
      <c r="E114" t="s">
        <v>144</v>
      </c>
      <c r="F114" t="s">
        <v>144</v>
      </c>
      <c r="G114" t="s">
        <v>70</v>
      </c>
      <c r="H114">
        <v>7.53</v>
      </c>
      <c r="I114" t="str">
        <f t="shared" si="1"/>
        <v>OK</v>
      </c>
    </row>
    <row r="115" spans="1:9" x14ac:dyDescent="0.25">
      <c r="A115" t="s">
        <v>7</v>
      </c>
      <c r="B115" t="s">
        <v>143</v>
      </c>
      <c r="C115" t="s">
        <v>599</v>
      </c>
      <c r="D115" s="1">
        <v>43522.612500000003</v>
      </c>
      <c r="E115" t="s">
        <v>145</v>
      </c>
      <c r="F115" t="s">
        <v>145</v>
      </c>
      <c r="G115" t="s">
        <v>72</v>
      </c>
      <c r="H115">
        <v>6.84</v>
      </c>
      <c r="I115" t="str">
        <f t="shared" si="1"/>
        <v>OK</v>
      </c>
    </row>
    <row r="116" spans="1:9" x14ac:dyDescent="0.25">
      <c r="A116" t="s">
        <v>7</v>
      </c>
      <c r="B116" t="s">
        <v>143</v>
      </c>
      <c r="C116" t="s">
        <v>599</v>
      </c>
      <c r="D116" s="1">
        <v>43522.683333333334</v>
      </c>
      <c r="E116" t="s">
        <v>146</v>
      </c>
      <c r="F116" t="s">
        <v>146</v>
      </c>
      <c r="G116" t="s">
        <v>75</v>
      </c>
      <c r="H116">
        <v>7.18</v>
      </c>
      <c r="I116" t="str">
        <f t="shared" si="1"/>
        <v>OK</v>
      </c>
    </row>
    <row r="117" spans="1:9" x14ac:dyDescent="0.25">
      <c r="A117" t="s">
        <v>7</v>
      </c>
      <c r="B117" t="s">
        <v>143</v>
      </c>
      <c r="C117" t="s">
        <v>599</v>
      </c>
      <c r="D117" s="1">
        <v>43551.609722222223</v>
      </c>
      <c r="E117" t="s">
        <v>147</v>
      </c>
      <c r="F117" t="s">
        <v>147</v>
      </c>
      <c r="G117" t="s">
        <v>70</v>
      </c>
      <c r="H117">
        <v>7.56</v>
      </c>
      <c r="I117" t="str">
        <f t="shared" si="1"/>
        <v>OK</v>
      </c>
    </row>
    <row r="118" spans="1:9" x14ac:dyDescent="0.25">
      <c r="A118" t="s">
        <v>7</v>
      </c>
      <c r="B118" t="s">
        <v>143</v>
      </c>
      <c r="C118" t="s">
        <v>599</v>
      </c>
      <c r="D118" s="1">
        <v>43551.611111111109</v>
      </c>
      <c r="E118" t="s">
        <v>148</v>
      </c>
      <c r="F118" t="s">
        <v>148</v>
      </c>
      <c r="G118" t="s">
        <v>72</v>
      </c>
      <c r="H118">
        <v>6.89</v>
      </c>
      <c r="I118" t="str">
        <f t="shared" si="1"/>
        <v>OK</v>
      </c>
    </row>
    <row r="119" spans="1:9" x14ac:dyDescent="0.25">
      <c r="A119" t="s">
        <v>7</v>
      </c>
      <c r="B119" t="s">
        <v>143</v>
      </c>
      <c r="C119" t="s">
        <v>599</v>
      </c>
      <c r="D119" s="1">
        <v>43551.625</v>
      </c>
      <c r="E119" t="s">
        <v>149</v>
      </c>
      <c r="F119" t="s">
        <v>149</v>
      </c>
      <c r="G119" t="s">
        <v>75</v>
      </c>
      <c r="H119">
        <v>6.1</v>
      </c>
      <c r="I119" t="str">
        <f t="shared" si="1"/>
        <v>OK</v>
      </c>
    </row>
    <row r="120" spans="1:9" x14ac:dyDescent="0.25">
      <c r="A120" t="s">
        <v>7</v>
      </c>
      <c r="B120" t="s">
        <v>143</v>
      </c>
      <c r="C120" t="s">
        <v>599</v>
      </c>
      <c r="D120" s="1">
        <v>43579.593055555553</v>
      </c>
      <c r="E120" t="s">
        <v>150</v>
      </c>
      <c r="F120" t="s">
        <v>150</v>
      </c>
      <c r="G120" t="s">
        <v>70</v>
      </c>
      <c r="H120">
        <v>8.0399999999999991</v>
      </c>
      <c r="I120" t="str">
        <f t="shared" si="1"/>
        <v>OK</v>
      </c>
    </row>
    <row r="121" spans="1:9" x14ac:dyDescent="0.25">
      <c r="A121" t="s">
        <v>7</v>
      </c>
      <c r="B121" t="s">
        <v>143</v>
      </c>
      <c r="C121" t="s">
        <v>599</v>
      </c>
      <c r="D121" s="1">
        <v>43579.597916666666</v>
      </c>
      <c r="E121" t="s">
        <v>151</v>
      </c>
      <c r="F121" t="s">
        <v>151</v>
      </c>
      <c r="G121" t="s">
        <v>75</v>
      </c>
      <c r="H121">
        <v>3.48</v>
      </c>
      <c r="I121" t="str">
        <f t="shared" si="1"/>
        <v>OK</v>
      </c>
    </row>
    <row r="122" spans="1:9" x14ac:dyDescent="0.25">
      <c r="A122" t="s">
        <v>7</v>
      </c>
      <c r="B122" t="s">
        <v>152</v>
      </c>
      <c r="C122" t="s">
        <v>599</v>
      </c>
      <c r="D122" s="1">
        <v>43522.472222222219</v>
      </c>
      <c r="E122" t="s">
        <v>153</v>
      </c>
      <c r="F122" t="s">
        <v>153</v>
      </c>
      <c r="G122" t="s">
        <v>70</v>
      </c>
      <c r="H122">
        <v>7.58</v>
      </c>
      <c r="I122" t="str">
        <f t="shared" si="1"/>
        <v>OK</v>
      </c>
    </row>
    <row r="123" spans="1:9" x14ac:dyDescent="0.25">
      <c r="A123" t="s">
        <v>7</v>
      </c>
      <c r="B123" t="s">
        <v>152</v>
      </c>
      <c r="C123" t="s">
        <v>599</v>
      </c>
      <c r="D123" s="1">
        <v>43522.486111111109</v>
      </c>
      <c r="E123" t="s">
        <v>154</v>
      </c>
      <c r="F123" t="s">
        <v>154</v>
      </c>
      <c r="G123" t="s">
        <v>72</v>
      </c>
      <c r="H123">
        <v>4.07</v>
      </c>
      <c r="I123" t="str">
        <f t="shared" si="1"/>
        <v>OK</v>
      </c>
    </row>
    <row r="124" spans="1:9" x14ac:dyDescent="0.25">
      <c r="A124" t="s">
        <v>7</v>
      </c>
      <c r="B124" t="s">
        <v>152</v>
      </c>
      <c r="C124" t="s">
        <v>599</v>
      </c>
      <c r="D124" s="1">
        <v>43522.499305555553</v>
      </c>
      <c r="E124" t="s">
        <v>155</v>
      </c>
      <c r="F124" t="s">
        <v>155</v>
      </c>
      <c r="G124" t="s">
        <v>75</v>
      </c>
      <c r="H124">
        <v>5.27</v>
      </c>
      <c r="I124" t="str">
        <f t="shared" si="1"/>
        <v>OK</v>
      </c>
    </row>
    <row r="125" spans="1:9" x14ac:dyDescent="0.25">
      <c r="A125" t="s">
        <v>7</v>
      </c>
      <c r="B125" t="s">
        <v>152</v>
      </c>
      <c r="C125" t="s">
        <v>599</v>
      </c>
      <c r="D125" s="1">
        <v>43551.435416666667</v>
      </c>
      <c r="E125" t="s">
        <v>156</v>
      </c>
      <c r="F125" t="s">
        <v>156</v>
      </c>
      <c r="G125" t="s">
        <v>70</v>
      </c>
      <c r="H125">
        <v>7.73</v>
      </c>
      <c r="I125" t="str">
        <f t="shared" si="1"/>
        <v>OK</v>
      </c>
    </row>
    <row r="126" spans="1:9" x14ac:dyDescent="0.25">
      <c r="A126" t="s">
        <v>7</v>
      </c>
      <c r="B126" t="s">
        <v>152</v>
      </c>
      <c r="C126" t="s">
        <v>599</v>
      </c>
      <c r="D126" s="1">
        <v>43551.448611111111</v>
      </c>
      <c r="E126" t="s">
        <v>157</v>
      </c>
      <c r="F126" t="s">
        <v>157</v>
      </c>
      <c r="G126" t="s">
        <v>72</v>
      </c>
      <c r="H126">
        <v>7.05</v>
      </c>
      <c r="I126" t="str">
        <f t="shared" si="1"/>
        <v>OK</v>
      </c>
    </row>
    <row r="127" spans="1:9" x14ac:dyDescent="0.25">
      <c r="A127" t="s">
        <v>7</v>
      </c>
      <c r="B127" t="s">
        <v>152</v>
      </c>
      <c r="C127" t="s">
        <v>599</v>
      </c>
      <c r="D127" s="1">
        <v>43551.461111111108</v>
      </c>
      <c r="E127" t="s">
        <v>158</v>
      </c>
      <c r="F127" t="s">
        <v>158</v>
      </c>
      <c r="G127" t="s">
        <v>75</v>
      </c>
      <c r="H127">
        <v>6.46</v>
      </c>
      <c r="I127" t="str">
        <f t="shared" si="1"/>
        <v>OK</v>
      </c>
    </row>
    <row r="128" spans="1:9" x14ac:dyDescent="0.25">
      <c r="A128" t="s">
        <v>7</v>
      </c>
      <c r="B128" t="s">
        <v>152</v>
      </c>
      <c r="C128" t="s">
        <v>599</v>
      </c>
      <c r="D128" s="1">
        <v>43579.411805555559</v>
      </c>
      <c r="E128" t="s">
        <v>159</v>
      </c>
      <c r="F128" t="s">
        <v>159</v>
      </c>
      <c r="G128" t="s">
        <v>70</v>
      </c>
      <c r="H128">
        <v>7.41</v>
      </c>
      <c r="I128" t="str">
        <f t="shared" si="1"/>
        <v>OK</v>
      </c>
    </row>
    <row r="129" spans="1:11" x14ac:dyDescent="0.25">
      <c r="A129" t="s">
        <v>7</v>
      </c>
      <c r="B129" t="s">
        <v>152</v>
      </c>
      <c r="C129" t="s">
        <v>599</v>
      </c>
      <c r="D129" s="1">
        <v>43579.445833333331</v>
      </c>
      <c r="E129" t="s">
        <v>160</v>
      </c>
      <c r="F129" t="s">
        <v>160</v>
      </c>
      <c r="G129" t="s">
        <v>72</v>
      </c>
      <c r="H129">
        <v>3.96</v>
      </c>
      <c r="I129" t="str">
        <f t="shared" si="1"/>
        <v>OK</v>
      </c>
    </row>
    <row r="130" spans="1:11" x14ac:dyDescent="0.25">
      <c r="A130" t="s">
        <v>7</v>
      </c>
      <c r="B130" t="s">
        <v>152</v>
      </c>
      <c r="C130" t="s">
        <v>599</v>
      </c>
      <c r="D130" s="1">
        <v>43579.462500000001</v>
      </c>
      <c r="E130" t="s">
        <v>161</v>
      </c>
      <c r="F130" t="s">
        <v>161</v>
      </c>
      <c r="G130" t="s">
        <v>75</v>
      </c>
      <c r="H130">
        <v>4.07</v>
      </c>
      <c r="I130" t="str">
        <f t="shared" si="1"/>
        <v>OK</v>
      </c>
    </row>
    <row r="131" spans="1:11" x14ac:dyDescent="0.25">
      <c r="A131" t="s">
        <v>7</v>
      </c>
      <c r="B131" t="s">
        <v>162</v>
      </c>
      <c r="C131" t="s">
        <v>599</v>
      </c>
      <c r="D131" s="1">
        <v>43524.534722222219</v>
      </c>
      <c r="E131" t="s">
        <v>163</v>
      </c>
      <c r="F131" t="s">
        <v>163</v>
      </c>
      <c r="G131" t="s">
        <v>70</v>
      </c>
      <c r="H131">
        <v>6.08</v>
      </c>
      <c r="I131" t="str">
        <f t="shared" ref="I131:I194" si="2">IF(H131&lt;=15,"OK","INCONSISTENTE")</f>
        <v>OK</v>
      </c>
    </row>
    <row r="132" spans="1:11" x14ac:dyDescent="0.25">
      <c r="A132" t="s">
        <v>7</v>
      </c>
      <c r="B132" t="s">
        <v>162</v>
      </c>
      <c r="C132" t="s">
        <v>599</v>
      </c>
      <c r="D132" s="1">
        <v>43524.547222222223</v>
      </c>
      <c r="E132" t="s">
        <v>164</v>
      </c>
      <c r="F132" t="s">
        <v>164</v>
      </c>
      <c r="G132" t="s">
        <v>72</v>
      </c>
      <c r="H132">
        <v>4.8099999999999996</v>
      </c>
      <c r="I132" t="str">
        <f t="shared" si="2"/>
        <v>OK</v>
      </c>
    </row>
    <row r="133" spans="1:11" x14ac:dyDescent="0.25">
      <c r="A133" t="s">
        <v>7</v>
      </c>
      <c r="B133" t="s">
        <v>162</v>
      </c>
      <c r="C133" t="s">
        <v>599</v>
      </c>
      <c r="D133" s="1">
        <v>43524.560416666667</v>
      </c>
      <c r="E133" t="s">
        <v>165</v>
      </c>
      <c r="F133" t="s">
        <v>165</v>
      </c>
      <c r="G133" t="s">
        <v>75</v>
      </c>
      <c r="H133">
        <v>4.55</v>
      </c>
      <c r="I133" t="str">
        <f t="shared" si="2"/>
        <v>OK</v>
      </c>
    </row>
    <row r="134" spans="1:11" x14ac:dyDescent="0.25">
      <c r="A134" t="s">
        <v>7</v>
      </c>
      <c r="B134" t="s">
        <v>162</v>
      </c>
      <c r="C134" t="s">
        <v>599</v>
      </c>
      <c r="D134" s="1">
        <v>43552.468055555553</v>
      </c>
      <c r="E134" t="s">
        <v>166</v>
      </c>
      <c r="F134" t="s">
        <v>166</v>
      </c>
      <c r="G134" t="s">
        <v>70</v>
      </c>
      <c r="H134">
        <v>2.09</v>
      </c>
      <c r="I134" t="str">
        <f t="shared" si="2"/>
        <v>OK</v>
      </c>
    </row>
    <row r="135" spans="1:11" x14ac:dyDescent="0.25">
      <c r="A135" t="s">
        <v>7</v>
      </c>
      <c r="B135" t="s">
        <v>162</v>
      </c>
      <c r="C135" t="s">
        <v>599</v>
      </c>
      <c r="D135" s="1">
        <v>43552.474999999999</v>
      </c>
      <c r="E135" t="s">
        <v>167</v>
      </c>
      <c r="F135" t="s">
        <v>167</v>
      </c>
      <c r="G135" t="s">
        <v>72</v>
      </c>
      <c r="H135">
        <v>1.2</v>
      </c>
      <c r="I135" t="str">
        <f t="shared" si="2"/>
        <v>OK</v>
      </c>
    </row>
    <row r="136" spans="1:11" x14ac:dyDescent="0.25">
      <c r="A136" t="s">
        <v>7</v>
      </c>
      <c r="B136" t="s">
        <v>162</v>
      </c>
      <c r="C136" t="s">
        <v>599</v>
      </c>
      <c r="D136" s="1">
        <v>43580.445833333331</v>
      </c>
      <c r="E136" t="s">
        <v>168</v>
      </c>
      <c r="F136" t="s">
        <v>168</v>
      </c>
      <c r="G136" t="s">
        <v>70</v>
      </c>
      <c r="H136">
        <v>3.38</v>
      </c>
      <c r="I136" t="str">
        <f t="shared" si="2"/>
        <v>OK</v>
      </c>
    </row>
    <row r="137" spans="1:11" x14ac:dyDescent="0.25">
      <c r="A137" t="s">
        <v>7</v>
      </c>
      <c r="B137" t="s">
        <v>162</v>
      </c>
      <c r="C137" t="s">
        <v>599</v>
      </c>
      <c r="D137" s="1">
        <v>43580.472916666666</v>
      </c>
      <c r="E137" t="s">
        <v>169</v>
      </c>
      <c r="F137" t="s">
        <v>169</v>
      </c>
      <c r="G137" t="s">
        <v>75</v>
      </c>
      <c r="H137" s="5" t="s">
        <v>615</v>
      </c>
      <c r="I137" t="s">
        <v>643</v>
      </c>
      <c r="K137" t="s">
        <v>652</v>
      </c>
    </row>
    <row r="138" spans="1:11" x14ac:dyDescent="0.25">
      <c r="A138" t="s">
        <v>7</v>
      </c>
      <c r="B138" t="s">
        <v>170</v>
      </c>
      <c r="C138" t="s">
        <v>599</v>
      </c>
      <c r="D138" s="1">
        <v>43524.506944444445</v>
      </c>
      <c r="E138" t="s">
        <v>171</v>
      </c>
      <c r="F138" t="s">
        <v>171</v>
      </c>
      <c r="G138" t="s">
        <v>70</v>
      </c>
      <c r="H138">
        <v>6.04</v>
      </c>
      <c r="I138" t="str">
        <f t="shared" si="2"/>
        <v>OK</v>
      </c>
    </row>
    <row r="139" spans="1:11" x14ac:dyDescent="0.25">
      <c r="A139" t="s">
        <v>7</v>
      </c>
      <c r="B139" t="s">
        <v>170</v>
      </c>
      <c r="C139" t="s">
        <v>599</v>
      </c>
      <c r="D139" s="1">
        <v>43524.519444444442</v>
      </c>
      <c r="E139" t="s">
        <v>172</v>
      </c>
      <c r="F139" t="s">
        <v>172</v>
      </c>
      <c r="G139" t="s">
        <v>72</v>
      </c>
      <c r="H139">
        <v>5.88</v>
      </c>
      <c r="I139" t="str">
        <f t="shared" si="2"/>
        <v>OK</v>
      </c>
    </row>
    <row r="140" spans="1:11" x14ac:dyDescent="0.25">
      <c r="A140" t="s">
        <v>7</v>
      </c>
      <c r="B140" t="s">
        <v>170</v>
      </c>
      <c r="C140" t="s">
        <v>599</v>
      </c>
      <c r="D140" s="1">
        <v>43552.441666666666</v>
      </c>
      <c r="E140" t="s">
        <v>173</v>
      </c>
      <c r="F140" t="s">
        <v>173</v>
      </c>
      <c r="G140" t="s">
        <v>70</v>
      </c>
      <c r="H140">
        <v>7.44</v>
      </c>
      <c r="I140" t="str">
        <f t="shared" si="2"/>
        <v>OK</v>
      </c>
    </row>
    <row r="141" spans="1:11" x14ac:dyDescent="0.25">
      <c r="A141" t="s">
        <v>7</v>
      </c>
      <c r="B141" t="s">
        <v>170</v>
      </c>
      <c r="C141" t="s">
        <v>599</v>
      </c>
      <c r="D141" s="1">
        <v>43552.45208333333</v>
      </c>
      <c r="E141" t="s">
        <v>174</v>
      </c>
      <c r="F141" t="s">
        <v>174</v>
      </c>
      <c r="G141" t="s">
        <v>75</v>
      </c>
      <c r="H141">
        <v>7.41</v>
      </c>
      <c r="I141" t="str">
        <f t="shared" si="2"/>
        <v>OK</v>
      </c>
    </row>
    <row r="142" spans="1:11" x14ac:dyDescent="0.25">
      <c r="A142" t="s">
        <v>7</v>
      </c>
      <c r="B142" t="s">
        <v>170</v>
      </c>
      <c r="C142" t="s">
        <v>599</v>
      </c>
      <c r="D142" s="1">
        <v>43580.390972222223</v>
      </c>
      <c r="E142" t="s">
        <v>175</v>
      </c>
      <c r="F142" t="s">
        <v>175</v>
      </c>
      <c r="G142" t="s">
        <v>70</v>
      </c>
      <c r="H142">
        <v>6.97</v>
      </c>
      <c r="I142" t="str">
        <f t="shared" si="2"/>
        <v>OK</v>
      </c>
    </row>
    <row r="143" spans="1:11" x14ac:dyDescent="0.25">
      <c r="A143" t="s">
        <v>7</v>
      </c>
      <c r="B143" t="s">
        <v>170</v>
      </c>
      <c r="C143" t="s">
        <v>599</v>
      </c>
      <c r="D143" s="1">
        <v>43580.423611111109</v>
      </c>
      <c r="E143" t="s">
        <v>176</v>
      </c>
      <c r="F143" t="s">
        <v>176</v>
      </c>
      <c r="G143" t="s">
        <v>75</v>
      </c>
      <c r="H143">
        <v>6.67</v>
      </c>
      <c r="I143" t="str">
        <f t="shared" si="2"/>
        <v>OK</v>
      </c>
    </row>
    <row r="144" spans="1:11" x14ac:dyDescent="0.25">
      <c r="A144" t="s">
        <v>7</v>
      </c>
      <c r="B144" t="s">
        <v>177</v>
      </c>
      <c r="C144" t="s">
        <v>599</v>
      </c>
      <c r="D144" s="1">
        <v>43523.512499999997</v>
      </c>
      <c r="E144" t="s">
        <v>178</v>
      </c>
      <c r="F144" t="s">
        <v>178</v>
      </c>
      <c r="G144" t="s">
        <v>70</v>
      </c>
      <c r="H144">
        <v>7.39</v>
      </c>
      <c r="I144" t="str">
        <f t="shared" si="2"/>
        <v>OK</v>
      </c>
    </row>
    <row r="145" spans="1:9" x14ac:dyDescent="0.25">
      <c r="A145" t="s">
        <v>7</v>
      </c>
      <c r="B145" t="s">
        <v>177</v>
      </c>
      <c r="C145" t="s">
        <v>599</v>
      </c>
      <c r="D145" s="1">
        <v>43523.527083333334</v>
      </c>
      <c r="E145" t="s">
        <v>179</v>
      </c>
      <c r="F145" t="s">
        <v>179</v>
      </c>
      <c r="G145" t="s">
        <v>72</v>
      </c>
      <c r="H145">
        <v>7.18</v>
      </c>
      <c r="I145" t="str">
        <f t="shared" si="2"/>
        <v>OK</v>
      </c>
    </row>
    <row r="146" spans="1:9" x14ac:dyDescent="0.25">
      <c r="A146" t="s">
        <v>7</v>
      </c>
      <c r="B146" t="s">
        <v>177</v>
      </c>
      <c r="C146" t="s">
        <v>599</v>
      </c>
      <c r="D146" s="1">
        <v>43550.575694444444</v>
      </c>
      <c r="E146" t="s">
        <v>180</v>
      </c>
      <c r="F146" t="s">
        <v>180</v>
      </c>
      <c r="G146" t="s">
        <v>70</v>
      </c>
      <c r="H146">
        <v>6.63</v>
      </c>
      <c r="I146" t="str">
        <f t="shared" si="2"/>
        <v>OK</v>
      </c>
    </row>
    <row r="147" spans="1:9" x14ac:dyDescent="0.25">
      <c r="A147" t="s">
        <v>7</v>
      </c>
      <c r="B147" t="s">
        <v>177</v>
      </c>
      <c r="C147" t="s">
        <v>599</v>
      </c>
      <c r="D147" s="1">
        <v>43550.588888888888</v>
      </c>
      <c r="E147" t="s">
        <v>181</v>
      </c>
      <c r="F147" t="s">
        <v>181</v>
      </c>
      <c r="G147" t="s">
        <v>75</v>
      </c>
      <c r="H147">
        <v>6.79</v>
      </c>
      <c r="I147" t="str">
        <f t="shared" si="2"/>
        <v>OK</v>
      </c>
    </row>
    <row r="148" spans="1:9" x14ac:dyDescent="0.25">
      <c r="A148" t="s">
        <v>7</v>
      </c>
      <c r="B148" t="s">
        <v>177</v>
      </c>
      <c r="C148" t="s">
        <v>599</v>
      </c>
      <c r="D148" s="1">
        <v>43578.413194444445</v>
      </c>
      <c r="E148" t="s">
        <v>182</v>
      </c>
      <c r="F148" t="s">
        <v>182</v>
      </c>
      <c r="G148" t="s">
        <v>70</v>
      </c>
      <c r="H148">
        <v>7.78</v>
      </c>
      <c r="I148" t="str">
        <f t="shared" si="2"/>
        <v>OK</v>
      </c>
    </row>
    <row r="149" spans="1:9" x14ac:dyDescent="0.25">
      <c r="A149" t="s">
        <v>7</v>
      </c>
      <c r="B149" t="s">
        <v>177</v>
      </c>
      <c r="C149" t="s">
        <v>599</v>
      </c>
      <c r="D149" s="1">
        <v>43578.445833333331</v>
      </c>
      <c r="E149" t="s">
        <v>183</v>
      </c>
      <c r="F149" t="s">
        <v>183</v>
      </c>
      <c r="G149" t="s">
        <v>75</v>
      </c>
      <c r="H149">
        <v>7.52</v>
      </c>
      <c r="I149" t="str">
        <f t="shared" si="2"/>
        <v>OK</v>
      </c>
    </row>
    <row r="150" spans="1:9" x14ac:dyDescent="0.25">
      <c r="A150" t="s">
        <v>7</v>
      </c>
      <c r="B150" t="s">
        <v>184</v>
      </c>
      <c r="C150" t="s">
        <v>599</v>
      </c>
      <c r="D150" s="1">
        <v>43523.366666666669</v>
      </c>
      <c r="E150" t="s">
        <v>185</v>
      </c>
      <c r="F150" t="s">
        <v>185</v>
      </c>
      <c r="G150" t="s">
        <v>70</v>
      </c>
      <c r="H150">
        <v>7.38</v>
      </c>
      <c r="I150" t="str">
        <f t="shared" si="2"/>
        <v>OK</v>
      </c>
    </row>
    <row r="151" spans="1:9" x14ac:dyDescent="0.25">
      <c r="A151" t="s">
        <v>7</v>
      </c>
      <c r="B151" t="s">
        <v>184</v>
      </c>
      <c r="C151" t="s">
        <v>599</v>
      </c>
      <c r="D151" s="1">
        <v>43523.394444444442</v>
      </c>
      <c r="E151" t="s">
        <v>186</v>
      </c>
      <c r="F151" t="s">
        <v>186</v>
      </c>
      <c r="G151" t="s">
        <v>72</v>
      </c>
      <c r="H151">
        <v>6.32</v>
      </c>
      <c r="I151" t="str">
        <f t="shared" si="2"/>
        <v>OK</v>
      </c>
    </row>
    <row r="152" spans="1:9" x14ac:dyDescent="0.25">
      <c r="A152" t="s">
        <v>7</v>
      </c>
      <c r="B152" t="s">
        <v>184</v>
      </c>
      <c r="C152" t="s">
        <v>599</v>
      </c>
      <c r="D152" s="1">
        <v>43523.408333333333</v>
      </c>
      <c r="E152" t="s">
        <v>187</v>
      </c>
      <c r="F152" t="s">
        <v>187</v>
      </c>
      <c r="G152" t="s">
        <v>75</v>
      </c>
      <c r="H152">
        <v>5.69</v>
      </c>
      <c r="I152" t="str">
        <f t="shared" si="2"/>
        <v>OK</v>
      </c>
    </row>
    <row r="153" spans="1:9" x14ac:dyDescent="0.25">
      <c r="A153" t="s">
        <v>7</v>
      </c>
      <c r="B153" t="s">
        <v>184</v>
      </c>
      <c r="C153" t="s">
        <v>599</v>
      </c>
      <c r="D153" s="1">
        <v>43550.527777777781</v>
      </c>
      <c r="E153" t="s">
        <v>188</v>
      </c>
      <c r="F153" t="s">
        <v>188</v>
      </c>
      <c r="G153" t="s">
        <v>70</v>
      </c>
      <c r="H153">
        <v>6.93</v>
      </c>
      <c r="I153" t="str">
        <f t="shared" si="2"/>
        <v>OK</v>
      </c>
    </row>
    <row r="154" spans="1:9" x14ac:dyDescent="0.25">
      <c r="A154" t="s">
        <v>7</v>
      </c>
      <c r="B154" t="s">
        <v>184</v>
      </c>
      <c r="C154" t="s">
        <v>599</v>
      </c>
      <c r="D154" s="1">
        <v>43550.538888888892</v>
      </c>
      <c r="E154" t="s">
        <v>189</v>
      </c>
      <c r="F154" t="s">
        <v>189</v>
      </c>
      <c r="G154" t="s">
        <v>72</v>
      </c>
      <c r="H154">
        <v>4.78</v>
      </c>
      <c r="I154" t="str">
        <f t="shared" si="2"/>
        <v>OK</v>
      </c>
    </row>
    <row r="155" spans="1:9" x14ac:dyDescent="0.25">
      <c r="A155" t="s">
        <v>7</v>
      </c>
      <c r="B155" t="s">
        <v>184</v>
      </c>
      <c r="C155" t="s">
        <v>599</v>
      </c>
      <c r="D155" s="1">
        <v>43550.545138888891</v>
      </c>
      <c r="E155" t="s">
        <v>190</v>
      </c>
      <c r="F155" t="s">
        <v>190</v>
      </c>
      <c r="G155" t="s">
        <v>75</v>
      </c>
      <c r="H155">
        <v>4.76</v>
      </c>
      <c r="I155" t="str">
        <f t="shared" si="2"/>
        <v>OK</v>
      </c>
    </row>
    <row r="156" spans="1:9" x14ac:dyDescent="0.25">
      <c r="A156" t="s">
        <v>7</v>
      </c>
      <c r="B156" t="s">
        <v>184</v>
      </c>
      <c r="C156" t="s">
        <v>599</v>
      </c>
      <c r="D156" s="1">
        <v>43578.481944444444</v>
      </c>
      <c r="E156" t="s">
        <v>191</v>
      </c>
      <c r="F156" t="s">
        <v>191</v>
      </c>
      <c r="G156" t="s">
        <v>70</v>
      </c>
      <c r="H156">
        <v>7.91</v>
      </c>
      <c r="I156" t="str">
        <f t="shared" si="2"/>
        <v>OK</v>
      </c>
    </row>
    <row r="157" spans="1:9" x14ac:dyDescent="0.25">
      <c r="A157" t="s">
        <v>7</v>
      </c>
      <c r="B157" t="s">
        <v>184</v>
      </c>
      <c r="C157" t="s">
        <v>599</v>
      </c>
      <c r="D157" s="1">
        <v>43578.495138888888</v>
      </c>
      <c r="E157" t="s">
        <v>192</v>
      </c>
      <c r="F157" t="s">
        <v>192</v>
      </c>
      <c r="G157" t="s">
        <v>72</v>
      </c>
      <c r="H157">
        <v>1.03</v>
      </c>
      <c r="I157" t="str">
        <f t="shared" si="2"/>
        <v>OK</v>
      </c>
    </row>
    <row r="158" spans="1:9" x14ac:dyDescent="0.25">
      <c r="A158" t="s">
        <v>7</v>
      </c>
      <c r="B158" t="s">
        <v>184</v>
      </c>
      <c r="C158" t="s">
        <v>599</v>
      </c>
      <c r="D158" s="1">
        <v>43578.51458333333</v>
      </c>
      <c r="E158" t="s">
        <v>193</v>
      </c>
      <c r="F158" t="s">
        <v>193</v>
      </c>
      <c r="G158" t="s">
        <v>75</v>
      </c>
      <c r="H158">
        <v>0.69</v>
      </c>
      <c r="I158" t="str">
        <f t="shared" si="2"/>
        <v>OK</v>
      </c>
    </row>
    <row r="159" spans="1:9" x14ac:dyDescent="0.25">
      <c r="A159" t="s">
        <v>7</v>
      </c>
      <c r="B159" t="s">
        <v>194</v>
      </c>
      <c r="C159" t="s">
        <v>599</v>
      </c>
      <c r="D159" s="1">
        <v>43523.456944444442</v>
      </c>
      <c r="E159" t="s">
        <v>195</v>
      </c>
      <c r="F159" t="s">
        <v>195</v>
      </c>
      <c r="G159" t="s">
        <v>70</v>
      </c>
      <c r="H159">
        <v>7.4</v>
      </c>
      <c r="I159" t="str">
        <f t="shared" si="2"/>
        <v>OK</v>
      </c>
    </row>
    <row r="160" spans="1:9" x14ac:dyDescent="0.25">
      <c r="A160" t="s">
        <v>7</v>
      </c>
      <c r="B160" t="s">
        <v>194</v>
      </c>
      <c r="C160" t="s">
        <v>599</v>
      </c>
      <c r="D160" s="1">
        <v>43523.474999999999</v>
      </c>
      <c r="E160" t="s">
        <v>196</v>
      </c>
      <c r="F160" t="s">
        <v>196</v>
      </c>
      <c r="G160" t="s">
        <v>72</v>
      </c>
      <c r="H160">
        <v>6.27</v>
      </c>
      <c r="I160" t="str">
        <f t="shared" si="2"/>
        <v>OK</v>
      </c>
    </row>
    <row r="161" spans="1:9" x14ac:dyDescent="0.25">
      <c r="A161" t="s">
        <v>7</v>
      </c>
      <c r="B161" t="s">
        <v>194</v>
      </c>
      <c r="C161" t="s">
        <v>599</v>
      </c>
      <c r="D161" s="1">
        <v>43523.493750000001</v>
      </c>
      <c r="E161" t="s">
        <v>197</v>
      </c>
      <c r="F161" t="s">
        <v>197</v>
      </c>
      <c r="G161" t="s">
        <v>75</v>
      </c>
      <c r="H161">
        <v>6.08</v>
      </c>
      <c r="I161" t="str">
        <f t="shared" si="2"/>
        <v>OK</v>
      </c>
    </row>
    <row r="162" spans="1:9" x14ac:dyDescent="0.25">
      <c r="A162" t="s">
        <v>7</v>
      </c>
      <c r="B162" t="s">
        <v>194</v>
      </c>
      <c r="C162" t="s">
        <v>599</v>
      </c>
      <c r="D162" s="1">
        <v>43550.445833333331</v>
      </c>
      <c r="E162" t="s">
        <v>198</v>
      </c>
      <c r="F162" t="s">
        <v>198</v>
      </c>
      <c r="G162" t="s">
        <v>70</v>
      </c>
      <c r="H162">
        <v>6.84</v>
      </c>
      <c r="I162" t="str">
        <f t="shared" si="2"/>
        <v>OK</v>
      </c>
    </row>
    <row r="163" spans="1:9" x14ac:dyDescent="0.25">
      <c r="A163" t="s">
        <v>7</v>
      </c>
      <c r="B163" t="s">
        <v>194</v>
      </c>
      <c r="C163" t="s">
        <v>599</v>
      </c>
      <c r="D163" s="1">
        <v>43550.479166666664</v>
      </c>
      <c r="E163" t="s">
        <v>199</v>
      </c>
      <c r="F163" t="s">
        <v>199</v>
      </c>
      <c r="G163" t="s">
        <v>72</v>
      </c>
      <c r="H163">
        <v>5.78</v>
      </c>
      <c r="I163" t="str">
        <f t="shared" si="2"/>
        <v>OK</v>
      </c>
    </row>
    <row r="164" spans="1:9" x14ac:dyDescent="0.25">
      <c r="A164" t="s">
        <v>7</v>
      </c>
      <c r="B164" t="s">
        <v>194</v>
      </c>
      <c r="C164" t="s">
        <v>599</v>
      </c>
      <c r="D164" s="1">
        <v>43578.552083333336</v>
      </c>
      <c r="E164" t="s">
        <v>200</v>
      </c>
      <c r="F164" t="s">
        <v>200</v>
      </c>
      <c r="G164" t="s">
        <v>70</v>
      </c>
      <c r="H164">
        <v>7.85</v>
      </c>
      <c r="I164" t="str">
        <f t="shared" si="2"/>
        <v>OK</v>
      </c>
    </row>
    <row r="165" spans="1:9" x14ac:dyDescent="0.25">
      <c r="A165" t="s">
        <v>7</v>
      </c>
      <c r="B165" t="s">
        <v>194</v>
      </c>
      <c r="C165" t="s">
        <v>599</v>
      </c>
      <c r="D165" s="1">
        <v>43578.570138888892</v>
      </c>
      <c r="E165" t="s">
        <v>201</v>
      </c>
      <c r="F165" t="s">
        <v>201</v>
      </c>
      <c r="G165" t="s">
        <v>75</v>
      </c>
      <c r="H165">
        <v>4.1399999999999997</v>
      </c>
      <c r="I165" t="str">
        <f t="shared" si="2"/>
        <v>OK</v>
      </c>
    </row>
    <row r="166" spans="1:9" x14ac:dyDescent="0.25">
      <c r="A166" t="s">
        <v>7</v>
      </c>
      <c r="B166" t="s">
        <v>202</v>
      </c>
      <c r="C166" t="s">
        <v>599</v>
      </c>
      <c r="D166" s="1">
        <v>43500.576388888891</v>
      </c>
      <c r="E166" t="s">
        <v>203</v>
      </c>
      <c r="F166" t="s">
        <v>203</v>
      </c>
      <c r="G166" t="s">
        <v>11</v>
      </c>
      <c r="H166">
        <v>8.7100000000000009</v>
      </c>
      <c r="I166" t="str">
        <f t="shared" si="2"/>
        <v>OK</v>
      </c>
    </row>
    <row r="167" spans="1:9" x14ac:dyDescent="0.25">
      <c r="A167" t="s">
        <v>7</v>
      </c>
      <c r="B167" t="s">
        <v>202</v>
      </c>
      <c r="C167" t="s">
        <v>599</v>
      </c>
      <c r="D167" s="1">
        <v>43536.586111111108</v>
      </c>
      <c r="E167" t="s">
        <v>204</v>
      </c>
      <c r="F167" t="s">
        <v>204</v>
      </c>
      <c r="G167" t="s">
        <v>11</v>
      </c>
      <c r="H167">
        <v>8.6300000000000008</v>
      </c>
      <c r="I167" t="str">
        <f t="shared" si="2"/>
        <v>OK</v>
      </c>
    </row>
    <row r="168" spans="1:9" x14ac:dyDescent="0.25">
      <c r="A168" t="s">
        <v>7</v>
      </c>
      <c r="B168" t="s">
        <v>202</v>
      </c>
      <c r="C168" t="s">
        <v>599</v>
      </c>
      <c r="D168" s="1">
        <v>43557.402777777781</v>
      </c>
      <c r="E168" t="s">
        <v>205</v>
      </c>
      <c r="F168" t="s">
        <v>205</v>
      </c>
      <c r="G168" t="s">
        <v>11</v>
      </c>
      <c r="H168">
        <v>7.06</v>
      </c>
      <c r="I168" t="str">
        <f t="shared" si="2"/>
        <v>OK</v>
      </c>
    </row>
    <row r="169" spans="1:9" x14ac:dyDescent="0.25">
      <c r="A169" t="s">
        <v>7</v>
      </c>
      <c r="B169" t="s">
        <v>206</v>
      </c>
      <c r="C169" t="s">
        <v>599</v>
      </c>
      <c r="D169" s="1">
        <v>43500.611111111109</v>
      </c>
      <c r="E169" t="s">
        <v>207</v>
      </c>
      <c r="F169" t="s">
        <v>207</v>
      </c>
      <c r="G169" t="s">
        <v>11</v>
      </c>
      <c r="H169">
        <v>8.0299999999999994</v>
      </c>
      <c r="I169" t="str">
        <f t="shared" si="2"/>
        <v>OK</v>
      </c>
    </row>
    <row r="170" spans="1:9" x14ac:dyDescent="0.25">
      <c r="A170" t="s">
        <v>7</v>
      </c>
      <c r="B170" t="s">
        <v>206</v>
      </c>
      <c r="C170" t="s">
        <v>599</v>
      </c>
      <c r="D170" s="1">
        <v>43536.619444444441</v>
      </c>
      <c r="E170" t="s">
        <v>208</v>
      </c>
      <c r="F170" t="s">
        <v>208</v>
      </c>
      <c r="G170" t="s">
        <v>11</v>
      </c>
      <c r="H170">
        <v>8.24</v>
      </c>
      <c r="I170" t="str">
        <f t="shared" si="2"/>
        <v>OK</v>
      </c>
    </row>
    <row r="171" spans="1:9" x14ac:dyDescent="0.25">
      <c r="A171" t="s">
        <v>7</v>
      </c>
      <c r="B171" t="s">
        <v>206</v>
      </c>
      <c r="C171" t="s">
        <v>599</v>
      </c>
      <c r="D171" s="1">
        <v>43557.461111111108</v>
      </c>
      <c r="E171" t="s">
        <v>209</v>
      </c>
      <c r="F171" t="s">
        <v>209</v>
      </c>
      <c r="G171" t="s">
        <v>11</v>
      </c>
      <c r="H171">
        <v>7.28</v>
      </c>
      <c r="I171" t="str">
        <f t="shared" si="2"/>
        <v>OK</v>
      </c>
    </row>
    <row r="172" spans="1:9" x14ac:dyDescent="0.25">
      <c r="A172" t="s">
        <v>7</v>
      </c>
      <c r="B172" t="s">
        <v>210</v>
      </c>
      <c r="C172" t="s">
        <v>599</v>
      </c>
      <c r="D172" s="1">
        <v>43501.619444444441</v>
      </c>
      <c r="E172" t="s">
        <v>211</v>
      </c>
      <c r="F172" t="s">
        <v>211</v>
      </c>
      <c r="G172" t="s">
        <v>11</v>
      </c>
      <c r="H172">
        <v>7.41</v>
      </c>
      <c r="I172" t="str">
        <f t="shared" si="2"/>
        <v>OK</v>
      </c>
    </row>
    <row r="173" spans="1:9" x14ac:dyDescent="0.25">
      <c r="A173" t="s">
        <v>7</v>
      </c>
      <c r="B173" t="s">
        <v>210</v>
      </c>
      <c r="C173" t="s">
        <v>599</v>
      </c>
      <c r="D173" s="1">
        <v>43537.537499999999</v>
      </c>
      <c r="E173" t="s">
        <v>212</v>
      </c>
      <c r="F173" t="s">
        <v>212</v>
      </c>
      <c r="G173" t="s">
        <v>11</v>
      </c>
      <c r="H173">
        <v>7.5</v>
      </c>
      <c r="I173" t="str">
        <f t="shared" si="2"/>
        <v>OK</v>
      </c>
    </row>
    <row r="174" spans="1:9" x14ac:dyDescent="0.25">
      <c r="A174" t="s">
        <v>7</v>
      </c>
      <c r="B174" t="s">
        <v>210</v>
      </c>
      <c r="C174" t="s">
        <v>599</v>
      </c>
      <c r="D174" s="1">
        <v>43558.574305555558</v>
      </c>
      <c r="E174" t="s">
        <v>213</v>
      </c>
      <c r="F174" t="s">
        <v>213</v>
      </c>
      <c r="G174" t="s">
        <v>11</v>
      </c>
      <c r="H174">
        <v>7.55</v>
      </c>
      <c r="I174" t="str">
        <f t="shared" si="2"/>
        <v>OK</v>
      </c>
    </row>
    <row r="175" spans="1:9" x14ac:dyDescent="0.25">
      <c r="A175" t="s">
        <v>7</v>
      </c>
      <c r="B175" t="s">
        <v>214</v>
      </c>
      <c r="C175" t="s">
        <v>599</v>
      </c>
      <c r="D175" s="1">
        <v>43502.451388888891</v>
      </c>
      <c r="E175" t="s">
        <v>215</v>
      </c>
      <c r="F175" t="s">
        <v>215</v>
      </c>
      <c r="G175" t="s">
        <v>11</v>
      </c>
      <c r="H175">
        <v>8.18</v>
      </c>
      <c r="I175" t="str">
        <f t="shared" si="2"/>
        <v>OK</v>
      </c>
    </row>
    <row r="176" spans="1:9" x14ac:dyDescent="0.25">
      <c r="A176" t="s">
        <v>7</v>
      </c>
      <c r="B176" t="s">
        <v>214</v>
      </c>
      <c r="C176" t="s">
        <v>599</v>
      </c>
      <c r="D176" s="1">
        <v>43538.436805555553</v>
      </c>
      <c r="E176" t="s">
        <v>216</v>
      </c>
      <c r="F176" t="s">
        <v>216</v>
      </c>
      <c r="G176" t="s">
        <v>11</v>
      </c>
      <c r="H176">
        <v>8.11</v>
      </c>
      <c r="I176" t="str">
        <f t="shared" si="2"/>
        <v>OK</v>
      </c>
    </row>
    <row r="177" spans="1:9" x14ac:dyDescent="0.25">
      <c r="A177" t="s">
        <v>7</v>
      </c>
      <c r="B177" t="s">
        <v>214</v>
      </c>
      <c r="C177" t="s">
        <v>599</v>
      </c>
      <c r="D177" s="1">
        <v>43559.444444444445</v>
      </c>
      <c r="E177" t="s">
        <v>217</v>
      </c>
      <c r="F177" t="s">
        <v>217</v>
      </c>
      <c r="G177" t="s">
        <v>11</v>
      </c>
      <c r="H177">
        <v>8</v>
      </c>
      <c r="I177" t="str">
        <f t="shared" si="2"/>
        <v>OK</v>
      </c>
    </row>
    <row r="178" spans="1:9" x14ac:dyDescent="0.25">
      <c r="A178" t="s">
        <v>7</v>
      </c>
      <c r="B178" t="s">
        <v>218</v>
      </c>
      <c r="C178" t="s">
        <v>599</v>
      </c>
      <c r="D178" s="1">
        <v>43502.510416666664</v>
      </c>
      <c r="E178" t="s">
        <v>219</v>
      </c>
      <c r="F178" t="s">
        <v>219</v>
      </c>
      <c r="G178" t="s">
        <v>11</v>
      </c>
      <c r="H178">
        <v>8.2200000000000006</v>
      </c>
      <c r="I178" t="str">
        <f t="shared" si="2"/>
        <v>OK</v>
      </c>
    </row>
    <row r="179" spans="1:9" x14ac:dyDescent="0.25">
      <c r="A179" t="s">
        <v>7</v>
      </c>
      <c r="B179" t="s">
        <v>218</v>
      </c>
      <c r="C179" t="s">
        <v>599</v>
      </c>
      <c r="D179" s="1">
        <v>43538.479166666664</v>
      </c>
      <c r="E179" t="s">
        <v>220</v>
      </c>
      <c r="F179" t="s">
        <v>220</v>
      </c>
      <c r="G179" t="s">
        <v>11</v>
      </c>
      <c r="H179">
        <v>8.02</v>
      </c>
      <c r="I179" t="str">
        <f t="shared" si="2"/>
        <v>OK</v>
      </c>
    </row>
    <row r="180" spans="1:9" x14ac:dyDescent="0.25">
      <c r="A180" t="s">
        <v>7</v>
      </c>
      <c r="B180" t="s">
        <v>218</v>
      </c>
      <c r="C180" t="s">
        <v>599</v>
      </c>
      <c r="D180" s="1">
        <v>43559.484722222223</v>
      </c>
      <c r="E180" t="s">
        <v>221</v>
      </c>
      <c r="F180" t="s">
        <v>221</v>
      </c>
      <c r="G180" t="s">
        <v>11</v>
      </c>
      <c r="H180">
        <v>7.85</v>
      </c>
      <c r="I180" t="str">
        <f t="shared" si="2"/>
        <v>OK</v>
      </c>
    </row>
    <row r="181" spans="1:9" x14ac:dyDescent="0.25">
      <c r="A181" t="s">
        <v>7</v>
      </c>
      <c r="B181" t="s">
        <v>222</v>
      </c>
      <c r="C181" t="s">
        <v>599</v>
      </c>
      <c r="D181" s="1">
        <v>43502.511805555558</v>
      </c>
      <c r="E181" t="s">
        <v>223</v>
      </c>
      <c r="F181" t="s">
        <v>223</v>
      </c>
      <c r="G181" t="s">
        <v>11</v>
      </c>
      <c r="H181">
        <v>8.4</v>
      </c>
      <c r="I181" t="str">
        <f t="shared" si="2"/>
        <v>OK</v>
      </c>
    </row>
    <row r="182" spans="1:9" x14ac:dyDescent="0.25">
      <c r="A182" t="s">
        <v>7</v>
      </c>
      <c r="B182" t="s">
        <v>222</v>
      </c>
      <c r="C182" t="s">
        <v>599</v>
      </c>
      <c r="D182" s="1">
        <v>43538.510416666664</v>
      </c>
      <c r="E182" t="s">
        <v>224</v>
      </c>
      <c r="F182" t="s">
        <v>224</v>
      </c>
      <c r="G182" t="s">
        <v>11</v>
      </c>
      <c r="H182">
        <v>7.95</v>
      </c>
      <c r="I182" t="str">
        <f t="shared" si="2"/>
        <v>OK</v>
      </c>
    </row>
    <row r="183" spans="1:9" x14ac:dyDescent="0.25">
      <c r="A183" t="s">
        <v>7</v>
      </c>
      <c r="B183" t="s">
        <v>222</v>
      </c>
      <c r="C183" t="s">
        <v>599</v>
      </c>
      <c r="D183" s="1">
        <v>43559.534722222219</v>
      </c>
      <c r="E183" t="s">
        <v>225</v>
      </c>
      <c r="F183" t="s">
        <v>225</v>
      </c>
      <c r="G183" t="s">
        <v>11</v>
      </c>
      <c r="H183">
        <v>7.82</v>
      </c>
      <c r="I183" t="str">
        <f t="shared" si="2"/>
        <v>OK</v>
      </c>
    </row>
    <row r="184" spans="1:9" x14ac:dyDescent="0.25">
      <c r="A184" t="s">
        <v>7</v>
      </c>
      <c r="B184" t="s">
        <v>226</v>
      </c>
      <c r="C184" t="s">
        <v>599</v>
      </c>
      <c r="D184" s="1">
        <v>43503.51666666667</v>
      </c>
      <c r="E184" t="s">
        <v>227</v>
      </c>
      <c r="F184" t="s">
        <v>227</v>
      </c>
      <c r="G184" t="s">
        <v>11</v>
      </c>
      <c r="H184">
        <v>8.49</v>
      </c>
      <c r="I184" t="str">
        <f t="shared" si="2"/>
        <v>OK</v>
      </c>
    </row>
    <row r="185" spans="1:9" x14ac:dyDescent="0.25">
      <c r="A185" t="s">
        <v>7</v>
      </c>
      <c r="B185" t="s">
        <v>226</v>
      </c>
      <c r="C185" t="s">
        <v>599</v>
      </c>
      <c r="D185" s="1">
        <v>43539.411805555559</v>
      </c>
      <c r="E185" t="s">
        <v>228</v>
      </c>
      <c r="F185" t="s">
        <v>228</v>
      </c>
      <c r="G185" t="s">
        <v>11</v>
      </c>
      <c r="H185">
        <v>8.17</v>
      </c>
      <c r="I185" t="str">
        <f t="shared" si="2"/>
        <v>OK</v>
      </c>
    </row>
    <row r="186" spans="1:9" x14ac:dyDescent="0.25">
      <c r="A186" t="s">
        <v>7</v>
      </c>
      <c r="B186" t="s">
        <v>226</v>
      </c>
      <c r="C186" t="s">
        <v>599</v>
      </c>
      <c r="D186" s="1">
        <v>43560.407638888886</v>
      </c>
      <c r="E186" t="s">
        <v>229</v>
      </c>
      <c r="F186" t="s">
        <v>229</v>
      </c>
      <c r="G186" t="s">
        <v>11</v>
      </c>
      <c r="H186">
        <v>8.02</v>
      </c>
      <c r="I186" t="str">
        <f t="shared" si="2"/>
        <v>OK</v>
      </c>
    </row>
    <row r="187" spans="1:9" x14ac:dyDescent="0.25">
      <c r="A187" t="s">
        <v>7</v>
      </c>
      <c r="B187" t="s">
        <v>230</v>
      </c>
      <c r="C187" t="s">
        <v>599</v>
      </c>
      <c r="D187" s="1">
        <v>43503.583333333336</v>
      </c>
      <c r="E187" t="s">
        <v>231</v>
      </c>
      <c r="F187" t="s">
        <v>231</v>
      </c>
      <c r="G187" t="s">
        <v>11</v>
      </c>
      <c r="H187">
        <v>8.42</v>
      </c>
      <c r="I187" t="str">
        <f t="shared" si="2"/>
        <v>OK</v>
      </c>
    </row>
    <row r="188" spans="1:9" x14ac:dyDescent="0.25">
      <c r="A188" t="s">
        <v>7</v>
      </c>
      <c r="B188" t="s">
        <v>230</v>
      </c>
      <c r="C188" t="s">
        <v>599</v>
      </c>
      <c r="D188" s="1">
        <v>43539.459027777775</v>
      </c>
      <c r="E188" t="s">
        <v>232</v>
      </c>
      <c r="F188" t="s">
        <v>232</v>
      </c>
      <c r="G188" t="s">
        <v>11</v>
      </c>
      <c r="H188">
        <v>7.98</v>
      </c>
      <c r="I188" t="str">
        <f t="shared" si="2"/>
        <v>OK</v>
      </c>
    </row>
    <row r="189" spans="1:9" x14ac:dyDescent="0.25">
      <c r="A189" t="s">
        <v>7</v>
      </c>
      <c r="B189" t="s">
        <v>230</v>
      </c>
      <c r="C189" t="s">
        <v>599</v>
      </c>
      <c r="D189" s="1">
        <v>43560.446527777778</v>
      </c>
      <c r="E189" t="s">
        <v>233</v>
      </c>
      <c r="F189" t="s">
        <v>233</v>
      </c>
      <c r="G189" t="s">
        <v>11</v>
      </c>
      <c r="H189">
        <v>7.9</v>
      </c>
      <c r="I189" t="str">
        <f t="shared" si="2"/>
        <v>OK</v>
      </c>
    </row>
    <row r="190" spans="1:9" x14ac:dyDescent="0.25">
      <c r="A190" t="s">
        <v>7</v>
      </c>
      <c r="B190" t="s">
        <v>234</v>
      </c>
      <c r="C190" t="s">
        <v>599</v>
      </c>
      <c r="D190" s="1">
        <v>43504.478472222225</v>
      </c>
      <c r="E190" t="s">
        <v>235</v>
      </c>
      <c r="F190" t="s">
        <v>235</v>
      </c>
      <c r="G190" t="s">
        <v>11</v>
      </c>
      <c r="H190">
        <v>8.5500000000000007</v>
      </c>
      <c r="I190" t="str">
        <f t="shared" si="2"/>
        <v>OK</v>
      </c>
    </row>
    <row r="191" spans="1:9" x14ac:dyDescent="0.25">
      <c r="A191" t="s">
        <v>7</v>
      </c>
      <c r="B191" t="s">
        <v>234</v>
      </c>
      <c r="C191" t="s">
        <v>599</v>
      </c>
      <c r="D191" s="1">
        <v>43543.458333333336</v>
      </c>
      <c r="E191" t="s">
        <v>236</v>
      </c>
      <c r="F191" t="s">
        <v>236</v>
      </c>
      <c r="G191" t="s">
        <v>11</v>
      </c>
      <c r="H191">
        <v>8.23</v>
      </c>
      <c r="I191" t="str">
        <f t="shared" si="2"/>
        <v>OK</v>
      </c>
    </row>
    <row r="192" spans="1:9" x14ac:dyDescent="0.25">
      <c r="A192" t="s">
        <v>7</v>
      </c>
      <c r="B192" t="s">
        <v>234</v>
      </c>
      <c r="C192" t="s">
        <v>599</v>
      </c>
      <c r="D192" s="1">
        <v>43564.409722222219</v>
      </c>
      <c r="E192" t="s">
        <v>237</v>
      </c>
      <c r="F192" t="s">
        <v>237</v>
      </c>
      <c r="G192" t="s">
        <v>11</v>
      </c>
      <c r="H192">
        <v>8.1</v>
      </c>
      <c r="I192" t="str">
        <f t="shared" si="2"/>
        <v>OK</v>
      </c>
    </row>
    <row r="193" spans="1:9" x14ac:dyDescent="0.25">
      <c r="A193" t="s">
        <v>7</v>
      </c>
      <c r="B193" t="s">
        <v>238</v>
      </c>
      <c r="C193" t="s">
        <v>599</v>
      </c>
      <c r="D193" s="1">
        <v>43500.509722222225</v>
      </c>
      <c r="E193" t="s">
        <v>239</v>
      </c>
      <c r="F193" t="s">
        <v>239</v>
      </c>
      <c r="G193" t="s">
        <v>11</v>
      </c>
      <c r="H193">
        <v>8.59</v>
      </c>
      <c r="I193" t="str">
        <f t="shared" si="2"/>
        <v>OK</v>
      </c>
    </row>
    <row r="194" spans="1:9" x14ac:dyDescent="0.25">
      <c r="A194" t="s">
        <v>7</v>
      </c>
      <c r="B194" t="s">
        <v>238</v>
      </c>
      <c r="C194" t="s">
        <v>599</v>
      </c>
      <c r="D194" s="1">
        <v>43536.454861111109</v>
      </c>
      <c r="E194" t="s">
        <v>240</v>
      </c>
      <c r="F194" t="s">
        <v>240</v>
      </c>
      <c r="G194" t="s">
        <v>11</v>
      </c>
      <c r="H194">
        <v>8.41</v>
      </c>
      <c r="I194" t="str">
        <f t="shared" si="2"/>
        <v>OK</v>
      </c>
    </row>
    <row r="195" spans="1:9" x14ac:dyDescent="0.25">
      <c r="A195" t="s">
        <v>7</v>
      </c>
      <c r="B195" t="s">
        <v>238</v>
      </c>
      <c r="C195" t="s">
        <v>599</v>
      </c>
      <c r="D195" s="1">
        <v>43557.584027777775</v>
      </c>
      <c r="E195" t="s">
        <v>241</v>
      </c>
      <c r="F195" t="s">
        <v>241</v>
      </c>
      <c r="G195" t="s">
        <v>11</v>
      </c>
      <c r="H195">
        <v>8.18</v>
      </c>
      <c r="I195" t="str">
        <f t="shared" ref="I195:I258" si="3">IF(H195&lt;=15,"OK","INCONSISTENTE")</f>
        <v>OK</v>
      </c>
    </row>
    <row r="196" spans="1:9" x14ac:dyDescent="0.25">
      <c r="A196" t="s">
        <v>7</v>
      </c>
      <c r="B196" t="s">
        <v>242</v>
      </c>
      <c r="C196" t="s">
        <v>599</v>
      </c>
      <c r="D196" s="1">
        <v>43501.474999999999</v>
      </c>
      <c r="E196" t="s">
        <v>243</v>
      </c>
      <c r="F196" t="s">
        <v>243</v>
      </c>
      <c r="G196" t="s">
        <v>11</v>
      </c>
      <c r="H196">
        <v>8.4</v>
      </c>
      <c r="I196" t="str">
        <f t="shared" si="3"/>
        <v>OK</v>
      </c>
    </row>
    <row r="197" spans="1:9" x14ac:dyDescent="0.25">
      <c r="A197" t="s">
        <v>7</v>
      </c>
      <c r="B197" t="s">
        <v>242</v>
      </c>
      <c r="C197" t="s">
        <v>599</v>
      </c>
      <c r="D197" s="1">
        <v>43537.412499999999</v>
      </c>
      <c r="E197" t="s">
        <v>244</v>
      </c>
      <c r="F197" t="s">
        <v>244</v>
      </c>
      <c r="G197" t="s">
        <v>11</v>
      </c>
      <c r="H197">
        <v>8.36</v>
      </c>
      <c r="I197" t="str">
        <f t="shared" si="3"/>
        <v>OK</v>
      </c>
    </row>
    <row r="198" spans="1:9" x14ac:dyDescent="0.25">
      <c r="A198" t="s">
        <v>7</v>
      </c>
      <c r="B198" t="s">
        <v>242</v>
      </c>
      <c r="C198" t="s">
        <v>599</v>
      </c>
      <c r="D198" s="1">
        <v>43558.42083333333</v>
      </c>
      <c r="E198" t="s">
        <v>245</v>
      </c>
      <c r="F198" t="s">
        <v>245</v>
      </c>
      <c r="G198" t="s">
        <v>11</v>
      </c>
      <c r="H198">
        <v>8.32</v>
      </c>
      <c r="I198" t="str">
        <f t="shared" si="3"/>
        <v>OK</v>
      </c>
    </row>
    <row r="199" spans="1:9" x14ac:dyDescent="0.25">
      <c r="A199" t="s">
        <v>7</v>
      </c>
      <c r="B199" t="s">
        <v>246</v>
      </c>
      <c r="C199" t="s">
        <v>599</v>
      </c>
      <c r="D199" s="1">
        <v>43517.494444444441</v>
      </c>
      <c r="E199" t="s">
        <v>247</v>
      </c>
      <c r="F199" t="s">
        <v>247</v>
      </c>
      <c r="G199" t="s">
        <v>11</v>
      </c>
      <c r="H199">
        <v>6.4</v>
      </c>
      <c r="I199" t="str">
        <f t="shared" si="3"/>
        <v>OK</v>
      </c>
    </row>
    <row r="200" spans="1:9" x14ac:dyDescent="0.25">
      <c r="A200" t="s">
        <v>7</v>
      </c>
      <c r="B200" t="s">
        <v>246</v>
      </c>
      <c r="C200" t="s">
        <v>599</v>
      </c>
      <c r="D200" s="1">
        <v>43552.481944444444</v>
      </c>
      <c r="E200" t="s">
        <v>248</v>
      </c>
      <c r="F200" t="s">
        <v>248</v>
      </c>
      <c r="G200" t="s">
        <v>11</v>
      </c>
      <c r="H200">
        <v>7.59</v>
      </c>
      <c r="I200" t="str">
        <f t="shared" si="3"/>
        <v>OK</v>
      </c>
    </row>
    <row r="201" spans="1:9" x14ac:dyDescent="0.25">
      <c r="A201" t="s">
        <v>7</v>
      </c>
      <c r="B201" t="s">
        <v>246</v>
      </c>
      <c r="C201" t="s">
        <v>599</v>
      </c>
      <c r="D201" s="1">
        <v>43581.49722222222</v>
      </c>
      <c r="E201" t="s">
        <v>249</v>
      </c>
      <c r="F201" t="s">
        <v>249</v>
      </c>
      <c r="G201" t="s">
        <v>11</v>
      </c>
      <c r="H201">
        <v>7.58</v>
      </c>
      <c r="I201" t="str">
        <f t="shared" si="3"/>
        <v>OK</v>
      </c>
    </row>
    <row r="202" spans="1:9" x14ac:dyDescent="0.25">
      <c r="A202" t="s">
        <v>7</v>
      </c>
      <c r="B202" t="s">
        <v>250</v>
      </c>
      <c r="C202" t="s">
        <v>599</v>
      </c>
      <c r="D202" s="1">
        <v>43517.62222222222</v>
      </c>
      <c r="E202" t="s">
        <v>251</v>
      </c>
      <c r="F202" t="s">
        <v>251</v>
      </c>
      <c r="G202" t="s">
        <v>11</v>
      </c>
      <c r="H202">
        <v>6.7</v>
      </c>
      <c r="I202" t="str">
        <f t="shared" si="3"/>
        <v>OK</v>
      </c>
    </row>
    <row r="203" spans="1:9" x14ac:dyDescent="0.25">
      <c r="A203" t="s">
        <v>7</v>
      </c>
      <c r="B203" t="s">
        <v>250</v>
      </c>
      <c r="C203" t="s">
        <v>599</v>
      </c>
      <c r="D203" s="1">
        <v>43552.604861111111</v>
      </c>
      <c r="E203" t="s">
        <v>252</v>
      </c>
      <c r="F203" t="s">
        <v>252</v>
      </c>
      <c r="G203" t="s">
        <v>11</v>
      </c>
      <c r="H203">
        <v>7.12</v>
      </c>
      <c r="I203" t="str">
        <f t="shared" si="3"/>
        <v>OK</v>
      </c>
    </row>
    <row r="204" spans="1:9" x14ac:dyDescent="0.25">
      <c r="A204" t="s">
        <v>7</v>
      </c>
      <c r="B204" t="s">
        <v>250</v>
      </c>
      <c r="C204" t="s">
        <v>599</v>
      </c>
      <c r="D204" s="1">
        <v>43580.618055555555</v>
      </c>
      <c r="E204" t="s">
        <v>253</v>
      </c>
      <c r="F204" t="s">
        <v>253</v>
      </c>
      <c r="G204" t="s">
        <v>11</v>
      </c>
      <c r="H204">
        <v>7.09</v>
      </c>
      <c r="I204" t="str">
        <f t="shared" si="3"/>
        <v>OK</v>
      </c>
    </row>
    <row r="205" spans="1:9" x14ac:dyDescent="0.25">
      <c r="A205" t="s">
        <v>7</v>
      </c>
      <c r="B205" t="s">
        <v>254</v>
      </c>
      <c r="C205" t="s">
        <v>599</v>
      </c>
      <c r="D205" s="1">
        <v>43511.568749999999</v>
      </c>
      <c r="E205" t="s">
        <v>255</v>
      </c>
      <c r="F205" t="s">
        <v>255</v>
      </c>
      <c r="G205" t="s">
        <v>11</v>
      </c>
      <c r="H205">
        <v>7.42</v>
      </c>
      <c r="I205" t="str">
        <f t="shared" si="3"/>
        <v>OK</v>
      </c>
    </row>
    <row r="206" spans="1:9" x14ac:dyDescent="0.25">
      <c r="A206" t="s">
        <v>7</v>
      </c>
      <c r="B206" t="s">
        <v>254</v>
      </c>
      <c r="C206" t="s">
        <v>599</v>
      </c>
      <c r="D206" s="1">
        <v>43546.510416666664</v>
      </c>
      <c r="E206" t="s">
        <v>256</v>
      </c>
      <c r="F206" t="s">
        <v>256</v>
      </c>
      <c r="G206" t="s">
        <v>11</v>
      </c>
      <c r="H206">
        <v>8.1199999999999992</v>
      </c>
      <c r="I206" t="str">
        <f t="shared" si="3"/>
        <v>OK</v>
      </c>
    </row>
    <row r="207" spans="1:9" x14ac:dyDescent="0.25">
      <c r="A207" t="s">
        <v>7</v>
      </c>
      <c r="B207" t="s">
        <v>254</v>
      </c>
      <c r="C207" t="s">
        <v>599</v>
      </c>
      <c r="D207" s="1">
        <v>43567.430555555555</v>
      </c>
      <c r="E207" t="s">
        <v>257</v>
      </c>
      <c r="F207" t="s">
        <v>257</v>
      </c>
      <c r="G207" t="s">
        <v>11</v>
      </c>
      <c r="H207">
        <v>7.8</v>
      </c>
      <c r="I207" t="str">
        <f t="shared" si="3"/>
        <v>OK</v>
      </c>
    </row>
    <row r="208" spans="1:9" x14ac:dyDescent="0.25">
      <c r="A208" t="s">
        <v>7</v>
      </c>
      <c r="B208" t="s">
        <v>258</v>
      </c>
      <c r="C208" t="s">
        <v>599</v>
      </c>
      <c r="D208" s="1">
        <v>43514.652777777781</v>
      </c>
      <c r="E208" t="s">
        <v>259</v>
      </c>
      <c r="F208" t="s">
        <v>259</v>
      </c>
      <c r="G208" t="s">
        <v>11</v>
      </c>
      <c r="H208">
        <v>7.7</v>
      </c>
      <c r="I208" t="str">
        <f t="shared" si="3"/>
        <v>OK</v>
      </c>
    </row>
    <row r="209" spans="1:9" x14ac:dyDescent="0.25">
      <c r="A209" t="s">
        <v>7</v>
      </c>
      <c r="B209" t="s">
        <v>258</v>
      </c>
      <c r="C209" t="s">
        <v>599</v>
      </c>
      <c r="D209" s="1">
        <v>43550.357638888891</v>
      </c>
      <c r="E209" t="s">
        <v>260</v>
      </c>
      <c r="F209" t="s">
        <v>260</v>
      </c>
      <c r="G209" t="s">
        <v>11</v>
      </c>
      <c r="H209">
        <v>8.01</v>
      </c>
      <c r="I209" t="str">
        <f t="shared" si="3"/>
        <v>OK</v>
      </c>
    </row>
    <row r="210" spans="1:9" x14ac:dyDescent="0.25">
      <c r="A210" t="s">
        <v>7</v>
      </c>
      <c r="B210" t="s">
        <v>258</v>
      </c>
      <c r="C210" t="s">
        <v>599</v>
      </c>
      <c r="D210" s="1">
        <v>43571.606944444444</v>
      </c>
      <c r="E210" t="s">
        <v>261</v>
      </c>
      <c r="F210" t="s">
        <v>261</v>
      </c>
      <c r="G210" t="s">
        <v>11</v>
      </c>
      <c r="H210">
        <v>7.9</v>
      </c>
      <c r="I210" t="str">
        <f t="shared" si="3"/>
        <v>OK</v>
      </c>
    </row>
    <row r="211" spans="1:9" x14ac:dyDescent="0.25">
      <c r="A211" t="s">
        <v>7</v>
      </c>
      <c r="B211" t="s">
        <v>262</v>
      </c>
      <c r="C211" t="s">
        <v>599</v>
      </c>
      <c r="D211" s="1">
        <v>43504.393750000003</v>
      </c>
      <c r="E211" t="s">
        <v>263</v>
      </c>
      <c r="F211" t="s">
        <v>263</v>
      </c>
      <c r="G211" t="s">
        <v>11</v>
      </c>
      <c r="H211">
        <v>6.41</v>
      </c>
      <c r="I211" t="str">
        <f t="shared" si="3"/>
        <v>OK</v>
      </c>
    </row>
    <row r="212" spans="1:9" x14ac:dyDescent="0.25">
      <c r="A212" t="s">
        <v>7</v>
      </c>
      <c r="B212" t="s">
        <v>262</v>
      </c>
      <c r="C212" t="s">
        <v>599</v>
      </c>
      <c r="D212" s="1">
        <v>43539.429166666669</v>
      </c>
      <c r="E212" t="s">
        <v>264</v>
      </c>
      <c r="F212" t="s">
        <v>264</v>
      </c>
      <c r="G212" t="s">
        <v>11</v>
      </c>
      <c r="H212">
        <v>6.36</v>
      </c>
      <c r="I212" t="str">
        <f t="shared" si="3"/>
        <v>OK</v>
      </c>
    </row>
    <row r="213" spans="1:9" x14ac:dyDescent="0.25">
      <c r="A213" t="s">
        <v>7</v>
      </c>
      <c r="B213" t="s">
        <v>265</v>
      </c>
      <c r="C213" t="s">
        <v>599</v>
      </c>
      <c r="D213" s="1">
        <v>43511.488194444442</v>
      </c>
      <c r="E213" t="s">
        <v>266</v>
      </c>
      <c r="F213" t="s">
        <v>266</v>
      </c>
      <c r="G213" t="s">
        <v>11</v>
      </c>
      <c r="H213">
        <v>7.56</v>
      </c>
      <c r="I213" t="str">
        <f t="shared" si="3"/>
        <v>OK</v>
      </c>
    </row>
    <row r="214" spans="1:9" x14ac:dyDescent="0.25">
      <c r="A214" t="s">
        <v>7</v>
      </c>
      <c r="B214" t="s">
        <v>265</v>
      </c>
      <c r="C214" t="s">
        <v>599</v>
      </c>
      <c r="D214" s="1">
        <v>43546.444444444445</v>
      </c>
      <c r="E214" t="s">
        <v>267</v>
      </c>
      <c r="F214" t="s">
        <v>267</v>
      </c>
      <c r="G214" t="s">
        <v>11</v>
      </c>
      <c r="H214">
        <v>8.1</v>
      </c>
      <c r="I214" t="str">
        <f t="shared" si="3"/>
        <v>OK</v>
      </c>
    </row>
    <row r="215" spans="1:9" x14ac:dyDescent="0.25">
      <c r="A215" t="s">
        <v>7</v>
      </c>
      <c r="B215" t="s">
        <v>265</v>
      </c>
      <c r="C215" t="s">
        <v>599</v>
      </c>
      <c r="D215" s="1">
        <v>43572.459722222222</v>
      </c>
      <c r="E215" t="s">
        <v>268</v>
      </c>
      <c r="F215" t="s">
        <v>268</v>
      </c>
      <c r="G215" t="s">
        <v>11</v>
      </c>
      <c r="H215">
        <v>7.98</v>
      </c>
      <c r="I215" t="str">
        <f t="shared" si="3"/>
        <v>OK</v>
      </c>
    </row>
    <row r="216" spans="1:9" x14ac:dyDescent="0.25">
      <c r="A216" t="s">
        <v>7</v>
      </c>
      <c r="B216" t="s">
        <v>269</v>
      </c>
      <c r="C216" t="s">
        <v>599</v>
      </c>
      <c r="D216" s="1">
        <v>43514.504166666666</v>
      </c>
      <c r="E216" t="s">
        <v>270</v>
      </c>
      <c r="F216" t="s">
        <v>270</v>
      </c>
      <c r="G216" t="s">
        <v>11</v>
      </c>
      <c r="H216">
        <v>7.28</v>
      </c>
      <c r="I216" t="str">
        <f t="shared" si="3"/>
        <v>OK</v>
      </c>
    </row>
    <row r="217" spans="1:9" x14ac:dyDescent="0.25">
      <c r="A217" t="s">
        <v>7</v>
      </c>
      <c r="B217" t="s">
        <v>269</v>
      </c>
      <c r="C217" t="s">
        <v>599</v>
      </c>
      <c r="D217" s="1">
        <v>43549.655555555553</v>
      </c>
      <c r="E217" t="s">
        <v>271</v>
      </c>
      <c r="F217" t="s">
        <v>271</v>
      </c>
      <c r="G217" t="s">
        <v>11</v>
      </c>
      <c r="H217">
        <v>7.88</v>
      </c>
      <c r="I217" t="str">
        <f t="shared" si="3"/>
        <v>OK</v>
      </c>
    </row>
    <row r="218" spans="1:9" x14ac:dyDescent="0.25">
      <c r="A218" t="s">
        <v>7</v>
      </c>
      <c r="B218" t="s">
        <v>269</v>
      </c>
      <c r="C218" t="s">
        <v>599</v>
      </c>
      <c r="D218" s="1">
        <v>43578.529166666667</v>
      </c>
      <c r="E218" t="s">
        <v>272</v>
      </c>
      <c r="F218" t="s">
        <v>272</v>
      </c>
      <c r="G218" t="s">
        <v>11</v>
      </c>
      <c r="H218">
        <v>8.48</v>
      </c>
      <c r="I218" t="str">
        <f t="shared" si="3"/>
        <v>OK</v>
      </c>
    </row>
    <row r="219" spans="1:9" x14ac:dyDescent="0.25">
      <c r="A219" t="s">
        <v>7</v>
      </c>
      <c r="B219" t="s">
        <v>273</v>
      </c>
      <c r="C219" t="s">
        <v>599</v>
      </c>
      <c r="D219" s="1">
        <v>43515.453472222223</v>
      </c>
      <c r="E219" t="s">
        <v>274</v>
      </c>
      <c r="F219" t="s">
        <v>274</v>
      </c>
      <c r="G219" t="s">
        <v>11</v>
      </c>
      <c r="H219">
        <v>7.82</v>
      </c>
      <c r="I219" t="str">
        <f t="shared" si="3"/>
        <v>OK</v>
      </c>
    </row>
    <row r="220" spans="1:9" x14ac:dyDescent="0.25">
      <c r="A220" t="s">
        <v>7</v>
      </c>
      <c r="B220" t="s">
        <v>273</v>
      </c>
      <c r="C220" t="s">
        <v>599</v>
      </c>
      <c r="D220" s="1">
        <v>43551.573611111111</v>
      </c>
      <c r="E220" t="s">
        <v>275</v>
      </c>
      <c r="F220" t="s">
        <v>275</v>
      </c>
      <c r="G220" t="s">
        <v>11</v>
      </c>
      <c r="H220">
        <v>8.0500000000000007</v>
      </c>
      <c r="I220" t="str">
        <f t="shared" si="3"/>
        <v>OK</v>
      </c>
    </row>
    <row r="221" spans="1:9" x14ac:dyDescent="0.25">
      <c r="A221" t="s">
        <v>7</v>
      </c>
      <c r="B221" t="s">
        <v>273</v>
      </c>
      <c r="C221" t="s">
        <v>599</v>
      </c>
      <c r="D221" s="1">
        <v>43579.406944444447</v>
      </c>
      <c r="E221" t="s">
        <v>276</v>
      </c>
      <c r="F221" t="s">
        <v>276</v>
      </c>
      <c r="G221" t="s">
        <v>11</v>
      </c>
      <c r="H221">
        <v>7.89</v>
      </c>
      <c r="I221" t="str">
        <f t="shared" si="3"/>
        <v>OK</v>
      </c>
    </row>
    <row r="222" spans="1:9" x14ac:dyDescent="0.25">
      <c r="A222" t="s">
        <v>7</v>
      </c>
      <c r="B222" t="s">
        <v>277</v>
      </c>
      <c r="C222" t="s">
        <v>599</v>
      </c>
      <c r="D222" s="1">
        <v>43503.49722222222</v>
      </c>
      <c r="E222" t="s">
        <v>278</v>
      </c>
      <c r="F222" t="s">
        <v>278</v>
      </c>
      <c r="G222" t="s">
        <v>11</v>
      </c>
      <c r="H222">
        <v>5.97</v>
      </c>
      <c r="I222" t="str">
        <f t="shared" si="3"/>
        <v>OK</v>
      </c>
    </row>
    <row r="223" spans="1:9" x14ac:dyDescent="0.25">
      <c r="A223" t="s">
        <v>7</v>
      </c>
      <c r="B223" t="s">
        <v>277</v>
      </c>
      <c r="C223" t="s">
        <v>599</v>
      </c>
      <c r="D223" s="1">
        <v>43538.442361111112</v>
      </c>
      <c r="E223" t="s">
        <v>279</v>
      </c>
      <c r="F223" t="s">
        <v>279</v>
      </c>
      <c r="G223" t="s">
        <v>11</v>
      </c>
      <c r="H223">
        <v>6.42</v>
      </c>
      <c r="I223" t="str">
        <f t="shared" si="3"/>
        <v>OK</v>
      </c>
    </row>
    <row r="224" spans="1:9" x14ac:dyDescent="0.25">
      <c r="A224" t="s">
        <v>7</v>
      </c>
      <c r="B224" t="s">
        <v>277</v>
      </c>
      <c r="C224" t="s">
        <v>599</v>
      </c>
      <c r="D224" s="1">
        <v>43559.462500000001</v>
      </c>
      <c r="E224" t="s">
        <v>280</v>
      </c>
      <c r="F224" t="s">
        <v>280</v>
      </c>
      <c r="G224" t="s">
        <v>11</v>
      </c>
      <c r="H224">
        <v>7.35</v>
      </c>
      <c r="I224" t="str">
        <f t="shared" si="3"/>
        <v>OK</v>
      </c>
    </row>
    <row r="225" spans="1:9" x14ac:dyDescent="0.25">
      <c r="A225" t="s">
        <v>281</v>
      </c>
      <c r="B225" t="s">
        <v>282</v>
      </c>
      <c r="C225" t="s">
        <v>599</v>
      </c>
      <c r="D225" s="1">
        <v>43508.702777777777</v>
      </c>
      <c r="E225" t="s">
        <v>283</v>
      </c>
      <c r="F225" t="s">
        <v>283</v>
      </c>
      <c r="G225" t="s">
        <v>284</v>
      </c>
      <c r="H225">
        <v>6.84</v>
      </c>
      <c r="I225" t="str">
        <f t="shared" si="3"/>
        <v>OK</v>
      </c>
    </row>
    <row r="226" spans="1:9" x14ac:dyDescent="0.25">
      <c r="A226" t="s">
        <v>281</v>
      </c>
      <c r="B226" t="s">
        <v>282</v>
      </c>
      <c r="C226" t="s">
        <v>599</v>
      </c>
      <c r="D226" s="1">
        <v>43508.707638888889</v>
      </c>
      <c r="E226" t="s">
        <v>285</v>
      </c>
      <c r="F226" t="s">
        <v>285</v>
      </c>
      <c r="G226" t="s">
        <v>286</v>
      </c>
      <c r="H226">
        <v>6.82</v>
      </c>
      <c r="I226" t="str">
        <f t="shared" si="3"/>
        <v>OK</v>
      </c>
    </row>
    <row r="227" spans="1:9" x14ac:dyDescent="0.25">
      <c r="A227" t="s">
        <v>281</v>
      </c>
      <c r="B227" t="s">
        <v>282</v>
      </c>
      <c r="C227" t="s">
        <v>599</v>
      </c>
      <c r="D227" s="1">
        <v>43537.285416666666</v>
      </c>
      <c r="E227" t="s">
        <v>287</v>
      </c>
      <c r="F227" t="s">
        <v>287</v>
      </c>
      <c r="G227" t="s">
        <v>284</v>
      </c>
      <c r="H227">
        <v>6.58</v>
      </c>
      <c r="I227" t="str">
        <f t="shared" si="3"/>
        <v>OK</v>
      </c>
    </row>
    <row r="228" spans="1:9" x14ac:dyDescent="0.25">
      <c r="A228" t="s">
        <v>281</v>
      </c>
      <c r="B228" t="s">
        <v>282</v>
      </c>
      <c r="C228" t="s">
        <v>599</v>
      </c>
      <c r="D228" s="1">
        <v>43537.29583333333</v>
      </c>
      <c r="E228" t="s">
        <v>288</v>
      </c>
      <c r="F228" t="s">
        <v>288</v>
      </c>
      <c r="G228" t="s">
        <v>286</v>
      </c>
      <c r="H228">
        <v>5.83</v>
      </c>
      <c r="I228" t="str">
        <f t="shared" si="3"/>
        <v>OK</v>
      </c>
    </row>
    <row r="229" spans="1:9" x14ac:dyDescent="0.25">
      <c r="A229" t="s">
        <v>281</v>
      </c>
      <c r="B229" t="s">
        <v>282</v>
      </c>
      <c r="C229" t="s">
        <v>599</v>
      </c>
      <c r="D229" s="1">
        <v>43560.298611111109</v>
      </c>
      <c r="E229" t="s">
        <v>289</v>
      </c>
      <c r="F229" t="s">
        <v>289</v>
      </c>
      <c r="G229" t="s">
        <v>284</v>
      </c>
      <c r="H229">
        <v>6.63</v>
      </c>
      <c r="I229" t="str">
        <f t="shared" si="3"/>
        <v>OK</v>
      </c>
    </row>
    <row r="230" spans="1:9" x14ac:dyDescent="0.25">
      <c r="A230" t="s">
        <v>281</v>
      </c>
      <c r="B230" t="s">
        <v>282</v>
      </c>
      <c r="C230" t="s">
        <v>599</v>
      </c>
      <c r="D230" s="1">
        <v>43560.311111111114</v>
      </c>
      <c r="E230" t="s">
        <v>290</v>
      </c>
      <c r="F230" t="s">
        <v>290</v>
      </c>
      <c r="G230" t="s">
        <v>286</v>
      </c>
      <c r="H230">
        <v>6.57</v>
      </c>
      <c r="I230" t="str">
        <f t="shared" si="3"/>
        <v>OK</v>
      </c>
    </row>
    <row r="231" spans="1:9" x14ac:dyDescent="0.25">
      <c r="A231" t="s">
        <v>281</v>
      </c>
      <c r="B231" t="s">
        <v>291</v>
      </c>
      <c r="C231" t="s">
        <v>599</v>
      </c>
      <c r="D231" s="1">
        <v>43508.768750000003</v>
      </c>
      <c r="E231" t="s">
        <v>292</v>
      </c>
      <c r="F231" t="s">
        <v>292</v>
      </c>
      <c r="G231" t="s">
        <v>284</v>
      </c>
      <c r="H231">
        <v>6.9</v>
      </c>
      <c r="I231" t="str">
        <f t="shared" si="3"/>
        <v>OK</v>
      </c>
    </row>
    <row r="232" spans="1:9" x14ac:dyDescent="0.25">
      <c r="A232" t="s">
        <v>281</v>
      </c>
      <c r="B232" t="s">
        <v>291</v>
      </c>
      <c r="C232" t="s">
        <v>599</v>
      </c>
      <c r="D232" s="1">
        <v>43508.773611111108</v>
      </c>
      <c r="E232" t="s">
        <v>293</v>
      </c>
      <c r="F232" t="s">
        <v>293</v>
      </c>
      <c r="G232" t="s">
        <v>286</v>
      </c>
      <c r="H232">
        <v>6.92</v>
      </c>
      <c r="I232" t="str">
        <f t="shared" si="3"/>
        <v>OK</v>
      </c>
    </row>
    <row r="233" spans="1:9" x14ac:dyDescent="0.25">
      <c r="A233" t="s">
        <v>281</v>
      </c>
      <c r="B233" t="s">
        <v>291</v>
      </c>
      <c r="C233" t="s">
        <v>599</v>
      </c>
      <c r="D233" s="1">
        <v>43537.380555555559</v>
      </c>
      <c r="E233" t="s">
        <v>294</v>
      </c>
      <c r="F233" t="s">
        <v>294</v>
      </c>
      <c r="G233" t="s">
        <v>284</v>
      </c>
      <c r="H233">
        <v>6.97</v>
      </c>
      <c r="I233" t="str">
        <f t="shared" si="3"/>
        <v>OK</v>
      </c>
    </row>
    <row r="234" spans="1:9" x14ac:dyDescent="0.25">
      <c r="A234" t="s">
        <v>281</v>
      </c>
      <c r="B234" t="s">
        <v>291</v>
      </c>
      <c r="C234" t="s">
        <v>599</v>
      </c>
      <c r="D234" s="1">
        <v>43537.385416666664</v>
      </c>
      <c r="E234" t="s">
        <v>295</v>
      </c>
      <c r="F234" t="s">
        <v>295</v>
      </c>
      <c r="G234" t="s">
        <v>286</v>
      </c>
      <c r="H234">
        <v>6.46</v>
      </c>
      <c r="I234" t="str">
        <f t="shared" si="3"/>
        <v>OK</v>
      </c>
    </row>
    <row r="235" spans="1:9" x14ac:dyDescent="0.25">
      <c r="A235" t="s">
        <v>281</v>
      </c>
      <c r="B235" t="s">
        <v>291</v>
      </c>
      <c r="C235" t="s">
        <v>599</v>
      </c>
      <c r="D235" s="1">
        <v>43560.375</v>
      </c>
      <c r="E235" t="s">
        <v>296</v>
      </c>
      <c r="F235" t="s">
        <v>296</v>
      </c>
      <c r="G235" t="s">
        <v>284</v>
      </c>
      <c r="H235">
        <v>6.86</v>
      </c>
      <c r="I235" t="str">
        <f t="shared" si="3"/>
        <v>OK</v>
      </c>
    </row>
    <row r="236" spans="1:9" x14ac:dyDescent="0.25">
      <c r="A236" t="s">
        <v>281</v>
      </c>
      <c r="B236" t="s">
        <v>291</v>
      </c>
      <c r="C236" t="s">
        <v>599</v>
      </c>
      <c r="D236" s="1">
        <v>43560.382638888892</v>
      </c>
      <c r="E236" t="s">
        <v>297</v>
      </c>
      <c r="F236" t="s">
        <v>297</v>
      </c>
      <c r="G236" t="s">
        <v>286</v>
      </c>
      <c r="H236">
        <v>6.8</v>
      </c>
      <c r="I236" t="str">
        <f t="shared" si="3"/>
        <v>OK</v>
      </c>
    </row>
    <row r="237" spans="1:9" x14ac:dyDescent="0.25">
      <c r="A237" t="s">
        <v>281</v>
      </c>
      <c r="B237" t="s">
        <v>298</v>
      </c>
      <c r="C237" t="s">
        <v>599</v>
      </c>
      <c r="D237" s="1">
        <v>43507.710416666669</v>
      </c>
      <c r="E237" t="s">
        <v>299</v>
      </c>
      <c r="F237" t="s">
        <v>299</v>
      </c>
      <c r="G237" t="s">
        <v>284</v>
      </c>
      <c r="H237">
        <v>6.72</v>
      </c>
      <c r="I237" t="str">
        <f t="shared" si="3"/>
        <v>OK</v>
      </c>
    </row>
    <row r="238" spans="1:9" x14ac:dyDescent="0.25">
      <c r="A238" t="s">
        <v>281</v>
      </c>
      <c r="B238" t="s">
        <v>298</v>
      </c>
      <c r="C238" t="s">
        <v>599</v>
      </c>
      <c r="D238" s="1">
        <v>43507.719444444447</v>
      </c>
      <c r="E238" t="s">
        <v>300</v>
      </c>
      <c r="F238" t="s">
        <v>300</v>
      </c>
      <c r="G238" t="s">
        <v>286</v>
      </c>
      <c r="H238">
        <v>6.12</v>
      </c>
      <c r="I238" t="str">
        <f t="shared" si="3"/>
        <v>OK</v>
      </c>
    </row>
    <row r="239" spans="1:9" x14ac:dyDescent="0.25">
      <c r="A239" t="s">
        <v>281</v>
      </c>
      <c r="B239" t="s">
        <v>298</v>
      </c>
      <c r="C239" t="s">
        <v>599</v>
      </c>
      <c r="D239" s="1">
        <v>43535.645833333336</v>
      </c>
      <c r="E239" t="s">
        <v>301</v>
      </c>
      <c r="F239" t="s">
        <v>301</v>
      </c>
      <c r="G239" t="s">
        <v>284</v>
      </c>
      <c r="H239">
        <v>6.89</v>
      </c>
      <c r="I239" t="str">
        <f t="shared" si="3"/>
        <v>OK</v>
      </c>
    </row>
    <row r="240" spans="1:9" x14ac:dyDescent="0.25">
      <c r="A240" t="s">
        <v>281</v>
      </c>
      <c r="B240" t="s">
        <v>298</v>
      </c>
      <c r="C240" t="s">
        <v>599</v>
      </c>
      <c r="D240" s="1">
        <v>43535.65625</v>
      </c>
      <c r="E240" t="s">
        <v>302</v>
      </c>
      <c r="F240" t="s">
        <v>302</v>
      </c>
      <c r="G240" t="s">
        <v>286</v>
      </c>
      <c r="H240">
        <v>6.06</v>
      </c>
      <c r="I240" t="str">
        <f t="shared" si="3"/>
        <v>OK</v>
      </c>
    </row>
    <row r="241" spans="1:9" x14ac:dyDescent="0.25">
      <c r="A241" t="s">
        <v>281</v>
      </c>
      <c r="B241" t="s">
        <v>298</v>
      </c>
      <c r="C241" t="s">
        <v>599</v>
      </c>
      <c r="D241" s="1">
        <v>43559.659722222219</v>
      </c>
      <c r="E241" t="s">
        <v>303</v>
      </c>
      <c r="F241" t="s">
        <v>303</v>
      </c>
      <c r="G241" t="s">
        <v>284</v>
      </c>
      <c r="H241">
        <v>6.17</v>
      </c>
      <c r="I241" t="str">
        <f t="shared" si="3"/>
        <v>OK</v>
      </c>
    </row>
    <row r="242" spans="1:9" x14ac:dyDescent="0.25">
      <c r="A242" t="s">
        <v>281</v>
      </c>
      <c r="B242" t="s">
        <v>298</v>
      </c>
      <c r="C242" t="s">
        <v>599</v>
      </c>
      <c r="D242" s="1">
        <v>43559.673611111109</v>
      </c>
      <c r="E242" t="s">
        <v>304</v>
      </c>
      <c r="F242" t="s">
        <v>304</v>
      </c>
      <c r="G242" t="s">
        <v>286</v>
      </c>
      <c r="H242">
        <v>6.15</v>
      </c>
      <c r="I242" t="str">
        <f t="shared" si="3"/>
        <v>OK</v>
      </c>
    </row>
    <row r="243" spans="1:9" x14ac:dyDescent="0.25">
      <c r="A243" t="s">
        <v>281</v>
      </c>
      <c r="B243" t="s">
        <v>305</v>
      </c>
      <c r="C243" t="s">
        <v>599</v>
      </c>
      <c r="D243" s="1">
        <v>43507.648611111108</v>
      </c>
      <c r="E243" t="s">
        <v>306</v>
      </c>
      <c r="F243" t="s">
        <v>306</v>
      </c>
      <c r="G243" t="s">
        <v>284</v>
      </c>
      <c r="H243">
        <v>5.53</v>
      </c>
      <c r="I243" t="str">
        <f t="shared" si="3"/>
        <v>OK</v>
      </c>
    </row>
    <row r="244" spans="1:9" x14ac:dyDescent="0.25">
      <c r="A244" t="s">
        <v>281</v>
      </c>
      <c r="B244" t="s">
        <v>305</v>
      </c>
      <c r="C244" t="s">
        <v>599</v>
      </c>
      <c r="D244" s="1">
        <v>43507.65625</v>
      </c>
      <c r="E244" t="s">
        <v>307</v>
      </c>
      <c r="F244" t="s">
        <v>307</v>
      </c>
      <c r="G244" t="s">
        <v>286</v>
      </c>
      <c r="H244">
        <v>5.67</v>
      </c>
      <c r="I244" t="str">
        <f t="shared" si="3"/>
        <v>OK</v>
      </c>
    </row>
    <row r="245" spans="1:9" x14ac:dyDescent="0.25">
      <c r="A245" t="s">
        <v>281</v>
      </c>
      <c r="B245" t="s">
        <v>305</v>
      </c>
      <c r="C245" t="s">
        <v>599</v>
      </c>
      <c r="D245" s="1">
        <v>43535.584722222222</v>
      </c>
      <c r="E245" t="s">
        <v>308</v>
      </c>
      <c r="F245" t="s">
        <v>308</v>
      </c>
      <c r="G245" t="s">
        <v>284</v>
      </c>
      <c r="H245">
        <v>6.44</v>
      </c>
      <c r="I245" t="str">
        <f t="shared" si="3"/>
        <v>OK</v>
      </c>
    </row>
    <row r="246" spans="1:9" x14ac:dyDescent="0.25">
      <c r="A246" t="s">
        <v>281</v>
      </c>
      <c r="B246" t="s">
        <v>305</v>
      </c>
      <c r="C246" t="s">
        <v>599</v>
      </c>
      <c r="D246" s="1">
        <v>43535.595833333333</v>
      </c>
      <c r="E246" t="s">
        <v>309</v>
      </c>
      <c r="F246" t="s">
        <v>309</v>
      </c>
      <c r="G246" t="s">
        <v>286</v>
      </c>
      <c r="H246">
        <v>5.0199999999999996</v>
      </c>
      <c r="I246" t="str">
        <f t="shared" si="3"/>
        <v>OK</v>
      </c>
    </row>
    <row r="247" spans="1:9" x14ac:dyDescent="0.25">
      <c r="A247" t="s">
        <v>281</v>
      </c>
      <c r="B247" t="s">
        <v>305</v>
      </c>
      <c r="C247" t="s">
        <v>599</v>
      </c>
      <c r="D247" s="1">
        <v>43559.595833333333</v>
      </c>
      <c r="E247" t="s">
        <v>310</v>
      </c>
      <c r="F247" t="s">
        <v>310</v>
      </c>
      <c r="G247" t="s">
        <v>284</v>
      </c>
      <c r="H247">
        <v>6.06</v>
      </c>
      <c r="I247" t="str">
        <f t="shared" si="3"/>
        <v>OK</v>
      </c>
    </row>
    <row r="248" spans="1:9" x14ac:dyDescent="0.25">
      <c r="A248" t="s">
        <v>281</v>
      </c>
      <c r="B248" t="s">
        <v>305</v>
      </c>
      <c r="C248" t="s">
        <v>599</v>
      </c>
      <c r="D248" s="1">
        <v>43559.603472222225</v>
      </c>
      <c r="E248" t="s">
        <v>311</v>
      </c>
      <c r="F248" t="s">
        <v>311</v>
      </c>
      <c r="G248" t="s">
        <v>286</v>
      </c>
      <c r="H248">
        <v>5.94</v>
      </c>
      <c r="I248" t="str">
        <f t="shared" si="3"/>
        <v>OK</v>
      </c>
    </row>
    <row r="249" spans="1:9" x14ac:dyDescent="0.25">
      <c r="A249" t="s">
        <v>281</v>
      </c>
      <c r="B249" t="s">
        <v>312</v>
      </c>
      <c r="C249" t="s">
        <v>599</v>
      </c>
      <c r="D249" s="1">
        <v>43508.612500000003</v>
      </c>
      <c r="E249" t="s">
        <v>313</v>
      </c>
      <c r="F249" t="s">
        <v>313</v>
      </c>
      <c r="G249" t="s">
        <v>284</v>
      </c>
      <c r="H249">
        <v>4.57</v>
      </c>
      <c r="I249" t="str">
        <f t="shared" si="3"/>
        <v>OK</v>
      </c>
    </row>
    <row r="250" spans="1:9" x14ac:dyDescent="0.25">
      <c r="A250" t="s">
        <v>281</v>
      </c>
      <c r="B250" t="s">
        <v>312</v>
      </c>
      <c r="C250" t="s">
        <v>599</v>
      </c>
      <c r="D250" s="1">
        <v>43508.625</v>
      </c>
      <c r="E250" t="s">
        <v>314</v>
      </c>
      <c r="F250" t="s">
        <v>314</v>
      </c>
      <c r="G250" t="s">
        <v>286</v>
      </c>
      <c r="H250">
        <v>4.12</v>
      </c>
      <c r="I250" t="str">
        <f t="shared" si="3"/>
        <v>OK</v>
      </c>
    </row>
    <row r="251" spans="1:9" x14ac:dyDescent="0.25">
      <c r="A251" t="s">
        <v>281</v>
      </c>
      <c r="B251" t="s">
        <v>312</v>
      </c>
      <c r="C251" t="s">
        <v>599</v>
      </c>
      <c r="D251" s="1">
        <v>43536.506944444445</v>
      </c>
      <c r="E251" t="s">
        <v>315</v>
      </c>
      <c r="F251" t="s">
        <v>315</v>
      </c>
      <c r="G251" t="s">
        <v>284</v>
      </c>
      <c r="H251">
        <v>5.47</v>
      </c>
      <c r="I251" t="str">
        <f t="shared" si="3"/>
        <v>OK</v>
      </c>
    </row>
    <row r="252" spans="1:9" x14ac:dyDescent="0.25">
      <c r="A252" t="s">
        <v>281</v>
      </c>
      <c r="B252" t="s">
        <v>312</v>
      </c>
      <c r="C252" t="s">
        <v>599</v>
      </c>
      <c r="D252" s="1">
        <v>43536.520833333336</v>
      </c>
      <c r="E252" t="s">
        <v>316</v>
      </c>
      <c r="F252" t="s">
        <v>316</v>
      </c>
      <c r="G252" t="s">
        <v>286</v>
      </c>
      <c r="H252">
        <v>5.45</v>
      </c>
      <c r="I252" t="str">
        <f t="shared" si="3"/>
        <v>OK</v>
      </c>
    </row>
    <row r="253" spans="1:9" x14ac:dyDescent="0.25">
      <c r="A253" t="s">
        <v>281</v>
      </c>
      <c r="B253" t="s">
        <v>312</v>
      </c>
      <c r="C253" t="s">
        <v>599</v>
      </c>
      <c r="D253" s="1">
        <v>43560.458333333336</v>
      </c>
      <c r="E253" t="s">
        <v>317</v>
      </c>
      <c r="F253" t="s">
        <v>317</v>
      </c>
      <c r="G253" t="s">
        <v>284</v>
      </c>
      <c r="H253">
        <v>5.63</v>
      </c>
      <c r="I253" t="str">
        <f t="shared" si="3"/>
        <v>OK</v>
      </c>
    </row>
    <row r="254" spans="1:9" x14ac:dyDescent="0.25">
      <c r="A254" t="s">
        <v>281</v>
      </c>
      <c r="B254" t="s">
        <v>312</v>
      </c>
      <c r="C254" t="s">
        <v>599</v>
      </c>
      <c r="D254" s="1">
        <v>43560.468055555553</v>
      </c>
      <c r="E254" t="s">
        <v>318</v>
      </c>
      <c r="F254" t="s">
        <v>318</v>
      </c>
      <c r="G254" t="s">
        <v>286</v>
      </c>
      <c r="H254">
        <v>5.68</v>
      </c>
      <c r="I254" t="str">
        <f t="shared" si="3"/>
        <v>OK</v>
      </c>
    </row>
    <row r="255" spans="1:9" x14ac:dyDescent="0.25">
      <c r="A255" t="s">
        <v>281</v>
      </c>
      <c r="B255" t="s">
        <v>319</v>
      </c>
      <c r="C255" t="s">
        <v>599</v>
      </c>
      <c r="D255" s="1">
        <v>43508.583333333336</v>
      </c>
      <c r="E255" t="s">
        <v>320</v>
      </c>
      <c r="F255" t="s">
        <v>320</v>
      </c>
      <c r="G255" t="s">
        <v>284</v>
      </c>
      <c r="H255">
        <v>4.8499999999999996</v>
      </c>
      <c r="I255" t="str">
        <f t="shared" si="3"/>
        <v>OK</v>
      </c>
    </row>
    <row r="256" spans="1:9" x14ac:dyDescent="0.25">
      <c r="A256" t="s">
        <v>281</v>
      </c>
      <c r="B256" t="s">
        <v>319</v>
      </c>
      <c r="C256" t="s">
        <v>599</v>
      </c>
      <c r="D256" s="1">
        <v>43508.590277777781</v>
      </c>
      <c r="E256" t="s">
        <v>321</v>
      </c>
      <c r="F256" t="s">
        <v>321</v>
      </c>
      <c r="G256" t="s">
        <v>286</v>
      </c>
      <c r="H256">
        <v>4.8</v>
      </c>
      <c r="I256" t="str">
        <f t="shared" si="3"/>
        <v>OK</v>
      </c>
    </row>
    <row r="257" spans="1:9" x14ac:dyDescent="0.25">
      <c r="A257" t="s">
        <v>281</v>
      </c>
      <c r="B257" t="s">
        <v>319</v>
      </c>
      <c r="C257" t="s">
        <v>599</v>
      </c>
      <c r="D257" s="1">
        <v>43536.430555555555</v>
      </c>
      <c r="E257" t="s">
        <v>322</v>
      </c>
      <c r="F257" t="s">
        <v>322</v>
      </c>
      <c r="G257" t="s">
        <v>284</v>
      </c>
      <c r="H257">
        <v>5.19</v>
      </c>
      <c r="I257" t="str">
        <f t="shared" si="3"/>
        <v>OK</v>
      </c>
    </row>
    <row r="258" spans="1:9" x14ac:dyDescent="0.25">
      <c r="A258" t="s">
        <v>281</v>
      </c>
      <c r="B258" t="s">
        <v>319</v>
      </c>
      <c r="C258" t="s">
        <v>599</v>
      </c>
      <c r="D258" s="1">
        <v>43536.451388888891</v>
      </c>
      <c r="E258" t="s">
        <v>323</v>
      </c>
      <c r="F258" t="s">
        <v>323</v>
      </c>
      <c r="G258" t="s">
        <v>286</v>
      </c>
      <c r="H258">
        <v>6.02</v>
      </c>
      <c r="I258" t="str">
        <f t="shared" si="3"/>
        <v>OK</v>
      </c>
    </row>
    <row r="259" spans="1:9" x14ac:dyDescent="0.25">
      <c r="A259" t="s">
        <v>281</v>
      </c>
      <c r="B259" t="s">
        <v>319</v>
      </c>
      <c r="C259" t="s">
        <v>599</v>
      </c>
      <c r="D259" s="1">
        <v>43560.412499999999</v>
      </c>
      <c r="E259" t="s">
        <v>324</v>
      </c>
      <c r="F259" t="s">
        <v>324</v>
      </c>
      <c r="G259" t="s">
        <v>284</v>
      </c>
      <c r="H259">
        <v>5.42</v>
      </c>
      <c r="I259" t="str">
        <f t="shared" ref="I259:I322" si="4">IF(H259&lt;=15,"OK","INCONSISTENTE")</f>
        <v>OK</v>
      </c>
    </row>
    <row r="260" spans="1:9" x14ac:dyDescent="0.25">
      <c r="A260" t="s">
        <v>281</v>
      </c>
      <c r="B260" t="s">
        <v>319</v>
      </c>
      <c r="C260" t="s">
        <v>599</v>
      </c>
      <c r="D260" s="1">
        <v>43560.429861111108</v>
      </c>
      <c r="E260" t="s">
        <v>325</v>
      </c>
      <c r="F260" t="s">
        <v>325</v>
      </c>
      <c r="G260" t="s">
        <v>286</v>
      </c>
      <c r="H260">
        <v>5.41</v>
      </c>
      <c r="I260" t="str">
        <f t="shared" si="4"/>
        <v>OK</v>
      </c>
    </row>
    <row r="261" spans="1:9" x14ac:dyDescent="0.25">
      <c r="A261" t="s">
        <v>281</v>
      </c>
      <c r="B261" t="s">
        <v>326</v>
      </c>
      <c r="C261" t="s">
        <v>599</v>
      </c>
      <c r="D261" s="1">
        <v>43508.572916666664</v>
      </c>
      <c r="E261" t="s">
        <v>327</v>
      </c>
      <c r="F261" t="s">
        <v>327</v>
      </c>
      <c r="G261" t="s">
        <v>284</v>
      </c>
      <c r="H261">
        <v>6.82</v>
      </c>
      <c r="I261" t="str">
        <f t="shared" si="4"/>
        <v>OK</v>
      </c>
    </row>
    <row r="262" spans="1:9" x14ac:dyDescent="0.25">
      <c r="A262" t="s">
        <v>281</v>
      </c>
      <c r="B262" t="s">
        <v>326</v>
      </c>
      <c r="C262" t="s">
        <v>599</v>
      </c>
      <c r="D262" s="1">
        <v>43508.577777777777</v>
      </c>
      <c r="E262" t="s">
        <v>328</v>
      </c>
      <c r="F262" t="s">
        <v>328</v>
      </c>
      <c r="G262" t="s">
        <v>286</v>
      </c>
      <c r="H262">
        <v>6.6</v>
      </c>
      <c r="I262" t="str">
        <f t="shared" si="4"/>
        <v>OK</v>
      </c>
    </row>
    <row r="263" spans="1:9" x14ac:dyDescent="0.25">
      <c r="A263" t="s">
        <v>281</v>
      </c>
      <c r="B263" t="s">
        <v>326</v>
      </c>
      <c r="C263" t="s">
        <v>599</v>
      </c>
      <c r="D263" s="1">
        <v>43536.701388888891</v>
      </c>
      <c r="E263" t="s">
        <v>329</v>
      </c>
      <c r="F263" t="s">
        <v>329</v>
      </c>
      <c r="G263" t="s">
        <v>284</v>
      </c>
      <c r="H263">
        <v>7.24</v>
      </c>
      <c r="I263" t="str">
        <f t="shared" si="4"/>
        <v>OK</v>
      </c>
    </row>
    <row r="264" spans="1:9" x14ac:dyDescent="0.25">
      <c r="A264" t="s">
        <v>281</v>
      </c>
      <c r="B264" t="s">
        <v>326</v>
      </c>
      <c r="C264" t="s">
        <v>599</v>
      </c>
      <c r="D264" s="1">
        <v>43536.706250000003</v>
      </c>
      <c r="E264" t="s">
        <v>330</v>
      </c>
      <c r="F264" t="s">
        <v>330</v>
      </c>
      <c r="G264" t="s">
        <v>286</v>
      </c>
      <c r="H264">
        <v>5.81</v>
      </c>
      <c r="I264" t="str">
        <f t="shared" si="4"/>
        <v>OK</v>
      </c>
    </row>
    <row r="265" spans="1:9" x14ac:dyDescent="0.25">
      <c r="A265" t="s">
        <v>281</v>
      </c>
      <c r="B265" t="s">
        <v>326</v>
      </c>
      <c r="C265" t="s">
        <v>599</v>
      </c>
      <c r="D265" s="1">
        <v>43559.744444444441</v>
      </c>
      <c r="E265" t="s">
        <v>331</v>
      </c>
      <c r="F265" t="s">
        <v>331</v>
      </c>
      <c r="G265" t="s">
        <v>284</v>
      </c>
      <c r="H265">
        <v>6.45</v>
      </c>
      <c r="I265" t="str">
        <f t="shared" si="4"/>
        <v>OK</v>
      </c>
    </row>
    <row r="266" spans="1:9" x14ac:dyDescent="0.25">
      <c r="A266" t="s">
        <v>281</v>
      </c>
      <c r="B266" t="s">
        <v>326</v>
      </c>
      <c r="C266" t="s">
        <v>599</v>
      </c>
      <c r="D266" s="1">
        <v>43559.748611111114</v>
      </c>
      <c r="E266" t="s">
        <v>332</v>
      </c>
      <c r="F266" t="s">
        <v>332</v>
      </c>
      <c r="G266" t="s">
        <v>286</v>
      </c>
      <c r="H266">
        <v>6.42</v>
      </c>
      <c r="I266" t="str">
        <f t="shared" si="4"/>
        <v>OK</v>
      </c>
    </row>
    <row r="267" spans="1:9" x14ac:dyDescent="0.25">
      <c r="A267" t="s">
        <v>281</v>
      </c>
      <c r="B267" t="s">
        <v>333</v>
      </c>
      <c r="C267" t="s">
        <v>599</v>
      </c>
      <c r="D267" s="1">
        <v>43508.505555555559</v>
      </c>
      <c r="E267" t="s">
        <v>334</v>
      </c>
      <c r="F267" t="s">
        <v>334</v>
      </c>
      <c r="G267" t="s">
        <v>284</v>
      </c>
      <c r="H267">
        <v>6.69</v>
      </c>
      <c r="I267" t="str">
        <f t="shared" si="4"/>
        <v>OK</v>
      </c>
    </row>
    <row r="268" spans="1:9" x14ac:dyDescent="0.25">
      <c r="A268" t="s">
        <v>281</v>
      </c>
      <c r="B268" t="s">
        <v>333</v>
      </c>
      <c r="C268" t="s">
        <v>599</v>
      </c>
      <c r="D268" s="1">
        <v>43508.510416666664</v>
      </c>
      <c r="E268" t="s">
        <v>335</v>
      </c>
      <c r="F268" t="s">
        <v>335</v>
      </c>
      <c r="G268" t="s">
        <v>286</v>
      </c>
      <c r="H268">
        <v>6.61</v>
      </c>
      <c r="I268" t="str">
        <f t="shared" si="4"/>
        <v>OK</v>
      </c>
    </row>
    <row r="269" spans="1:9" x14ac:dyDescent="0.25">
      <c r="A269" t="s">
        <v>281</v>
      </c>
      <c r="B269" t="s">
        <v>333</v>
      </c>
      <c r="C269" t="s">
        <v>599</v>
      </c>
      <c r="D269" s="1">
        <v>43536.62777777778</v>
      </c>
      <c r="E269" t="s">
        <v>336</v>
      </c>
      <c r="F269" t="s">
        <v>336</v>
      </c>
      <c r="G269" t="s">
        <v>284</v>
      </c>
      <c r="H269">
        <v>7.19</v>
      </c>
      <c r="I269" t="str">
        <f t="shared" si="4"/>
        <v>OK</v>
      </c>
    </row>
    <row r="270" spans="1:9" x14ac:dyDescent="0.25">
      <c r="A270" t="s">
        <v>281</v>
      </c>
      <c r="B270" t="s">
        <v>333</v>
      </c>
      <c r="C270" t="s">
        <v>599</v>
      </c>
      <c r="D270" s="1">
        <v>43536.632638888892</v>
      </c>
      <c r="E270" t="s">
        <v>337</v>
      </c>
      <c r="F270" t="s">
        <v>337</v>
      </c>
      <c r="G270" t="s">
        <v>286</v>
      </c>
      <c r="H270">
        <v>5.64</v>
      </c>
      <c r="I270" t="str">
        <f t="shared" si="4"/>
        <v>OK</v>
      </c>
    </row>
    <row r="271" spans="1:9" x14ac:dyDescent="0.25">
      <c r="A271" t="s">
        <v>281</v>
      </c>
      <c r="B271" t="s">
        <v>333</v>
      </c>
      <c r="C271" t="s">
        <v>599</v>
      </c>
      <c r="D271" s="1">
        <v>43559.691666666666</v>
      </c>
      <c r="E271" t="s">
        <v>338</v>
      </c>
      <c r="F271" t="s">
        <v>338</v>
      </c>
      <c r="G271" t="s">
        <v>284</v>
      </c>
      <c r="H271">
        <v>6.89</v>
      </c>
      <c r="I271" t="str">
        <f t="shared" si="4"/>
        <v>OK</v>
      </c>
    </row>
    <row r="272" spans="1:9" x14ac:dyDescent="0.25">
      <c r="A272" t="s">
        <v>281</v>
      </c>
      <c r="B272" t="s">
        <v>333</v>
      </c>
      <c r="C272" t="s">
        <v>599</v>
      </c>
      <c r="D272" s="1">
        <v>43559.695833333331</v>
      </c>
      <c r="E272" t="s">
        <v>339</v>
      </c>
      <c r="F272" t="s">
        <v>339</v>
      </c>
      <c r="G272" t="s">
        <v>286</v>
      </c>
      <c r="H272">
        <v>6.88</v>
      </c>
      <c r="I272" t="str">
        <f t="shared" si="4"/>
        <v>OK</v>
      </c>
    </row>
    <row r="273" spans="1:9" x14ac:dyDescent="0.25">
      <c r="A273" t="s">
        <v>281</v>
      </c>
      <c r="B273" t="s">
        <v>340</v>
      </c>
      <c r="C273" t="s">
        <v>599</v>
      </c>
      <c r="D273" s="1">
        <v>43513.632638888892</v>
      </c>
      <c r="E273" t="s">
        <v>341</v>
      </c>
      <c r="F273" t="s">
        <v>341</v>
      </c>
      <c r="G273" t="s">
        <v>284</v>
      </c>
      <c r="H273">
        <v>6.13</v>
      </c>
      <c r="I273" t="str">
        <f t="shared" si="4"/>
        <v>OK</v>
      </c>
    </row>
    <row r="274" spans="1:9" x14ac:dyDescent="0.25">
      <c r="A274" t="s">
        <v>281</v>
      </c>
      <c r="B274" t="s">
        <v>340</v>
      </c>
      <c r="C274" t="s">
        <v>599</v>
      </c>
      <c r="D274" s="1">
        <v>43513.636805555558</v>
      </c>
      <c r="E274" t="s">
        <v>342</v>
      </c>
      <c r="F274" t="s">
        <v>342</v>
      </c>
      <c r="G274" t="s">
        <v>286</v>
      </c>
      <c r="H274">
        <v>6.08</v>
      </c>
      <c r="I274" t="str">
        <f t="shared" si="4"/>
        <v>OK</v>
      </c>
    </row>
    <row r="275" spans="1:9" x14ac:dyDescent="0.25">
      <c r="A275" t="s">
        <v>281</v>
      </c>
      <c r="B275" t="s">
        <v>340</v>
      </c>
      <c r="C275" t="s">
        <v>599</v>
      </c>
      <c r="D275" s="1">
        <v>43540.664583333331</v>
      </c>
      <c r="E275" t="s">
        <v>343</v>
      </c>
      <c r="F275" t="s">
        <v>343</v>
      </c>
      <c r="G275" t="s">
        <v>284</v>
      </c>
      <c r="H275">
        <v>5.93</v>
      </c>
      <c r="I275" t="str">
        <f t="shared" si="4"/>
        <v>OK</v>
      </c>
    </row>
    <row r="276" spans="1:9" x14ac:dyDescent="0.25">
      <c r="A276" t="s">
        <v>281</v>
      </c>
      <c r="B276" t="s">
        <v>340</v>
      </c>
      <c r="C276" t="s">
        <v>599</v>
      </c>
      <c r="D276" s="1">
        <v>43540.669444444444</v>
      </c>
      <c r="E276" t="s">
        <v>344</v>
      </c>
      <c r="F276" t="s">
        <v>344</v>
      </c>
      <c r="G276" t="s">
        <v>286</v>
      </c>
      <c r="H276">
        <v>5.81</v>
      </c>
      <c r="I276" t="str">
        <f t="shared" si="4"/>
        <v>OK</v>
      </c>
    </row>
    <row r="277" spans="1:9" x14ac:dyDescent="0.25">
      <c r="A277" t="s">
        <v>281</v>
      </c>
      <c r="B277" t="s">
        <v>340</v>
      </c>
      <c r="C277" t="s">
        <v>599</v>
      </c>
      <c r="D277" s="1">
        <v>43563.295138888891</v>
      </c>
      <c r="E277" t="s">
        <v>345</v>
      </c>
      <c r="F277" t="s">
        <v>345</v>
      </c>
      <c r="G277" t="s">
        <v>284</v>
      </c>
      <c r="H277">
        <v>6.45</v>
      </c>
      <c r="I277" t="str">
        <f t="shared" si="4"/>
        <v>OK</v>
      </c>
    </row>
    <row r="278" spans="1:9" x14ac:dyDescent="0.25">
      <c r="A278" t="s">
        <v>281</v>
      </c>
      <c r="B278" t="s">
        <v>340</v>
      </c>
      <c r="C278" t="s">
        <v>599</v>
      </c>
      <c r="D278" s="1">
        <v>43563.305555555555</v>
      </c>
      <c r="E278" t="s">
        <v>346</v>
      </c>
      <c r="F278" t="s">
        <v>346</v>
      </c>
      <c r="G278" t="s">
        <v>286</v>
      </c>
      <c r="H278">
        <v>6.51</v>
      </c>
      <c r="I278" t="str">
        <f t="shared" si="4"/>
        <v>OK</v>
      </c>
    </row>
    <row r="279" spans="1:9" x14ac:dyDescent="0.25">
      <c r="A279" t="s">
        <v>281</v>
      </c>
      <c r="B279" t="s">
        <v>347</v>
      </c>
      <c r="C279" t="s">
        <v>599</v>
      </c>
      <c r="D279" s="1">
        <v>43513.584027777775</v>
      </c>
      <c r="E279" t="s">
        <v>348</v>
      </c>
      <c r="F279" t="s">
        <v>348</v>
      </c>
      <c r="G279" t="s">
        <v>284</v>
      </c>
      <c r="H279">
        <v>6.25</v>
      </c>
      <c r="I279" t="str">
        <f t="shared" si="4"/>
        <v>OK</v>
      </c>
    </row>
    <row r="280" spans="1:9" x14ac:dyDescent="0.25">
      <c r="A280" t="s">
        <v>281</v>
      </c>
      <c r="B280" t="s">
        <v>347</v>
      </c>
      <c r="C280" t="s">
        <v>599</v>
      </c>
      <c r="D280" s="1">
        <v>43513.584722222222</v>
      </c>
      <c r="E280" t="s">
        <v>349</v>
      </c>
      <c r="F280" t="s">
        <v>349</v>
      </c>
      <c r="G280" t="s">
        <v>286</v>
      </c>
      <c r="H280">
        <v>6.21</v>
      </c>
      <c r="I280" t="str">
        <f t="shared" si="4"/>
        <v>OK</v>
      </c>
    </row>
    <row r="281" spans="1:9" x14ac:dyDescent="0.25">
      <c r="A281" t="s">
        <v>281</v>
      </c>
      <c r="B281" t="s">
        <v>347</v>
      </c>
      <c r="C281" t="s">
        <v>599</v>
      </c>
      <c r="D281" s="1">
        <v>43540.583333333336</v>
      </c>
      <c r="E281" t="s">
        <v>350</v>
      </c>
      <c r="F281" t="s">
        <v>350</v>
      </c>
      <c r="G281" t="s">
        <v>284</v>
      </c>
      <c r="H281">
        <v>6.52</v>
      </c>
      <c r="I281" t="str">
        <f t="shared" si="4"/>
        <v>OK</v>
      </c>
    </row>
    <row r="282" spans="1:9" x14ac:dyDescent="0.25">
      <c r="A282" t="s">
        <v>281</v>
      </c>
      <c r="B282" t="s">
        <v>347</v>
      </c>
      <c r="C282" t="s">
        <v>599</v>
      </c>
      <c r="D282" s="1">
        <v>43540.591666666667</v>
      </c>
      <c r="E282" t="s">
        <v>351</v>
      </c>
      <c r="F282" t="s">
        <v>351</v>
      </c>
      <c r="G282" t="s">
        <v>286</v>
      </c>
      <c r="H282">
        <v>6.25</v>
      </c>
      <c r="I282" t="str">
        <f t="shared" si="4"/>
        <v>OK</v>
      </c>
    </row>
    <row r="283" spans="1:9" x14ac:dyDescent="0.25">
      <c r="A283" t="s">
        <v>281</v>
      </c>
      <c r="B283" t="s">
        <v>347</v>
      </c>
      <c r="C283" t="s">
        <v>599</v>
      </c>
      <c r="D283" s="1">
        <v>43563.395833333336</v>
      </c>
      <c r="E283" t="s">
        <v>352</v>
      </c>
      <c r="F283" t="s">
        <v>352</v>
      </c>
      <c r="G283" t="s">
        <v>284</v>
      </c>
      <c r="H283">
        <v>6.91</v>
      </c>
      <c r="I283" t="str">
        <f t="shared" si="4"/>
        <v>OK</v>
      </c>
    </row>
    <row r="284" spans="1:9" x14ac:dyDescent="0.25">
      <c r="A284" t="s">
        <v>281</v>
      </c>
      <c r="B284" t="s">
        <v>347</v>
      </c>
      <c r="C284" t="s">
        <v>599</v>
      </c>
      <c r="D284" s="1">
        <v>43563.409722222219</v>
      </c>
      <c r="E284" t="s">
        <v>353</v>
      </c>
      <c r="F284" t="s">
        <v>353</v>
      </c>
      <c r="G284" t="s">
        <v>286</v>
      </c>
      <c r="H284">
        <v>6.82</v>
      </c>
      <c r="I284" t="str">
        <f t="shared" si="4"/>
        <v>OK</v>
      </c>
    </row>
    <row r="285" spans="1:9" x14ac:dyDescent="0.25">
      <c r="A285" t="s">
        <v>281</v>
      </c>
      <c r="B285" t="s">
        <v>354</v>
      </c>
      <c r="C285" t="s">
        <v>599</v>
      </c>
      <c r="D285" s="1">
        <v>43512.421527777777</v>
      </c>
      <c r="E285" t="s">
        <v>355</v>
      </c>
      <c r="F285" t="s">
        <v>355</v>
      </c>
      <c r="G285" t="s">
        <v>284</v>
      </c>
      <c r="H285">
        <v>6.33</v>
      </c>
      <c r="I285" t="str">
        <f t="shared" si="4"/>
        <v>OK</v>
      </c>
    </row>
    <row r="286" spans="1:9" x14ac:dyDescent="0.25">
      <c r="A286" t="s">
        <v>281</v>
      </c>
      <c r="B286" t="s">
        <v>354</v>
      </c>
      <c r="C286" t="s">
        <v>599</v>
      </c>
      <c r="D286" s="1">
        <v>43512.426388888889</v>
      </c>
      <c r="E286" t="s">
        <v>356</v>
      </c>
      <c r="F286" t="s">
        <v>356</v>
      </c>
      <c r="G286" t="s">
        <v>286</v>
      </c>
      <c r="H286">
        <v>5.94</v>
      </c>
      <c r="I286" t="str">
        <f t="shared" si="4"/>
        <v>OK</v>
      </c>
    </row>
    <row r="287" spans="1:9" x14ac:dyDescent="0.25">
      <c r="A287" t="s">
        <v>281</v>
      </c>
      <c r="B287" t="s">
        <v>354</v>
      </c>
      <c r="C287" t="s">
        <v>599</v>
      </c>
      <c r="D287" s="1">
        <v>43539.306944444441</v>
      </c>
      <c r="E287" t="s">
        <v>357</v>
      </c>
      <c r="F287" t="s">
        <v>357</v>
      </c>
      <c r="G287" t="s">
        <v>284</v>
      </c>
      <c r="H287">
        <v>6.74</v>
      </c>
      <c r="I287" t="str">
        <f t="shared" si="4"/>
        <v>OK</v>
      </c>
    </row>
    <row r="288" spans="1:9" x14ac:dyDescent="0.25">
      <c r="A288" t="s">
        <v>281</v>
      </c>
      <c r="B288" t="s">
        <v>354</v>
      </c>
      <c r="C288" t="s">
        <v>599</v>
      </c>
      <c r="D288" s="1">
        <v>43539.316666666666</v>
      </c>
      <c r="E288" t="s">
        <v>358</v>
      </c>
      <c r="F288" t="s">
        <v>358</v>
      </c>
      <c r="G288" t="s">
        <v>286</v>
      </c>
      <c r="H288">
        <v>5.96</v>
      </c>
      <c r="I288" t="str">
        <f t="shared" si="4"/>
        <v>OK</v>
      </c>
    </row>
    <row r="289" spans="1:9" x14ac:dyDescent="0.25">
      <c r="A289" t="s">
        <v>281</v>
      </c>
      <c r="B289" t="s">
        <v>354</v>
      </c>
      <c r="C289" t="s">
        <v>599</v>
      </c>
      <c r="D289" s="1">
        <v>43561.74722222222</v>
      </c>
      <c r="E289" t="s">
        <v>359</v>
      </c>
      <c r="F289" t="s">
        <v>359</v>
      </c>
      <c r="G289" t="s">
        <v>284</v>
      </c>
      <c r="H289">
        <v>6.95</v>
      </c>
      <c r="I289" t="str">
        <f t="shared" si="4"/>
        <v>OK</v>
      </c>
    </row>
    <row r="290" spans="1:9" x14ac:dyDescent="0.25">
      <c r="A290" t="s">
        <v>281</v>
      </c>
      <c r="B290" t="s">
        <v>354</v>
      </c>
      <c r="C290" t="s">
        <v>599</v>
      </c>
      <c r="D290" s="1">
        <v>43561.753472222219</v>
      </c>
      <c r="E290" t="s">
        <v>360</v>
      </c>
      <c r="F290" t="s">
        <v>360</v>
      </c>
      <c r="G290" t="s">
        <v>286</v>
      </c>
      <c r="H290">
        <v>6.91</v>
      </c>
      <c r="I290" t="str">
        <f t="shared" si="4"/>
        <v>OK</v>
      </c>
    </row>
    <row r="291" spans="1:9" x14ac:dyDescent="0.25">
      <c r="A291" t="s">
        <v>281</v>
      </c>
      <c r="B291" t="s">
        <v>361</v>
      </c>
      <c r="C291" t="s">
        <v>599</v>
      </c>
      <c r="D291" s="1">
        <v>43512.388194444444</v>
      </c>
      <c r="E291" t="s">
        <v>362</v>
      </c>
      <c r="F291" t="s">
        <v>362</v>
      </c>
      <c r="G291" t="s">
        <v>284</v>
      </c>
      <c r="H291">
        <v>6.12</v>
      </c>
      <c r="I291" t="str">
        <f t="shared" si="4"/>
        <v>OK</v>
      </c>
    </row>
    <row r="292" spans="1:9" x14ac:dyDescent="0.25">
      <c r="A292" t="s">
        <v>281</v>
      </c>
      <c r="B292" t="s">
        <v>361</v>
      </c>
      <c r="C292" t="s">
        <v>599</v>
      </c>
      <c r="D292" s="1">
        <v>43512.393055555556</v>
      </c>
      <c r="E292" t="s">
        <v>363</v>
      </c>
      <c r="F292" t="s">
        <v>363</v>
      </c>
      <c r="G292" t="s">
        <v>286</v>
      </c>
      <c r="H292">
        <v>6.1</v>
      </c>
      <c r="I292" t="str">
        <f t="shared" si="4"/>
        <v>OK</v>
      </c>
    </row>
    <row r="293" spans="1:9" x14ac:dyDescent="0.25">
      <c r="A293" t="s">
        <v>281</v>
      </c>
      <c r="B293" t="s">
        <v>361</v>
      </c>
      <c r="C293" t="s">
        <v>599</v>
      </c>
      <c r="D293" s="1">
        <v>43539.363888888889</v>
      </c>
      <c r="E293" t="s">
        <v>364</v>
      </c>
      <c r="F293" t="s">
        <v>364</v>
      </c>
      <c r="G293" t="s">
        <v>284</v>
      </c>
      <c r="H293">
        <v>8.1300000000000008</v>
      </c>
      <c r="I293" t="str">
        <f t="shared" si="4"/>
        <v>OK</v>
      </c>
    </row>
    <row r="294" spans="1:9" x14ac:dyDescent="0.25">
      <c r="A294" t="s">
        <v>281</v>
      </c>
      <c r="B294" t="s">
        <v>361</v>
      </c>
      <c r="C294" t="s">
        <v>599</v>
      </c>
      <c r="D294" s="1">
        <v>43539.368750000001</v>
      </c>
      <c r="E294" t="s">
        <v>365</v>
      </c>
      <c r="F294" t="s">
        <v>365</v>
      </c>
      <c r="G294" t="s">
        <v>286</v>
      </c>
      <c r="H294">
        <v>5.92</v>
      </c>
      <c r="I294" t="str">
        <f t="shared" si="4"/>
        <v>OK</v>
      </c>
    </row>
    <row r="295" spans="1:9" x14ac:dyDescent="0.25">
      <c r="A295" t="s">
        <v>281</v>
      </c>
      <c r="B295" t="s">
        <v>361</v>
      </c>
      <c r="C295" t="s">
        <v>599</v>
      </c>
      <c r="D295" s="1">
        <v>43561.715277777781</v>
      </c>
      <c r="E295" t="s">
        <v>366</v>
      </c>
      <c r="F295" t="s">
        <v>366</v>
      </c>
      <c r="G295" t="s">
        <v>284</v>
      </c>
      <c r="H295">
        <v>6.75</v>
      </c>
      <c r="I295" t="str">
        <f t="shared" si="4"/>
        <v>OK</v>
      </c>
    </row>
    <row r="296" spans="1:9" x14ac:dyDescent="0.25">
      <c r="A296" t="s">
        <v>281</v>
      </c>
      <c r="B296" t="s">
        <v>361</v>
      </c>
      <c r="C296" t="s">
        <v>599</v>
      </c>
      <c r="D296" s="1">
        <v>43561.722916666666</v>
      </c>
      <c r="E296" t="s">
        <v>367</v>
      </c>
      <c r="F296" t="s">
        <v>367</v>
      </c>
      <c r="G296" t="s">
        <v>286</v>
      </c>
      <c r="H296">
        <v>6.73</v>
      </c>
      <c r="I296" t="str">
        <f t="shared" si="4"/>
        <v>OK</v>
      </c>
    </row>
    <row r="297" spans="1:9" x14ac:dyDescent="0.25">
      <c r="A297" t="s">
        <v>281</v>
      </c>
      <c r="B297" t="s">
        <v>368</v>
      </c>
      <c r="C297" t="s">
        <v>599</v>
      </c>
      <c r="D297" s="1">
        <v>43512.588194444441</v>
      </c>
      <c r="E297" t="s">
        <v>369</v>
      </c>
      <c r="F297" t="s">
        <v>369</v>
      </c>
      <c r="G297" t="s">
        <v>284</v>
      </c>
      <c r="H297">
        <v>6.27</v>
      </c>
      <c r="I297" t="str">
        <f t="shared" si="4"/>
        <v>OK</v>
      </c>
    </row>
    <row r="298" spans="1:9" x14ac:dyDescent="0.25">
      <c r="A298" t="s">
        <v>281</v>
      </c>
      <c r="B298" t="s">
        <v>368</v>
      </c>
      <c r="C298" t="s">
        <v>599</v>
      </c>
      <c r="D298" s="1">
        <v>43512.593055555553</v>
      </c>
      <c r="E298" t="s">
        <v>370</v>
      </c>
      <c r="F298" t="s">
        <v>370</v>
      </c>
      <c r="G298" t="s">
        <v>286</v>
      </c>
      <c r="H298">
        <v>6.24</v>
      </c>
      <c r="I298" t="str">
        <f t="shared" si="4"/>
        <v>OK</v>
      </c>
    </row>
    <row r="299" spans="1:9" x14ac:dyDescent="0.25">
      <c r="A299" t="s">
        <v>281</v>
      </c>
      <c r="B299" t="s">
        <v>368</v>
      </c>
      <c r="C299" t="s">
        <v>599</v>
      </c>
      <c r="D299" s="1">
        <v>43539.494444444441</v>
      </c>
      <c r="E299" t="s">
        <v>371</v>
      </c>
      <c r="F299" t="s">
        <v>371</v>
      </c>
      <c r="G299" t="s">
        <v>284</v>
      </c>
      <c r="H299">
        <v>6.41</v>
      </c>
      <c r="I299" t="str">
        <f t="shared" si="4"/>
        <v>OK</v>
      </c>
    </row>
    <row r="300" spans="1:9" x14ac:dyDescent="0.25">
      <c r="A300" t="s">
        <v>281</v>
      </c>
      <c r="B300" t="s">
        <v>368</v>
      </c>
      <c r="C300" t="s">
        <v>599</v>
      </c>
      <c r="D300" s="1">
        <v>43539.499305555553</v>
      </c>
      <c r="E300" t="s">
        <v>372</v>
      </c>
      <c r="F300" t="s">
        <v>372</v>
      </c>
      <c r="G300" t="s">
        <v>286</v>
      </c>
      <c r="H300">
        <v>6.36</v>
      </c>
      <c r="I300" t="str">
        <f t="shared" si="4"/>
        <v>OK</v>
      </c>
    </row>
    <row r="301" spans="1:9" x14ac:dyDescent="0.25">
      <c r="A301" t="s">
        <v>281</v>
      </c>
      <c r="B301" t="s">
        <v>368</v>
      </c>
      <c r="C301" t="s">
        <v>599</v>
      </c>
      <c r="D301" s="1">
        <v>43562.311805555553</v>
      </c>
      <c r="E301" t="s">
        <v>373</v>
      </c>
      <c r="F301" t="s">
        <v>373</v>
      </c>
      <c r="G301" t="s">
        <v>284</v>
      </c>
      <c r="H301">
        <v>6.46</v>
      </c>
      <c r="I301" t="str">
        <f t="shared" si="4"/>
        <v>OK</v>
      </c>
    </row>
    <row r="302" spans="1:9" x14ac:dyDescent="0.25">
      <c r="A302" t="s">
        <v>281</v>
      </c>
      <c r="B302" t="s">
        <v>368</v>
      </c>
      <c r="C302" t="s">
        <v>599</v>
      </c>
      <c r="D302" s="1">
        <v>43562.318055555559</v>
      </c>
      <c r="E302" t="s">
        <v>374</v>
      </c>
      <c r="F302" t="s">
        <v>374</v>
      </c>
      <c r="G302" t="s">
        <v>286</v>
      </c>
      <c r="H302">
        <v>6.46</v>
      </c>
      <c r="I302" t="str">
        <f t="shared" si="4"/>
        <v>OK</v>
      </c>
    </row>
    <row r="303" spans="1:9" x14ac:dyDescent="0.25">
      <c r="A303" t="s">
        <v>281</v>
      </c>
      <c r="B303" t="s">
        <v>375</v>
      </c>
      <c r="C303" t="s">
        <v>599</v>
      </c>
      <c r="D303" s="1">
        <v>43512.560416666667</v>
      </c>
      <c r="E303" t="s">
        <v>376</v>
      </c>
      <c r="F303" t="s">
        <v>376</v>
      </c>
      <c r="G303" t="s">
        <v>284</v>
      </c>
      <c r="H303">
        <v>6.24</v>
      </c>
      <c r="I303" t="str">
        <f t="shared" si="4"/>
        <v>OK</v>
      </c>
    </row>
    <row r="304" spans="1:9" x14ac:dyDescent="0.25">
      <c r="A304" t="s">
        <v>281</v>
      </c>
      <c r="B304" t="s">
        <v>375</v>
      </c>
      <c r="C304" t="s">
        <v>599</v>
      </c>
      <c r="D304" s="1">
        <v>43512.56527777778</v>
      </c>
      <c r="E304" t="s">
        <v>377</v>
      </c>
      <c r="F304" t="s">
        <v>377</v>
      </c>
      <c r="G304" t="s">
        <v>286</v>
      </c>
      <c r="H304">
        <v>6.21</v>
      </c>
      <c r="I304" t="str">
        <f t="shared" si="4"/>
        <v>OK</v>
      </c>
    </row>
    <row r="305" spans="1:9" x14ac:dyDescent="0.25">
      <c r="A305" t="s">
        <v>281</v>
      </c>
      <c r="B305" t="s">
        <v>375</v>
      </c>
      <c r="C305" t="s">
        <v>599</v>
      </c>
      <c r="D305" s="1">
        <v>43539.464583333334</v>
      </c>
      <c r="E305" t="s">
        <v>378</v>
      </c>
      <c r="F305" t="s">
        <v>378</v>
      </c>
      <c r="G305" t="s">
        <v>284</v>
      </c>
      <c r="H305">
        <v>6.32</v>
      </c>
      <c r="I305" t="str">
        <f t="shared" si="4"/>
        <v>OK</v>
      </c>
    </row>
    <row r="306" spans="1:9" x14ac:dyDescent="0.25">
      <c r="A306" t="s">
        <v>281</v>
      </c>
      <c r="B306" t="s">
        <v>375</v>
      </c>
      <c r="C306" t="s">
        <v>599</v>
      </c>
      <c r="D306" s="1">
        <v>43539.470138888886</v>
      </c>
      <c r="E306" t="s">
        <v>379</v>
      </c>
      <c r="F306" t="s">
        <v>379</v>
      </c>
      <c r="G306" t="s">
        <v>286</v>
      </c>
      <c r="H306">
        <v>5.98</v>
      </c>
      <c r="I306" t="str">
        <f t="shared" si="4"/>
        <v>OK</v>
      </c>
    </row>
    <row r="307" spans="1:9" x14ac:dyDescent="0.25">
      <c r="A307" t="s">
        <v>281</v>
      </c>
      <c r="B307" t="s">
        <v>375</v>
      </c>
      <c r="C307" t="s">
        <v>599</v>
      </c>
      <c r="D307" s="1">
        <v>43562.284722222219</v>
      </c>
      <c r="E307" t="s">
        <v>380</v>
      </c>
      <c r="F307" t="s">
        <v>380</v>
      </c>
      <c r="G307" t="s">
        <v>284</v>
      </c>
      <c r="H307">
        <v>6.54</v>
      </c>
      <c r="I307" t="str">
        <f t="shared" si="4"/>
        <v>OK</v>
      </c>
    </row>
    <row r="308" spans="1:9" x14ac:dyDescent="0.25">
      <c r="A308" t="s">
        <v>281</v>
      </c>
      <c r="B308" t="s">
        <v>375</v>
      </c>
      <c r="C308" t="s">
        <v>599</v>
      </c>
      <c r="D308" s="1">
        <v>43562.291666666664</v>
      </c>
      <c r="E308" t="s">
        <v>381</v>
      </c>
      <c r="F308" t="s">
        <v>381</v>
      </c>
      <c r="G308" t="s">
        <v>286</v>
      </c>
      <c r="H308">
        <v>6.48</v>
      </c>
      <c r="I308" t="str">
        <f t="shared" si="4"/>
        <v>OK</v>
      </c>
    </row>
    <row r="309" spans="1:9" x14ac:dyDescent="0.25">
      <c r="A309" t="s">
        <v>281</v>
      </c>
      <c r="B309" t="s">
        <v>382</v>
      </c>
      <c r="C309" t="s">
        <v>599</v>
      </c>
      <c r="D309" s="1">
        <v>43507.50277777778</v>
      </c>
      <c r="E309" t="s">
        <v>383</v>
      </c>
      <c r="F309" t="s">
        <v>383</v>
      </c>
      <c r="G309" t="s">
        <v>284</v>
      </c>
      <c r="H309">
        <v>6.61</v>
      </c>
      <c r="I309" t="str">
        <f t="shared" si="4"/>
        <v>OK</v>
      </c>
    </row>
    <row r="310" spans="1:9" x14ac:dyDescent="0.25">
      <c r="A310" t="s">
        <v>281</v>
      </c>
      <c r="B310" t="s">
        <v>382</v>
      </c>
      <c r="C310" t="s">
        <v>599</v>
      </c>
      <c r="D310" s="1">
        <v>43507.508333333331</v>
      </c>
      <c r="E310" t="s">
        <v>384</v>
      </c>
      <c r="F310" t="s">
        <v>384</v>
      </c>
      <c r="G310" t="s">
        <v>286</v>
      </c>
      <c r="H310">
        <v>6.63</v>
      </c>
      <c r="I310" t="str">
        <f t="shared" si="4"/>
        <v>OK</v>
      </c>
    </row>
    <row r="311" spans="1:9" x14ac:dyDescent="0.25">
      <c r="A311" t="s">
        <v>281</v>
      </c>
      <c r="B311" t="s">
        <v>382</v>
      </c>
      <c r="C311" t="s">
        <v>599</v>
      </c>
      <c r="D311" s="1">
        <v>43535.46875</v>
      </c>
      <c r="E311" t="s">
        <v>385</v>
      </c>
      <c r="F311" t="s">
        <v>385</v>
      </c>
      <c r="G311" t="s">
        <v>284</v>
      </c>
      <c r="H311">
        <v>7.29</v>
      </c>
      <c r="I311" t="str">
        <f t="shared" si="4"/>
        <v>OK</v>
      </c>
    </row>
    <row r="312" spans="1:9" x14ac:dyDescent="0.25">
      <c r="A312" t="s">
        <v>281</v>
      </c>
      <c r="B312" t="s">
        <v>382</v>
      </c>
      <c r="C312" t="s">
        <v>599</v>
      </c>
      <c r="D312" s="1">
        <v>43535.475694444445</v>
      </c>
      <c r="E312" t="s">
        <v>386</v>
      </c>
      <c r="F312" t="s">
        <v>386</v>
      </c>
      <c r="G312" t="s">
        <v>286</v>
      </c>
      <c r="H312">
        <v>7.3</v>
      </c>
      <c r="I312" t="str">
        <f t="shared" si="4"/>
        <v>OK</v>
      </c>
    </row>
    <row r="313" spans="1:9" x14ac:dyDescent="0.25">
      <c r="A313" t="s">
        <v>281</v>
      </c>
      <c r="B313" t="s">
        <v>382</v>
      </c>
      <c r="C313" t="s">
        <v>599</v>
      </c>
      <c r="D313" s="1">
        <v>43559.396527777775</v>
      </c>
      <c r="E313" t="s">
        <v>387</v>
      </c>
      <c r="F313" t="s">
        <v>387</v>
      </c>
      <c r="G313" t="s">
        <v>284</v>
      </c>
      <c r="H313">
        <v>6.83</v>
      </c>
      <c r="I313" t="str">
        <f t="shared" si="4"/>
        <v>OK</v>
      </c>
    </row>
    <row r="314" spans="1:9" x14ac:dyDescent="0.25">
      <c r="A314" t="s">
        <v>281</v>
      </c>
      <c r="B314" t="s">
        <v>382</v>
      </c>
      <c r="C314" t="s">
        <v>599</v>
      </c>
      <c r="D314" s="1">
        <v>43559.416666666664</v>
      </c>
      <c r="E314" t="s">
        <v>388</v>
      </c>
      <c r="F314" t="s">
        <v>388</v>
      </c>
      <c r="G314" t="s">
        <v>286</v>
      </c>
      <c r="H314">
        <v>7.22</v>
      </c>
      <c r="I314" t="str">
        <f t="shared" si="4"/>
        <v>OK</v>
      </c>
    </row>
    <row r="315" spans="1:9" x14ac:dyDescent="0.25">
      <c r="A315" t="s">
        <v>281</v>
      </c>
      <c r="B315" t="s">
        <v>389</v>
      </c>
      <c r="C315" t="s">
        <v>599</v>
      </c>
      <c r="D315" s="1">
        <v>43507.420138888891</v>
      </c>
      <c r="E315" t="s">
        <v>390</v>
      </c>
      <c r="F315" t="s">
        <v>390</v>
      </c>
      <c r="G315" t="s">
        <v>284</v>
      </c>
      <c r="H315">
        <v>6.6</v>
      </c>
      <c r="I315" t="str">
        <f t="shared" si="4"/>
        <v>OK</v>
      </c>
    </row>
    <row r="316" spans="1:9" x14ac:dyDescent="0.25">
      <c r="A316" t="s">
        <v>281</v>
      </c>
      <c r="B316" t="s">
        <v>389</v>
      </c>
      <c r="C316" t="s">
        <v>599</v>
      </c>
      <c r="D316" s="1">
        <v>43507.427083333336</v>
      </c>
      <c r="E316" t="s">
        <v>391</v>
      </c>
      <c r="F316" t="s">
        <v>391</v>
      </c>
      <c r="G316" t="s">
        <v>286</v>
      </c>
      <c r="H316">
        <v>6.53</v>
      </c>
      <c r="I316" t="str">
        <f t="shared" si="4"/>
        <v>OK</v>
      </c>
    </row>
    <row r="317" spans="1:9" x14ac:dyDescent="0.25">
      <c r="A317" t="s">
        <v>281</v>
      </c>
      <c r="B317" t="s">
        <v>389</v>
      </c>
      <c r="C317" t="s">
        <v>599</v>
      </c>
      <c r="D317" s="1">
        <v>43535.395833333336</v>
      </c>
      <c r="E317" t="s">
        <v>392</v>
      </c>
      <c r="F317" t="s">
        <v>392</v>
      </c>
      <c r="G317" t="s">
        <v>284</v>
      </c>
      <c r="H317">
        <v>6.68</v>
      </c>
      <c r="I317" t="str">
        <f t="shared" si="4"/>
        <v>OK</v>
      </c>
    </row>
    <row r="318" spans="1:9" x14ac:dyDescent="0.25">
      <c r="A318" t="s">
        <v>281</v>
      </c>
      <c r="B318" t="s">
        <v>389</v>
      </c>
      <c r="C318" t="s">
        <v>599</v>
      </c>
      <c r="D318" s="1">
        <v>43535.409722222219</v>
      </c>
      <c r="E318" t="s">
        <v>393</v>
      </c>
      <c r="F318" t="s">
        <v>393</v>
      </c>
      <c r="G318" t="s">
        <v>286</v>
      </c>
      <c r="H318">
        <v>6.62</v>
      </c>
      <c r="I318" t="str">
        <f t="shared" si="4"/>
        <v>OK</v>
      </c>
    </row>
    <row r="319" spans="1:9" x14ac:dyDescent="0.25">
      <c r="A319" t="s">
        <v>281</v>
      </c>
      <c r="B319" t="s">
        <v>389</v>
      </c>
      <c r="C319" t="s">
        <v>599</v>
      </c>
      <c r="D319" s="1">
        <v>43559.462500000001</v>
      </c>
      <c r="E319" t="s">
        <v>394</v>
      </c>
      <c r="F319" t="s">
        <v>394</v>
      </c>
      <c r="G319" t="s">
        <v>284</v>
      </c>
      <c r="H319">
        <v>8.91</v>
      </c>
      <c r="I319" t="str">
        <f t="shared" si="4"/>
        <v>OK</v>
      </c>
    </row>
    <row r="320" spans="1:9" x14ac:dyDescent="0.25">
      <c r="A320" t="s">
        <v>281</v>
      </c>
      <c r="B320" t="s">
        <v>389</v>
      </c>
      <c r="C320" t="s">
        <v>599</v>
      </c>
      <c r="D320" s="1">
        <v>43559.473611111112</v>
      </c>
      <c r="E320" t="s">
        <v>395</v>
      </c>
      <c r="F320" t="s">
        <v>395</v>
      </c>
      <c r="G320" t="s">
        <v>286</v>
      </c>
      <c r="H320">
        <v>8.9</v>
      </c>
      <c r="I320" t="str">
        <f t="shared" si="4"/>
        <v>OK</v>
      </c>
    </row>
    <row r="321" spans="1:9" x14ac:dyDescent="0.25">
      <c r="A321" t="s">
        <v>281</v>
      </c>
      <c r="B321" t="s">
        <v>396</v>
      </c>
      <c r="C321" t="s">
        <v>599</v>
      </c>
      <c r="D321" s="1">
        <v>43508.401388888888</v>
      </c>
      <c r="E321" t="s">
        <v>397</v>
      </c>
      <c r="F321" t="s">
        <v>397</v>
      </c>
      <c r="G321" t="s">
        <v>284</v>
      </c>
      <c r="H321">
        <v>7.2</v>
      </c>
      <c r="I321" t="str">
        <f t="shared" si="4"/>
        <v>OK</v>
      </c>
    </row>
    <row r="322" spans="1:9" x14ac:dyDescent="0.25">
      <c r="A322" t="s">
        <v>281</v>
      </c>
      <c r="B322" t="s">
        <v>396</v>
      </c>
      <c r="C322" t="s">
        <v>599</v>
      </c>
      <c r="D322" s="1">
        <v>43508.415972222225</v>
      </c>
      <c r="E322" t="s">
        <v>398</v>
      </c>
      <c r="F322" t="s">
        <v>398</v>
      </c>
      <c r="G322" t="s">
        <v>286</v>
      </c>
      <c r="H322">
        <v>7.2</v>
      </c>
      <c r="I322" t="str">
        <f t="shared" si="4"/>
        <v>OK</v>
      </c>
    </row>
    <row r="323" spans="1:9" x14ac:dyDescent="0.25">
      <c r="A323" t="s">
        <v>281</v>
      </c>
      <c r="B323" t="s">
        <v>396</v>
      </c>
      <c r="C323" t="s">
        <v>599</v>
      </c>
      <c r="D323" s="1">
        <v>43537.493055555555</v>
      </c>
      <c r="E323" t="s">
        <v>399</v>
      </c>
      <c r="F323" t="s">
        <v>399</v>
      </c>
      <c r="G323" t="s">
        <v>284</v>
      </c>
      <c r="H323">
        <v>8.18</v>
      </c>
      <c r="I323" t="str">
        <f t="shared" ref="I323:I386" si="5">IF(H323&lt;=15,"OK","INCONSISTENTE")</f>
        <v>OK</v>
      </c>
    </row>
    <row r="324" spans="1:9" x14ac:dyDescent="0.25">
      <c r="A324" t="s">
        <v>281</v>
      </c>
      <c r="B324" t="s">
        <v>396</v>
      </c>
      <c r="C324" t="s">
        <v>599</v>
      </c>
      <c r="D324" s="1">
        <v>43537.513888888891</v>
      </c>
      <c r="E324" t="s">
        <v>400</v>
      </c>
      <c r="F324" t="s">
        <v>400</v>
      </c>
      <c r="G324" t="s">
        <v>286</v>
      </c>
      <c r="H324">
        <v>8.0500000000000007</v>
      </c>
      <c r="I324" t="str">
        <f t="shared" si="5"/>
        <v>OK</v>
      </c>
    </row>
    <row r="325" spans="1:9" x14ac:dyDescent="0.25">
      <c r="A325" t="s">
        <v>281</v>
      </c>
      <c r="B325" t="s">
        <v>396</v>
      </c>
      <c r="C325" t="s">
        <v>599</v>
      </c>
      <c r="D325" s="1">
        <v>43560.631249999999</v>
      </c>
      <c r="E325" t="s">
        <v>401</v>
      </c>
      <c r="F325" t="s">
        <v>401</v>
      </c>
      <c r="G325" t="s">
        <v>284</v>
      </c>
      <c r="H325">
        <v>7.87</v>
      </c>
      <c r="I325" t="str">
        <f t="shared" si="5"/>
        <v>OK</v>
      </c>
    </row>
    <row r="326" spans="1:9" x14ac:dyDescent="0.25">
      <c r="A326" t="s">
        <v>281</v>
      </c>
      <c r="B326" t="s">
        <v>396</v>
      </c>
      <c r="C326" t="s">
        <v>599</v>
      </c>
      <c r="D326" s="1">
        <v>43560.643055555556</v>
      </c>
      <c r="E326" t="s">
        <v>402</v>
      </c>
      <c r="F326" t="s">
        <v>402</v>
      </c>
      <c r="G326" t="s">
        <v>286</v>
      </c>
      <c r="H326">
        <v>7.9</v>
      </c>
      <c r="I326" t="str">
        <f t="shared" si="5"/>
        <v>OK</v>
      </c>
    </row>
    <row r="327" spans="1:9" x14ac:dyDescent="0.25">
      <c r="A327" t="s">
        <v>281</v>
      </c>
      <c r="B327" t="s">
        <v>403</v>
      </c>
      <c r="C327" t="s">
        <v>599</v>
      </c>
      <c r="D327" s="1">
        <v>43510.432638888888</v>
      </c>
      <c r="E327" t="s">
        <v>404</v>
      </c>
      <c r="F327" t="s">
        <v>404</v>
      </c>
      <c r="G327" t="s">
        <v>284</v>
      </c>
      <c r="H327">
        <v>3.81</v>
      </c>
      <c r="I327" t="str">
        <f t="shared" si="5"/>
        <v>OK</v>
      </c>
    </row>
    <row r="328" spans="1:9" x14ac:dyDescent="0.25">
      <c r="A328" t="s">
        <v>281</v>
      </c>
      <c r="B328" t="s">
        <v>403</v>
      </c>
      <c r="C328" t="s">
        <v>599</v>
      </c>
      <c r="D328" s="1">
        <v>43510.44027777778</v>
      </c>
      <c r="E328" t="s">
        <v>405</v>
      </c>
      <c r="F328" t="s">
        <v>405</v>
      </c>
      <c r="G328" t="s">
        <v>286</v>
      </c>
      <c r="H328">
        <v>6.45</v>
      </c>
      <c r="I328" t="str">
        <f t="shared" si="5"/>
        <v>OK</v>
      </c>
    </row>
    <row r="329" spans="1:9" x14ac:dyDescent="0.25">
      <c r="A329" t="s">
        <v>281</v>
      </c>
      <c r="B329" t="s">
        <v>403</v>
      </c>
      <c r="C329" t="s">
        <v>599</v>
      </c>
      <c r="D329" s="1">
        <v>43539.458333333336</v>
      </c>
      <c r="E329" t="s">
        <v>406</v>
      </c>
      <c r="F329" t="s">
        <v>406</v>
      </c>
      <c r="G329" t="s">
        <v>284</v>
      </c>
      <c r="H329">
        <v>6.25</v>
      </c>
      <c r="I329" t="str">
        <f t="shared" si="5"/>
        <v>OK</v>
      </c>
    </row>
    <row r="330" spans="1:9" x14ac:dyDescent="0.25">
      <c r="A330" t="s">
        <v>281</v>
      </c>
      <c r="B330" t="s">
        <v>403</v>
      </c>
      <c r="C330" t="s">
        <v>599</v>
      </c>
      <c r="D330" s="1">
        <v>43539.466666666667</v>
      </c>
      <c r="E330" t="s">
        <v>407</v>
      </c>
      <c r="F330" t="s">
        <v>407</v>
      </c>
      <c r="G330" t="s">
        <v>286</v>
      </c>
      <c r="H330">
        <v>6.3</v>
      </c>
      <c r="I330" t="str">
        <f t="shared" si="5"/>
        <v>OK</v>
      </c>
    </row>
    <row r="331" spans="1:9" x14ac:dyDescent="0.25">
      <c r="A331" t="s">
        <v>281</v>
      </c>
      <c r="B331" t="s">
        <v>403</v>
      </c>
      <c r="C331" t="s">
        <v>599</v>
      </c>
      <c r="D331" s="1">
        <v>43561.472222222219</v>
      </c>
      <c r="E331" t="s">
        <v>408</v>
      </c>
      <c r="F331" t="s">
        <v>408</v>
      </c>
      <c r="G331" t="s">
        <v>284</v>
      </c>
      <c r="H331">
        <v>5.12</v>
      </c>
      <c r="I331" t="str">
        <f t="shared" si="5"/>
        <v>OK</v>
      </c>
    </row>
    <row r="332" spans="1:9" x14ac:dyDescent="0.25">
      <c r="A332" t="s">
        <v>281</v>
      </c>
      <c r="B332" t="s">
        <v>403</v>
      </c>
      <c r="C332" t="s">
        <v>599</v>
      </c>
      <c r="D332" s="1">
        <v>43561.481944444444</v>
      </c>
      <c r="E332" t="s">
        <v>409</v>
      </c>
      <c r="F332" t="s">
        <v>409</v>
      </c>
      <c r="G332" t="s">
        <v>286</v>
      </c>
      <c r="H332">
        <v>4.93</v>
      </c>
      <c r="I332" t="str">
        <f t="shared" si="5"/>
        <v>OK</v>
      </c>
    </row>
    <row r="333" spans="1:9" x14ac:dyDescent="0.25">
      <c r="A333" t="s">
        <v>281</v>
      </c>
      <c r="B333" t="s">
        <v>410</v>
      </c>
      <c r="C333" t="s">
        <v>599</v>
      </c>
      <c r="D333" s="1">
        <v>43510.373611111114</v>
      </c>
      <c r="E333" t="s">
        <v>411</v>
      </c>
      <c r="F333" t="s">
        <v>411</v>
      </c>
      <c r="G333" t="s">
        <v>284</v>
      </c>
      <c r="H333">
        <v>2</v>
      </c>
      <c r="I333" t="str">
        <f t="shared" si="5"/>
        <v>OK</v>
      </c>
    </row>
    <row r="334" spans="1:9" x14ac:dyDescent="0.25">
      <c r="A334" t="s">
        <v>281</v>
      </c>
      <c r="B334" t="s">
        <v>410</v>
      </c>
      <c r="C334" t="s">
        <v>599</v>
      </c>
      <c r="D334" s="1">
        <v>43510.385416666664</v>
      </c>
      <c r="E334" t="s">
        <v>412</v>
      </c>
      <c r="F334" t="s">
        <v>412</v>
      </c>
      <c r="G334" t="s">
        <v>286</v>
      </c>
      <c r="H334">
        <v>2.1</v>
      </c>
      <c r="I334" t="str">
        <f t="shared" si="5"/>
        <v>OK</v>
      </c>
    </row>
    <row r="335" spans="1:9" x14ac:dyDescent="0.25">
      <c r="A335" t="s">
        <v>281</v>
      </c>
      <c r="B335" t="s">
        <v>410</v>
      </c>
      <c r="C335" t="s">
        <v>599</v>
      </c>
      <c r="D335" s="1">
        <v>43539.40625</v>
      </c>
      <c r="E335" t="s">
        <v>413</v>
      </c>
      <c r="F335" t="s">
        <v>413</v>
      </c>
      <c r="G335" t="s">
        <v>284</v>
      </c>
      <c r="H335">
        <v>2.5099999999999998</v>
      </c>
      <c r="I335" t="str">
        <f t="shared" si="5"/>
        <v>OK</v>
      </c>
    </row>
    <row r="336" spans="1:9" x14ac:dyDescent="0.25">
      <c r="A336" t="s">
        <v>281</v>
      </c>
      <c r="B336" t="s">
        <v>410</v>
      </c>
      <c r="C336" t="s">
        <v>599</v>
      </c>
      <c r="D336" s="1">
        <v>43539.427083333336</v>
      </c>
      <c r="E336" t="s">
        <v>414</v>
      </c>
      <c r="F336" t="s">
        <v>414</v>
      </c>
      <c r="G336" t="s">
        <v>286</v>
      </c>
      <c r="H336">
        <v>2.41</v>
      </c>
      <c r="I336" t="str">
        <f t="shared" si="5"/>
        <v>OK</v>
      </c>
    </row>
    <row r="337" spans="1:9" x14ac:dyDescent="0.25">
      <c r="A337" t="s">
        <v>281</v>
      </c>
      <c r="B337" t="s">
        <v>410</v>
      </c>
      <c r="C337" t="s">
        <v>599</v>
      </c>
      <c r="D337" s="1">
        <v>43561.415972222225</v>
      </c>
      <c r="E337" t="s">
        <v>415</v>
      </c>
      <c r="F337" t="s">
        <v>415</v>
      </c>
      <c r="G337" t="s">
        <v>284</v>
      </c>
      <c r="H337">
        <v>4.66</v>
      </c>
      <c r="I337" t="str">
        <f t="shared" si="5"/>
        <v>OK</v>
      </c>
    </row>
    <row r="338" spans="1:9" x14ac:dyDescent="0.25">
      <c r="A338" t="s">
        <v>281</v>
      </c>
      <c r="B338" t="s">
        <v>410</v>
      </c>
      <c r="C338" t="s">
        <v>599</v>
      </c>
      <c r="D338" s="1">
        <v>43561.431944444441</v>
      </c>
      <c r="E338" t="s">
        <v>416</v>
      </c>
      <c r="F338" t="s">
        <v>416</v>
      </c>
      <c r="G338" t="s">
        <v>286</v>
      </c>
      <c r="H338">
        <v>4.62</v>
      </c>
      <c r="I338" t="str">
        <f t="shared" si="5"/>
        <v>OK</v>
      </c>
    </row>
    <row r="339" spans="1:9" x14ac:dyDescent="0.25">
      <c r="A339" t="s">
        <v>281</v>
      </c>
      <c r="B339" t="s">
        <v>417</v>
      </c>
      <c r="C339" t="s">
        <v>599</v>
      </c>
      <c r="D339" s="1">
        <v>43511.640972222223</v>
      </c>
      <c r="E339" t="s">
        <v>418</v>
      </c>
      <c r="F339" t="s">
        <v>418</v>
      </c>
      <c r="G339" t="s">
        <v>284</v>
      </c>
      <c r="H339">
        <v>7.13</v>
      </c>
      <c r="I339" t="str">
        <f t="shared" si="5"/>
        <v>OK</v>
      </c>
    </row>
    <row r="340" spans="1:9" x14ac:dyDescent="0.25">
      <c r="A340" t="s">
        <v>281</v>
      </c>
      <c r="B340" t="s">
        <v>417</v>
      </c>
      <c r="C340" t="s">
        <v>599</v>
      </c>
      <c r="D340" s="1">
        <v>43511.645833333336</v>
      </c>
      <c r="E340" t="s">
        <v>419</v>
      </c>
      <c r="F340" t="s">
        <v>419</v>
      </c>
      <c r="G340" t="s">
        <v>286</v>
      </c>
      <c r="H340">
        <v>6.6</v>
      </c>
      <c r="I340" t="str">
        <f t="shared" si="5"/>
        <v>OK</v>
      </c>
    </row>
    <row r="341" spans="1:9" x14ac:dyDescent="0.25">
      <c r="A341" t="s">
        <v>281</v>
      </c>
      <c r="B341" t="s">
        <v>417</v>
      </c>
      <c r="C341" t="s">
        <v>599</v>
      </c>
      <c r="D341" s="1">
        <v>43538.45416666667</v>
      </c>
      <c r="E341" t="s">
        <v>420</v>
      </c>
      <c r="F341" t="s">
        <v>420</v>
      </c>
      <c r="G341" t="s">
        <v>284</v>
      </c>
      <c r="H341">
        <v>6.04</v>
      </c>
      <c r="I341" t="str">
        <f t="shared" si="5"/>
        <v>OK</v>
      </c>
    </row>
    <row r="342" spans="1:9" x14ac:dyDescent="0.25">
      <c r="A342" t="s">
        <v>281</v>
      </c>
      <c r="B342" t="s">
        <v>417</v>
      </c>
      <c r="C342" t="s">
        <v>599</v>
      </c>
      <c r="D342" s="1">
        <v>43538.460416666669</v>
      </c>
      <c r="E342" t="s">
        <v>421</v>
      </c>
      <c r="F342" t="s">
        <v>421</v>
      </c>
      <c r="G342" t="s">
        <v>286</v>
      </c>
      <c r="H342">
        <v>5.9</v>
      </c>
      <c r="I342" t="str">
        <f t="shared" si="5"/>
        <v>OK</v>
      </c>
    </row>
    <row r="343" spans="1:9" x14ac:dyDescent="0.25">
      <c r="A343" t="s">
        <v>281</v>
      </c>
      <c r="B343" t="s">
        <v>417</v>
      </c>
      <c r="C343" t="s">
        <v>599</v>
      </c>
      <c r="D343" s="1">
        <v>43561.40625</v>
      </c>
      <c r="E343" t="s">
        <v>422</v>
      </c>
      <c r="F343" t="s">
        <v>422</v>
      </c>
      <c r="G343" t="s">
        <v>284</v>
      </c>
      <c r="H343">
        <v>6.93</v>
      </c>
      <c r="I343" t="str">
        <f t="shared" si="5"/>
        <v>OK</v>
      </c>
    </row>
    <row r="344" spans="1:9" x14ac:dyDescent="0.25">
      <c r="A344" t="s">
        <v>281</v>
      </c>
      <c r="B344" t="s">
        <v>417</v>
      </c>
      <c r="C344" t="s">
        <v>599</v>
      </c>
      <c r="D344" s="1">
        <v>43561.413888888892</v>
      </c>
      <c r="E344" t="s">
        <v>423</v>
      </c>
      <c r="F344" t="s">
        <v>423</v>
      </c>
      <c r="G344" t="s">
        <v>286</v>
      </c>
      <c r="H344">
        <v>6.87</v>
      </c>
      <c r="I344" t="str">
        <f t="shared" si="5"/>
        <v>OK</v>
      </c>
    </row>
    <row r="345" spans="1:9" x14ac:dyDescent="0.25">
      <c r="A345" t="s">
        <v>281</v>
      </c>
      <c r="B345" t="s">
        <v>424</v>
      </c>
      <c r="C345" t="s">
        <v>599</v>
      </c>
      <c r="D345" s="1">
        <v>43509.49722222222</v>
      </c>
      <c r="E345" t="s">
        <v>425</v>
      </c>
      <c r="F345" t="s">
        <v>425</v>
      </c>
      <c r="G345" t="s">
        <v>284</v>
      </c>
      <c r="H345">
        <v>6.9</v>
      </c>
      <c r="I345" t="str">
        <f t="shared" si="5"/>
        <v>OK</v>
      </c>
    </row>
    <row r="346" spans="1:9" x14ac:dyDescent="0.25">
      <c r="A346" t="s">
        <v>281</v>
      </c>
      <c r="B346" t="s">
        <v>424</v>
      </c>
      <c r="C346" t="s">
        <v>599</v>
      </c>
      <c r="D346" s="1">
        <v>43509.50277777778</v>
      </c>
      <c r="E346" t="s">
        <v>426</v>
      </c>
      <c r="F346" t="s">
        <v>426</v>
      </c>
      <c r="G346" t="s">
        <v>286</v>
      </c>
      <c r="H346">
        <v>6.89</v>
      </c>
      <c r="I346" t="str">
        <f t="shared" si="5"/>
        <v>OK</v>
      </c>
    </row>
    <row r="347" spans="1:9" x14ac:dyDescent="0.25">
      <c r="A347" t="s">
        <v>281</v>
      </c>
      <c r="B347" t="s">
        <v>424</v>
      </c>
      <c r="C347" t="s">
        <v>599</v>
      </c>
      <c r="D347" s="1">
        <v>43537.627083333333</v>
      </c>
      <c r="E347" t="s">
        <v>427</v>
      </c>
      <c r="F347" t="s">
        <v>427</v>
      </c>
      <c r="G347" t="s">
        <v>284</v>
      </c>
      <c r="H347">
        <v>6.63</v>
      </c>
      <c r="I347" t="str">
        <f t="shared" si="5"/>
        <v>OK</v>
      </c>
    </row>
    <row r="348" spans="1:9" x14ac:dyDescent="0.25">
      <c r="A348" t="s">
        <v>281</v>
      </c>
      <c r="B348" t="s">
        <v>424</v>
      </c>
      <c r="C348" t="s">
        <v>599</v>
      </c>
      <c r="D348" s="1">
        <v>43537.62777777778</v>
      </c>
      <c r="E348" t="s">
        <v>428</v>
      </c>
      <c r="F348" t="s">
        <v>428</v>
      </c>
      <c r="G348" t="s">
        <v>286</v>
      </c>
      <c r="H348">
        <v>6.32</v>
      </c>
      <c r="I348" t="str">
        <f t="shared" si="5"/>
        <v>OK</v>
      </c>
    </row>
    <row r="349" spans="1:9" x14ac:dyDescent="0.25">
      <c r="A349" t="s">
        <v>281</v>
      </c>
      <c r="B349" t="s">
        <v>424</v>
      </c>
      <c r="C349" t="s">
        <v>599</v>
      </c>
      <c r="D349" s="1">
        <v>43560.543749999997</v>
      </c>
      <c r="E349" t="s">
        <v>429</v>
      </c>
      <c r="F349" t="s">
        <v>429</v>
      </c>
      <c r="G349" t="s">
        <v>284</v>
      </c>
      <c r="H349">
        <v>6.9</v>
      </c>
      <c r="I349" t="str">
        <f t="shared" si="5"/>
        <v>OK</v>
      </c>
    </row>
    <row r="350" spans="1:9" x14ac:dyDescent="0.25">
      <c r="A350" t="s">
        <v>281</v>
      </c>
      <c r="B350" t="s">
        <v>424</v>
      </c>
      <c r="C350" t="s">
        <v>599</v>
      </c>
      <c r="D350" s="1">
        <v>43560.552777777775</v>
      </c>
      <c r="E350" t="s">
        <v>430</v>
      </c>
      <c r="F350" t="s">
        <v>430</v>
      </c>
      <c r="G350" t="s">
        <v>286</v>
      </c>
      <c r="H350">
        <v>6.86</v>
      </c>
      <c r="I350" t="str">
        <f t="shared" si="5"/>
        <v>OK</v>
      </c>
    </row>
    <row r="351" spans="1:9" x14ac:dyDescent="0.25">
      <c r="A351" t="s">
        <v>281</v>
      </c>
      <c r="B351" t="s">
        <v>431</v>
      </c>
      <c r="C351" t="s">
        <v>599</v>
      </c>
      <c r="D351" s="1">
        <v>43509.4</v>
      </c>
      <c r="E351" t="s">
        <v>432</v>
      </c>
      <c r="F351" t="s">
        <v>432</v>
      </c>
      <c r="G351" t="s">
        <v>284</v>
      </c>
      <c r="H351">
        <v>6.83</v>
      </c>
      <c r="I351" t="str">
        <f t="shared" si="5"/>
        <v>OK</v>
      </c>
    </row>
    <row r="352" spans="1:9" x14ac:dyDescent="0.25">
      <c r="A352" t="s">
        <v>281</v>
      </c>
      <c r="B352" t="s">
        <v>431</v>
      </c>
      <c r="C352" t="s">
        <v>599</v>
      </c>
      <c r="D352" s="1">
        <v>43509.411111111112</v>
      </c>
      <c r="E352" t="s">
        <v>433</v>
      </c>
      <c r="F352" t="s">
        <v>433</v>
      </c>
      <c r="G352" t="s">
        <v>286</v>
      </c>
      <c r="H352">
        <v>6.65</v>
      </c>
      <c r="I352" t="str">
        <f t="shared" si="5"/>
        <v>OK</v>
      </c>
    </row>
    <row r="353" spans="1:9" x14ac:dyDescent="0.25">
      <c r="A353" t="s">
        <v>281</v>
      </c>
      <c r="B353" t="s">
        <v>431</v>
      </c>
      <c r="C353" t="s">
        <v>599</v>
      </c>
      <c r="D353" s="1">
        <v>43537.464583333334</v>
      </c>
      <c r="E353" t="s">
        <v>434</v>
      </c>
      <c r="F353" t="s">
        <v>434</v>
      </c>
      <c r="G353" t="s">
        <v>284</v>
      </c>
      <c r="H353">
        <v>6.8</v>
      </c>
      <c r="I353" t="str">
        <f t="shared" si="5"/>
        <v>OK</v>
      </c>
    </row>
    <row r="354" spans="1:9" x14ac:dyDescent="0.25">
      <c r="A354" t="s">
        <v>281</v>
      </c>
      <c r="B354" t="s">
        <v>431</v>
      </c>
      <c r="C354" t="s">
        <v>599</v>
      </c>
      <c r="D354" s="1">
        <v>43537.469444444447</v>
      </c>
      <c r="E354" t="s">
        <v>435</v>
      </c>
      <c r="F354" t="s">
        <v>435</v>
      </c>
      <c r="G354" t="s">
        <v>286</v>
      </c>
      <c r="H354">
        <v>6.69</v>
      </c>
      <c r="I354" t="str">
        <f t="shared" si="5"/>
        <v>OK</v>
      </c>
    </row>
    <row r="355" spans="1:9" x14ac:dyDescent="0.25">
      <c r="A355" t="s">
        <v>281</v>
      </c>
      <c r="B355" t="s">
        <v>431</v>
      </c>
      <c r="C355" t="s">
        <v>599</v>
      </c>
      <c r="D355" s="1">
        <v>43560.44027777778</v>
      </c>
      <c r="E355" t="s">
        <v>436</v>
      </c>
      <c r="F355" t="s">
        <v>436</v>
      </c>
      <c r="G355" t="s">
        <v>284</v>
      </c>
      <c r="H355">
        <v>6.01</v>
      </c>
      <c r="I355" t="str">
        <f t="shared" si="5"/>
        <v>OK</v>
      </c>
    </row>
    <row r="356" spans="1:9" x14ac:dyDescent="0.25">
      <c r="A356" t="s">
        <v>281</v>
      </c>
      <c r="B356" t="s">
        <v>431</v>
      </c>
      <c r="C356" t="s">
        <v>599</v>
      </c>
      <c r="D356" s="1">
        <v>43560.446527777778</v>
      </c>
      <c r="E356" t="s">
        <v>437</v>
      </c>
      <c r="F356" t="s">
        <v>437</v>
      </c>
      <c r="G356" t="s">
        <v>286</v>
      </c>
      <c r="H356">
        <v>5.92</v>
      </c>
      <c r="I356" t="str">
        <f t="shared" si="5"/>
        <v>OK</v>
      </c>
    </row>
    <row r="357" spans="1:9" x14ac:dyDescent="0.25">
      <c r="A357" t="s">
        <v>281</v>
      </c>
      <c r="B357" t="s">
        <v>438</v>
      </c>
      <c r="C357" t="s">
        <v>599</v>
      </c>
      <c r="D357" s="1">
        <v>43509.440972222219</v>
      </c>
      <c r="E357" t="s">
        <v>439</v>
      </c>
      <c r="F357" t="s">
        <v>439</v>
      </c>
      <c r="G357" t="s">
        <v>284</v>
      </c>
      <c r="H357">
        <v>6.72</v>
      </c>
      <c r="I357" t="str">
        <f t="shared" si="5"/>
        <v>OK</v>
      </c>
    </row>
    <row r="358" spans="1:9" x14ac:dyDescent="0.25">
      <c r="A358" t="s">
        <v>281</v>
      </c>
      <c r="B358" t="s">
        <v>438</v>
      </c>
      <c r="C358" t="s">
        <v>599</v>
      </c>
      <c r="D358" s="1">
        <v>43509.446527777778</v>
      </c>
      <c r="E358" t="s">
        <v>440</v>
      </c>
      <c r="F358" t="s">
        <v>440</v>
      </c>
      <c r="G358" t="s">
        <v>286</v>
      </c>
      <c r="H358">
        <v>6.43</v>
      </c>
      <c r="I358" t="str">
        <f t="shared" si="5"/>
        <v>OK</v>
      </c>
    </row>
    <row r="359" spans="1:9" x14ac:dyDescent="0.25">
      <c r="A359" t="s">
        <v>281</v>
      </c>
      <c r="B359" t="s">
        <v>438</v>
      </c>
      <c r="C359" t="s">
        <v>599</v>
      </c>
      <c r="D359" s="1">
        <v>43537.522916666669</v>
      </c>
      <c r="E359" t="s">
        <v>441</v>
      </c>
      <c r="F359" t="s">
        <v>441</v>
      </c>
      <c r="G359" t="s">
        <v>284</v>
      </c>
      <c r="H359">
        <v>6.8</v>
      </c>
      <c r="I359" t="str">
        <f t="shared" si="5"/>
        <v>OK</v>
      </c>
    </row>
    <row r="360" spans="1:9" x14ac:dyDescent="0.25">
      <c r="A360" t="s">
        <v>281</v>
      </c>
      <c r="B360" t="s">
        <v>438</v>
      </c>
      <c r="C360" t="s">
        <v>599</v>
      </c>
      <c r="D360" s="1">
        <v>43537.527777777781</v>
      </c>
      <c r="E360" t="s">
        <v>442</v>
      </c>
      <c r="F360" t="s">
        <v>442</v>
      </c>
      <c r="G360" t="s">
        <v>286</v>
      </c>
      <c r="H360">
        <v>6.71</v>
      </c>
      <c r="I360" t="str">
        <f t="shared" si="5"/>
        <v>OK</v>
      </c>
    </row>
    <row r="361" spans="1:9" x14ac:dyDescent="0.25">
      <c r="A361" t="s">
        <v>281</v>
      </c>
      <c r="B361" t="s">
        <v>438</v>
      </c>
      <c r="C361" t="s">
        <v>599</v>
      </c>
      <c r="D361" s="1">
        <v>43560.479861111111</v>
      </c>
      <c r="E361" t="s">
        <v>443</v>
      </c>
      <c r="F361" t="s">
        <v>443</v>
      </c>
      <c r="G361" t="s">
        <v>284</v>
      </c>
      <c r="H361">
        <v>6.63</v>
      </c>
      <c r="I361" t="str">
        <f t="shared" si="5"/>
        <v>OK</v>
      </c>
    </row>
    <row r="362" spans="1:9" x14ac:dyDescent="0.25">
      <c r="A362" t="s">
        <v>281</v>
      </c>
      <c r="B362" t="s">
        <v>438</v>
      </c>
      <c r="C362" t="s">
        <v>599</v>
      </c>
      <c r="D362" s="1">
        <v>43560.486111111109</v>
      </c>
      <c r="E362" t="s">
        <v>444</v>
      </c>
      <c r="F362" t="s">
        <v>444</v>
      </c>
      <c r="G362" t="s">
        <v>286</v>
      </c>
      <c r="H362">
        <v>6.61</v>
      </c>
      <c r="I362" t="str">
        <f t="shared" si="5"/>
        <v>OK</v>
      </c>
    </row>
    <row r="363" spans="1:9" x14ac:dyDescent="0.25">
      <c r="A363" t="s">
        <v>281</v>
      </c>
      <c r="B363" t="s">
        <v>445</v>
      </c>
      <c r="C363" t="s">
        <v>599</v>
      </c>
      <c r="D363" s="1">
        <v>43510.479861111111</v>
      </c>
      <c r="E363" t="s">
        <v>446</v>
      </c>
      <c r="F363" t="s">
        <v>446</v>
      </c>
      <c r="G363" t="s">
        <v>284</v>
      </c>
      <c r="H363">
        <v>6.86</v>
      </c>
      <c r="I363" t="str">
        <f t="shared" si="5"/>
        <v>OK</v>
      </c>
    </row>
    <row r="364" spans="1:9" x14ac:dyDescent="0.25">
      <c r="A364" t="s">
        <v>281</v>
      </c>
      <c r="B364" t="s">
        <v>445</v>
      </c>
      <c r="C364" t="s">
        <v>599</v>
      </c>
      <c r="D364" s="1">
        <v>43510.490972222222</v>
      </c>
      <c r="E364" t="s">
        <v>447</v>
      </c>
      <c r="F364" t="s">
        <v>447</v>
      </c>
      <c r="G364" t="s">
        <v>286</v>
      </c>
      <c r="H364">
        <v>6.85</v>
      </c>
      <c r="I364" t="str">
        <f t="shared" si="5"/>
        <v>OK</v>
      </c>
    </row>
    <row r="365" spans="1:9" x14ac:dyDescent="0.25">
      <c r="A365" t="s">
        <v>281</v>
      </c>
      <c r="B365" t="s">
        <v>445</v>
      </c>
      <c r="C365" t="s">
        <v>599</v>
      </c>
      <c r="D365" s="1">
        <v>43538.304166666669</v>
      </c>
      <c r="E365" t="s">
        <v>448</v>
      </c>
      <c r="F365" t="s">
        <v>448</v>
      </c>
      <c r="G365" t="s">
        <v>284</v>
      </c>
      <c r="H365">
        <v>6.23</v>
      </c>
      <c r="I365" t="str">
        <f t="shared" si="5"/>
        <v>OK</v>
      </c>
    </row>
    <row r="366" spans="1:9" x14ac:dyDescent="0.25">
      <c r="A366" t="s">
        <v>281</v>
      </c>
      <c r="B366" t="s">
        <v>445</v>
      </c>
      <c r="C366" t="s">
        <v>599</v>
      </c>
      <c r="D366" s="1">
        <v>43538.31527777778</v>
      </c>
      <c r="E366" t="s">
        <v>449</v>
      </c>
      <c r="F366" t="s">
        <v>449</v>
      </c>
      <c r="G366" t="s">
        <v>286</v>
      </c>
      <c r="H366">
        <v>6.12</v>
      </c>
      <c r="I366" t="str">
        <f t="shared" si="5"/>
        <v>OK</v>
      </c>
    </row>
    <row r="367" spans="1:9" x14ac:dyDescent="0.25">
      <c r="A367" t="s">
        <v>281</v>
      </c>
      <c r="B367" t="s">
        <v>445</v>
      </c>
      <c r="C367" t="s">
        <v>599</v>
      </c>
      <c r="D367" s="1">
        <v>43561.302777777775</v>
      </c>
      <c r="E367" t="s">
        <v>450</v>
      </c>
      <c r="F367" t="s">
        <v>450</v>
      </c>
      <c r="G367" t="s">
        <v>284</v>
      </c>
      <c r="H367">
        <v>6.87</v>
      </c>
      <c r="I367" t="str">
        <f t="shared" si="5"/>
        <v>OK</v>
      </c>
    </row>
    <row r="368" spans="1:9" x14ac:dyDescent="0.25">
      <c r="A368" t="s">
        <v>281</v>
      </c>
      <c r="B368" t="s">
        <v>445</v>
      </c>
      <c r="C368" t="s">
        <v>599</v>
      </c>
      <c r="D368" s="1">
        <v>43561.313888888886</v>
      </c>
      <c r="E368" t="s">
        <v>451</v>
      </c>
      <c r="F368" t="s">
        <v>451</v>
      </c>
      <c r="G368" t="s">
        <v>286</v>
      </c>
      <c r="H368">
        <v>6.77</v>
      </c>
      <c r="I368" t="str">
        <f t="shared" si="5"/>
        <v>OK</v>
      </c>
    </row>
    <row r="369" spans="1:9" x14ac:dyDescent="0.25">
      <c r="A369" t="s">
        <v>281</v>
      </c>
      <c r="B369" t="s">
        <v>452</v>
      </c>
      <c r="C369" t="s">
        <v>599</v>
      </c>
      <c r="D369" s="1">
        <v>43513.320833333331</v>
      </c>
      <c r="E369" t="s">
        <v>453</v>
      </c>
      <c r="F369" t="s">
        <v>453</v>
      </c>
      <c r="G369" t="s">
        <v>284</v>
      </c>
      <c r="H369">
        <v>6.08</v>
      </c>
      <c r="I369" t="str">
        <f t="shared" si="5"/>
        <v>OK</v>
      </c>
    </row>
    <row r="370" spans="1:9" x14ac:dyDescent="0.25">
      <c r="A370" t="s">
        <v>281</v>
      </c>
      <c r="B370" t="s">
        <v>452</v>
      </c>
      <c r="C370" t="s">
        <v>599</v>
      </c>
      <c r="D370" s="1">
        <v>43513.325694444444</v>
      </c>
      <c r="E370" t="s">
        <v>454</v>
      </c>
      <c r="F370" t="s">
        <v>454</v>
      </c>
      <c r="G370" t="s">
        <v>286</v>
      </c>
      <c r="H370">
        <v>6.02</v>
      </c>
      <c r="I370" t="str">
        <f t="shared" si="5"/>
        <v>OK</v>
      </c>
    </row>
    <row r="371" spans="1:9" x14ac:dyDescent="0.25">
      <c r="A371" t="s">
        <v>281</v>
      </c>
      <c r="B371" t="s">
        <v>452</v>
      </c>
      <c r="C371" t="s">
        <v>599</v>
      </c>
      <c r="D371" s="1">
        <v>43539.704861111109</v>
      </c>
      <c r="E371" t="s">
        <v>455</v>
      </c>
      <c r="F371" t="s">
        <v>455</v>
      </c>
      <c r="G371" t="s">
        <v>284</v>
      </c>
      <c r="H371">
        <v>6.03</v>
      </c>
      <c r="I371" t="str">
        <f t="shared" si="5"/>
        <v>OK</v>
      </c>
    </row>
    <row r="372" spans="1:9" x14ac:dyDescent="0.25">
      <c r="A372" t="s">
        <v>281</v>
      </c>
      <c r="B372" t="s">
        <v>452</v>
      </c>
      <c r="C372" t="s">
        <v>599</v>
      </c>
      <c r="D372" s="1">
        <v>43539.709722222222</v>
      </c>
      <c r="E372" t="s">
        <v>456</v>
      </c>
      <c r="F372" t="s">
        <v>456</v>
      </c>
      <c r="G372" t="s">
        <v>286</v>
      </c>
      <c r="H372">
        <v>5.86</v>
      </c>
      <c r="I372" t="str">
        <f t="shared" si="5"/>
        <v>OK</v>
      </c>
    </row>
    <row r="373" spans="1:9" x14ac:dyDescent="0.25">
      <c r="A373" t="s">
        <v>281</v>
      </c>
      <c r="B373" t="s">
        <v>452</v>
      </c>
      <c r="C373" t="s">
        <v>599</v>
      </c>
      <c r="D373" s="1">
        <v>43562.481944444444</v>
      </c>
      <c r="E373" t="s">
        <v>457</v>
      </c>
      <c r="F373" t="s">
        <v>457</v>
      </c>
      <c r="G373" t="s">
        <v>284</v>
      </c>
      <c r="H373">
        <v>6.98</v>
      </c>
      <c r="I373" t="str">
        <f t="shared" si="5"/>
        <v>OK</v>
      </c>
    </row>
    <row r="374" spans="1:9" x14ac:dyDescent="0.25">
      <c r="A374" t="s">
        <v>281</v>
      </c>
      <c r="B374" t="s">
        <v>452</v>
      </c>
      <c r="C374" t="s">
        <v>599</v>
      </c>
      <c r="D374" s="1">
        <v>43562.486805555556</v>
      </c>
      <c r="E374" t="s">
        <v>458</v>
      </c>
      <c r="F374" t="s">
        <v>458</v>
      </c>
      <c r="G374" t="s">
        <v>286</v>
      </c>
      <c r="H374">
        <v>6.98</v>
      </c>
      <c r="I374" t="str">
        <f t="shared" si="5"/>
        <v>OK</v>
      </c>
    </row>
    <row r="375" spans="1:9" x14ac:dyDescent="0.25">
      <c r="A375" t="s">
        <v>281</v>
      </c>
      <c r="B375" t="s">
        <v>459</v>
      </c>
      <c r="C375" t="s">
        <v>599</v>
      </c>
      <c r="D375" s="1">
        <v>43512.518055555556</v>
      </c>
      <c r="E375" t="s">
        <v>460</v>
      </c>
      <c r="F375" t="s">
        <v>460</v>
      </c>
      <c r="G375" t="s">
        <v>284</v>
      </c>
      <c r="H375">
        <v>6.16</v>
      </c>
      <c r="I375" t="str">
        <f t="shared" si="5"/>
        <v>OK</v>
      </c>
    </row>
    <row r="376" spans="1:9" x14ac:dyDescent="0.25">
      <c r="A376" t="s">
        <v>281</v>
      </c>
      <c r="B376" t="s">
        <v>459</v>
      </c>
      <c r="C376" t="s">
        <v>599</v>
      </c>
      <c r="D376" s="1">
        <v>43512.52847222222</v>
      </c>
      <c r="E376" t="s">
        <v>461</v>
      </c>
      <c r="F376" t="s">
        <v>461</v>
      </c>
      <c r="G376" t="s">
        <v>286</v>
      </c>
      <c r="H376">
        <v>6.14</v>
      </c>
      <c r="I376" t="str">
        <f t="shared" si="5"/>
        <v>OK</v>
      </c>
    </row>
    <row r="377" spans="1:9" x14ac:dyDescent="0.25">
      <c r="A377" t="s">
        <v>281</v>
      </c>
      <c r="B377" t="s">
        <v>459</v>
      </c>
      <c r="C377" t="s">
        <v>599</v>
      </c>
      <c r="D377" s="1">
        <v>43540.423611111109</v>
      </c>
      <c r="E377" t="s">
        <v>462</v>
      </c>
      <c r="F377" t="s">
        <v>462</v>
      </c>
      <c r="G377" t="s">
        <v>284</v>
      </c>
      <c r="H377">
        <v>6.31</v>
      </c>
      <c r="I377" t="str">
        <f t="shared" si="5"/>
        <v>OK</v>
      </c>
    </row>
    <row r="378" spans="1:9" x14ac:dyDescent="0.25">
      <c r="A378" t="s">
        <v>281</v>
      </c>
      <c r="B378" t="s">
        <v>459</v>
      </c>
      <c r="C378" t="s">
        <v>599</v>
      </c>
      <c r="D378" s="1">
        <v>43540.440972222219</v>
      </c>
      <c r="E378" t="s">
        <v>463</v>
      </c>
      <c r="F378" t="s">
        <v>463</v>
      </c>
      <c r="G378" t="s">
        <v>286</v>
      </c>
      <c r="H378">
        <v>6.33</v>
      </c>
      <c r="I378" t="str">
        <f t="shared" si="5"/>
        <v>OK</v>
      </c>
    </row>
    <row r="379" spans="1:9" x14ac:dyDescent="0.25">
      <c r="A379" t="s">
        <v>281</v>
      </c>
      <c r="B379" t="s">
        <v>459</v>
      </c>
      <c r="C379" t="s">
        <v>599</v>
      </c>
      <c r="D379" s="1">
        <v>43562.456250000003</v>
      </c>
      <c r="E379" t="s">
        <v>464</v>
      </c>
      <c r="F379" t="s">
        <v>464</v>
      </c>
      <c r="G379" t="s">
        <v>284</v>
      </c>
      <c r="H379">
        <v>5.49</v>
      </c>
      <c r="I379" t="str">
        <f t="shared" si="5"/>
        <v>OK</v>
      </c>
    </row>
    <row r="380" spans="1:9" x14ac:dyDescent="0.25">
      <c r="A380" t="s">
        <v>281</v>
      </c>
      <c r="B380" t="s">
        <v>459</v>
      </c>
      <c r="C380" t="s">
        <v>599</v>
      </c>
      <c r="D380" s="1">
        <v>43562.473611111112</v>
      </c>
      <c r="E380" t="s">
        <v>465</v>
      </c>
      <c r="F380" t="s">
        <v>465</v>
      </c>
      <c r="G380" t="s">
        <v>286</v>
      </c>
      <c r="H380">
        <v>5.64</v>
      </c>
      <c r="I380" t="str">
        <f t="shared" si="5"/>
        <v>OK</v>
      </c>
    </row>
    <row r="381" spans="1:9" x14ac:dyDescent="0.25">
      <c r="A381" t="s">
        <v>281</v>
      </c>
      <c r="B381" t="s">
        <v>466</v>
      </c>
      <c r="C381" t="s">
        <v>599</v>
      </c>
      <c r="D381" s="1">
        <v>43513.409722222219</v>
      </c>
      <c r="E381" t="s">
        <v>467</v>
      </c>
      <c r="F381" t="s">
        <v>467</v>
      </c>
      <c r="G381" t="s">
        <v>284</v>
      </c>
      <c r="H381">
        <v>6.18</v>
      </c>
      <c r="I381" t="str">
        <f t="shared" si="5"/>
        <v>OK</v>
      </c>
    </row>
    <row r="382" spans="1:9" x14ac:dyDescent="0.25">
      <c r="A382" t="s">
        <v>281</v>
      </c>
      <c r="B382" t="s">
        <v>466</v>
      </c>
      <c r="C382" t="s">
        <v>599</v>
      </c>
      <c r="D382" s="1">
        <v>43513.414583333331</v>
      </c>
      <c r="E382" t="s">
        <v>468</v>
      </c>
      <c r="F382" t="s">
        <v>468</v>
      </c>
      <c r="G382" t="s">
        <v>286</v>
      </c>
      <c r="H382">
        <v>6.11</v>
      </c>
      <c r="I382" t="str">
        <f t="shared" si="5"/>
        <v>OK</v>
      </c>
    </row>
    <row r="383" spans="1:9" x14ac:dyDescent="0.25">
      <c r="A383" t="s">
        <v>281</v>
      </c>
      <c r="B383" t="s">
        <v>466</v>
      </c>
      <c r="C383" t="s">
        <v>599</v>
      </c>
      <c r="D383" s="1">
        <v>43540.34375</v>
      </c>
      <c r="E383" t="s">
        <v>469</v>
      </c>
      <c r="F383" t="s">
        <v>469</v>
      </c>
      <c r="G383" t="s">
        <v>284</v>
      </c>
      <c r="H383">
        <v>6.32</v>
      </c>
      <c r="I383" t="str">
        <f t="shared" si="5"/>
        <v>OK</v>
      </c>
    </row>
    <row r="384" spans="1:9" x14ac:dyDescent="0.25">
      <c r="A384" t="s">
        <v>281</v>
      </c>
      <c r="B384" t="s">
        <v>466</v>
      </c>
      <c r="C384" t="s">
        <v>599</v>
      </c>
      <c r="D384" s="1">
        <v>43540.353472222225</v>
      </c>
      <c r="E384" t="s">
        <v>470</v>
      </c>
      <c r="F384" t="s">
        <v>470</v>
      </c>
      <c r="G384" t="s">
        <v>286</v>
      </c>
      <c r="H384">
        <v>6.11</v>
      </c>
      <c r="I384" t="str">
        <f t="shared" si="5"/>
        <v>OK</v>
      </c>
    </row>
    <row r="385" spans="1:9" x14ac:dyDescent="0.25">
      <c r="A385" t="s">
        <v>281</v>
      </c>
      <c r="B385" t="s">
        <v>466</v>
      </c>
      <c r="C385" t="s">
        <v>599</v>
      </c>
      <c r="D385" s="1">
        <v>43562.581250000003</v>
      </c>
      <c r="E385" t="s">
        <v>471</v>
      </c>
      <c r="F385" t="s">
        <v>471</v>
      </c>
      <c r="G385" t="s">
        <v>284</v>
      </c>
      <c r="H385">
        <v>6.98</v>
      </c>
      <c r="I385" t="str">
        <f t="shared" si="5"/>
        <v>OK</v>
      </c>
    </row>
    <row r="386" spans="1:9" x14ac:dyDescent="0.25">
      <c r="A386" t="s">
        <v>281</v>
      </c>
      <c r="B386" t="s">
        <v>466</v>
      </c>
      <c r="C386" t="s">
        <v>599</v>
      </c>
      <c r="D386" s="1">
        <v>43562.588194444441</v>
      </c>
      <c r="E386" t="s">
        <v>472</v>
      </c>
      <c r="F386" t="s">
        <v>472</v>
      </c>
      <c r="G386" t="s">
        <v>286</v>
      </c>
      <c r="H386">
        <v>6.96</v>
      </c>
      <c r="I386" t="str">
        <f t="shared" si="5"/>
        <v>OK</v>
      </c>
    </row>
    <row r="387" spans="1:9" x14ac:dyDescent="0.25">
      <c r="A387" t="s">
        <v>281</v>
      </c>
      <c r="B387" t="s">
        <v>473</v>
      </c>
      <c r="C387" t="s">
        <v>599</v>
      </c>
      <c r="D387" s="1">
        <v>43513.272222222222</v>
      </c>
      <c r="E387" t="s">
        <v>474</v>
      </c>
      <c r="F387" t="s">
        <v>474</v>
      </c>
      <c r="G387" t="s">
        <v>284</v>
      </c>
      <c r="H387">
        <v>6.29</v>
      </c>
      <c r="I387" t="str">
        <f t="shared" ref="I387:I440" si="6">IF(H387&lt;=15,"OK","INCONSISTENTE")</f>
        <v>OK</v>
      </c>
    </row>
    <row r="388" spans="1:9" x14ac:dyDescent="0.25">
      <c r="A388" t="s">
        <v>281</v>
      </c>
      <c r="B388" t="s">
        <v>473</v>
      </c>
      <c r="C388" t="s">
        <v>599</v>
      </c>
      <c r="D388" s="1">
        <v>43513.288194444445</v>
      </c>
      <c r="E388" t="s">
        <v>475</v>
      </c>
      <c r="F388" t="s">
        <v>475</v>
      </c>
      <c r="G388" t="s">
        <v>286</v>
      </c>
      <c r="H388">
        <v>6.17</v>
      </c>
      <c r="I388" t="str">
        <f t="shared" si="6"/>
        <v>OK</v>
      </c>
    </row>
    <row r="389" spans="1:9" x14ac:dyDescent="0.25">
      <c r="A389" t="s">
        <v>281</v>
      </c>
      <c r="B389" t="s">
        <v>473</v>
      </c>
      <c r="C389" t="s">
        <v>599</v>
      </c>
      <c r="D389" s="1">
        <v>43540.565972222219</v>
      </c>
      <c r="E389" t="s">
        <v>476</v>
      </c>
      <c r="F389" t="s">
        <v>476</v>
      </c>
      <c r="G389" t="s">
        <v>284</v>
      </c>
      <c r="H389">
        <v>6.26</v>
      </c>
      <c r="I389" t="str">
        <f t="shared" si="6"/>
        <v>OK</v>
      </c>
    </row>
    <row r="390" spans="1:9" x14ac:dyDescent="0.25">
      <c r="A390" t="s">
        <v>281</v>
      </c>
      <c r="B390" t="s">
        <v>473</v>
      </c>
      <c r="C390" t="s">
        <v>599</v>
      </c>
      <c r="D390" s="1">
        <v>43540.574999999997</v>
      </c>
      <c r="E390" t="s">
        <v>477</v>
      </c>
      <c r="F390" t="s">
        <v>477</v>
      </c>
      <c r="G390" t="s">
        <v>286</v>
      </c>
      <c r="H390">
        <v>6.25</v>
      </c>
      <c r="I390" t="str">
        <f t="shared" si="6"/>
        <v>OK</v>
      </c>
    </row>
    <row r="391" spans="1:9" x14ac:dyDescent="0.25">
      <c r="A391" t="s">
        <v>281</v>
      </c>
      <c r="B391" t="s">
        <v>473</v>
      </c>
      <c r="C391" t="s">
        <v>599</v>
      </c>
      <c r="D391" s="1">
        <v>43562.602777777778</v>
      </c>
      <c r="E391" t="s">
        <v>478</v>
      </c>
      <c r="F391" t="s">
        <v>478</v>
      </c>
      <c r="G391" t="s">
        <v>284</v>
      </c>
      <c r="H391">
        <v>5.98</v>
      </c>
      <c r="I391" t="str">
        <f t="shared" si="6"/>
        <v>OK</v>
      </c>
    </row>
    <row r="392" spans="1:9" x14ac:dyDescent="0.25">
      <c r="A392" t="s">
        <v>281</v>
      </c>
      <c r="B392" t="s">
        <v>473</v>
      </c>
      <c r="C392" t="s">
        <v>599</v>
      </c>
      <c r="D392" s="1">
        <v>43562.612500000003</v>
      </c>
      <c r="E392" t="s">
        <v>479</v>
      </c>
      <c r="F392" t="s">
        <v>479</v>
      </c>
      <c r="G392" t="s">
        <v>286</v>
      </c>
      <c r="H392">
        <v>5.82</v>
      </c>
      <c r="I392" t="str">
        <f t="shared" si="6"/>
        <v>OK</v>
      </c>
    </row>
    <row r="393" spans="1:9" x14ac:dyDescent="0.25">
      <c r="A393" t="s">
        <v>281</v>
      </c>
      <c r="B393" t="s">
        <v>480</v>
      </c>
      <c r="C393" t="s">
        <v>599</v>
      </c>
      <c r="D393" s="1">
        <v>43513.494444444441</v>
      </c>
      <c r="E393" t="s">
        <v>481</v>
      </c>
      <c r="F393" t="s">
        <v>481</v>
      </c>
      <c r="G393" t="s">
        <v>284</v>
      </c>
      <c r="H393">
        <v>6.25</v>
      </c>
      <c r="I393" t="str">
        <f t="shared" si="6"/>
        <v>OK</v>
      </c>
    </row>
    <row r="394" spans="1:9" x14ac:dyDescent="0.25">
      <c r="A394" t="s">
        <v>281</v>
      </c>
      <c r="B394" t="s">
        <v>480</v>
      </c>
      <c r="C394" t="s">
        <v>599</v>
      </c>
      <c r="D394" s="1">
        <v>43513.499305555553</v>
      </c>
      <c r="E394" t="s">
        <v>482</v>
      </c>
      <c r="F394" t="s">
        <v>482</v>
      </c>
      <c r="G394" t="s">
        <v>286</v>
      </c>
      <c r="H394">
        <v>6.17</v>
      </c>
      <c r="I394" t="str">
        <f t="shared" si="6"/>
        <v>OK</v>
      </c>
    </row>
    <row r="395" spans="1:9" x14ac:dyDescent="0.25">
      <c r="A395" t="s">
        <v>281</v>
      </c>
      <c r="B395" t="s">
        <v>480</v>
      </c>
      <c r="C395" t="s">
        <v>599</v>
      </c>
      <c r="D395" s="1">
        <v>43540.461805555555</v>
      </c>
      <c r="E395" t="s">
        <v>483</v>
      </c>
      <c r="F395" t="s">
        <v>483</v>
      </c>
      <c r="G395" t="s">
        <v>284</v>
      </c>
      <c r="H395">
        <v>6.15</v>
      </c>
      <c r="I395" t="str">
        <f t="shared" si="6"/>
        <v>OK</v>
      </c>
    </row>
    <row r="396" spans="1:9" x14ac:dyDescent="0.25">
      <c r="A396" t="s">
        <v>281</v>
      </c>
      <c r="B396" t="s">
        <v>480</v>
      </c>
      <c r="C396" t="s">
        <v>599</v>
      </c>
      <c r="D396" s="1">
        <v>43540.463194444441</v>
      </c>
      <c r="E396" t="s">
        <v>484</v>
      </c>
      <c r="F396" t="s">
        <v>484</v>
      </c>
      <c r="G396" t="s">
        <v>286</v>
      </c>
      <c r="H396">
        <v>6.52</v>
      </c>
      <c r="I396" t="str">
        <f t="shared" si="6"/>
        <v>OK</v>
      </c>
    </row>
    <row r="397" spans="1:9" x14ac:dyDescent="0.25">
      <c r="A397" t="s">
        <v>281</v>
      </c>
      <c r="B397" t="s">
        <v>480</v>
      </c>
      <c r="C397" t="s">
        <v>599</v>
      </c>
      <c r="D397" s="1">
        <v>43562.675694444442</v>
      </c>
      <c r="E397" t="s">
        <v>485</v>
      </c>
      <c r="F397" t="s">
        <v>485</v>
      </c>
      <c r="G397" t="s">
        <v>284</v>
      </c>
      <c r="H397">
        <v>6.81</v>
      </c>
      <c r="I397" t="str">
        <f t="shared" si="6"/>
        <v>OK</v>
      </c>
    </row>
    <row r="398" spans="1:9" x14ac:dyDescent="0.25">
      <c r="A398" t="s">
        <v>281</v>
      </c>
      <c r="B398" t="s">
        <v>480</v>
      </c>
      <c r="C398" t="s">
        <v>599</v>
      </c>
      <c r="D398" s="1">
        <v>43562.681250000001</v>
      </c>
      <c r="E398" t="s">
        <v>486</v>
      </c>
      <c r="F398" t="s">
        <v>486</v>
      </c>
      <c r="G398" t="s">
        <v>286</v>
      </c>
      <c r="H398">
        <v>6.84</v>
      </c>
      <c r="I398" t="str">
        <f t="shared" si="6"/>
        <v>OK</v>
      </c>
    </row>
    <row r="399" spans="1:9" x14ac:dyDescent="0.25">
      <c r="A399" t="s">
        <v>281</v>
      </c>
      <c r="B399" t="s">
        <v>487</v>
      </c>
      <c r="C399" t="s">
        <v>599</v>
      </c>
      <c r="D399" s="1">
        <v>43510.611805555556</v>
      </c>
      <c r="E399" t="s">
        <v>488</v>
      </c>
      <c r="F399" t="s">
        <v>488</v>
      </c>
      <c r="G399" t="s">
        <v>284</v>
      </c>
      <c r="H399">
        <v>6.56</v>
      </c>
      <c r="I399" t="str">
        <f t="shared" si="6"/>
        <v>OK</v>
      </c>
    </row>
    <row r="400" spans="1:9" x14ac:dyDescent="0.25">
      <c r="A400" t="s">
        <v>281</v>
      </c>
      <c r="B400" t="s">
        <v>487</v>
      </c>
      <c r="C400" t="s">
        <v>599</v>
      </c>
      <c r="D400" s="1">
        <v>43510.62222222222</v>
      </c>
      <c r="E400" t="s">
        <v>489</v>
      </c>
      <c r="F400" t="s">
        <v>489</v>
      </c>
      <c r="G400" t="s">
        <v>286</v>
      </c>
      <c r="H400">
        <v>6.6</v>
      </c>
      <c r="I400" t="str">
        <f t="shared" si="6"/>
        <v>OK</v>
      </c>
    </row>
    <row r="401" spans="1:9" x14ac:dyDescent="0.25">
      <c r="A401" t="s">
        <v>281</v>
      </c>
      <c r="B401" t="s">
        <v>487</v>
      </c>
      <c r="C401" t="s">
        <v>599</v>
      </c>
      <c r="D401" s="1">
        <v>43539.607638888891</v>
      </c>
      <c r="E401" t="s">
        <v>490</v>
      </c>
      <c r="F401" t="s">
        <v>490</v>
      </c>
      <c r="G401" t="s">
        <v>284</v>
      </c>
      <c r="H401">
        <v>7.15</v>
      </c>
      <c r="I401" t="str">
        <f t="shared" si="6"/>
        <v>OK</v>
      </c>
    </row>
    <row r="402" spans="1:9" x14ac:dyDescent="0.25">
      <c r="A402" t="s">
        <v>281</v>
      </c>
      <c r="B402" t="s">
        <v>487</v>
      </c>
      <c r="C402" t="s">
        <v>599</v>
      </c>
      <c r="D402" s="1">
        <v>43539.614583333336</v>
      </c>
      <c r="E402" t="s">
        <v>491</v>
      </c>
      <c r="F402" t="s">
        <v>491</v>
      </c>
      <c r="G402" t="s">
        <v>286</v>
      </c>
      <c r="H402">
        <v>7.04</v>
      </c>
      <c r="I402" t="str">
        <f t="shared" si="6"/>
        <v>OK</v>
      </c>
    </row>
    <row r="403" spans="1:9" x14ac:dyDescent="0.25">
      <c r="A403" t="s">
        <v>281</v>
      </c>
      <c r="B403" t="s">
        <v>487</v>
      </c>
      <c r="C403" t="s">
        <v>599</v>
      </c>
      <c r="D403" s="1">
        <v>43561.611805555556</v>
      </c>
      <c r="E403" t="s">
        <v>492</v>
      </c>
      <c r="F403" t="s">
        <v>492</v>
      </c>
      <c r="G403" t="s">
        <v>284</v>
      </c>
      <c r="H403">
        <v>6.68</v>
      </c>
      <c r="I403" t="str">
        <f t="shared" si="6"/>
        <v>OK</v>
      </c>
    </row>
    <row r="404" spans="1:9" x14ac:dyDescent="0.25">
      <c r="A404" t="s">
        <v>281</v>
      </c>
      <c r="B404" t="s">
        <v>487</v>
      </c>
      <c r="C404" t="s">
        <v>599</v>
      </c>
      <c r="D404" s="1">
        <v>43561.616666666669</v>
      </c>
      <c r="E404" t="s">
        <v>493</v>
      </c>
      <c r="F404" t="s">
        <v>493</v>
      </c>
      <c r="G404" t="s">
        <v>286</v>
      </c>
      <c r="H404">
        <v>6.69</v>
      </c>
      <c r="I404" t="str">
        <f t="shared" si="6"/>
        <v>OK</v>
      </c>
    </row>
    <row r="405" spans="1:9" x14ac:dyDescent="0.25">
      <c r="A405" t="s">
        <v>281</v>
      </c>
      <c r="B405" t="s">
        <v>494</v>
      </c>
      <c r="C405" t="s">
        <v>599</v>
      </c>
      <c r="D405" s="1">
        <v>43510.556250000001</v>
      </c>
      <c r="E405" t="s">
        <v>495</v>
      </c>
      <c r="F405" t="s">
        <v>495</v>
      </c>
      <c r="G405" t="s">
        <v>284</v>
      </c>
      <c r="H405">
        <v>5</v>
      </c>
      <c r="I405" t="str">
        <f t="shared" si="6"/>
        <v>OK</v>
      </c>
    </row>
    <row r="406" spans="1:9" x14ac:dyDescent="0.25">
      <c r="A406" t="s">
        <v>281</v>
      </c>
      <c r="B406" t="s">
        <v>494</v>
      </c>
      <c r="C406" t="s">
        <v>599</v>
      </c>
      <c r="D406" s="1">
        <v>43510.557638888888</v>
      </c>
      <c r="E406" t="s">
        <v>496</v>
      </c>
      <c r="F406" t="s">
        <v>496</v>
      </c>
      <c r="G406" t="s">
        <v>286</v>
      </c>
      <c r="H406">
        <v>4.4800000000000004</v>
      </c>
      <c r="I406" t="str">
        <f t="shared" si="6"/>
        <v>OK</v>
      </c>
    </row>
    <row r="407" spans="1:9" x14ac:dyDescent="0.25">
      <c r="A407" t="s">
        <v>281</v>
      </c>
      <c r="B407" t="s">
        <v>494</v>
      </c>
      <c r="C407" t="s">
        <v>599</v>
      </c>
      <c r="D407" s="1">
        <v>43539.673611111109</v>
      </c>
      <c r="E407" t="s">
        <v>497</v>
      </c>
      <c r="F407" t="s">
        <v>497</v>
      </c>
      <c r="G407" t="s">
        <v>284</v>
      </c>
      <c r="H407">
        <v>4.53</v>
      </c>
      <c r="I407" t="str">
        <f t="shared" si="6"/>
        <v>OK</v>
      </c>
    </row>
    <row r="408" spans="1:9" x14ac:dyDescent="0.25">
      <c r="A408" t="s">
        <v>281</v>
      </c>
      <c r="B408" t="s">
        <v>494</v>
      </c>
      <c r="C408" t="s">
        <v>599</v>
      </c>
      <c r="D408" s="1">
        <v>43539.682638888888</v>
      </c>
      <c r="E408" t="s">
        <v>498</v>
      </c>
      <c r="F408" t="s">
        <v>498</v>
      </c>
      <c r="G408" t="s">
        <v>286</v>
      </c>
      <c r="H408">
        <v>4.4800000000000004</v>
      </c>
      <c r="I408" t="str">
        <f t="shared" si="6"/>
        <v>OK</v>
      </c>
    </row>
    <row r="409" spans="1:9" x14ac:dyDescent="0.25">
      <c r="A409" t="s">
        <v>281</v>
      </c>
      <c r="B409" t="s">
        <v>494</v>
      </c>
      <c r="C409" t="s">
        <v>599</v>
      </c>
      <c r="D409" s="1">
        <v>43561.647916666669</v>
      </c>
      <c r="E409" t="s">
        <v>499</v>
      </c>
      <c r="F409" t="s">
        <v>499</v>
      </c>
      <c r="G409" t="s">
        <v>284</v>
      </c>
      <c r="H409">
        <v>6.63</v>
      </c>
      <c r="I409" t="str">
        <f t="shared" si="6"/>
        <v>OK</v>
      </c>
    </row>
    <row r="410" spans="1:9" x14ac:dyDescent="0.25">
      <c r="A410" t="s">
        <v>281</v>
      </c>
      <c r="B410" t="s">
        <v>494</v>
      </c>
      <c r="C410" t="s">
        <v>599</v>
      </c>
      <c r="D410" s="1">
        <v>43561.65347222222</v>
      </c>
      <c r="E410" t="s">
        <v>500</v>
      </c>
      <c r="F410" t="s">
        <v>500</v>
      </c>
      <c r="G410" t="s">
        <v>286</v>
      </c>
      <c r="H410">
        <v>6.67</v>
      </c>
      <c r="I410" t="str">
        <f t="shared" si="6"/>
        <v>OK</v>
      </c>
    </row>
    <row r="411" spans="1:9" x14ac:dyDescent="0.25">
      <c r="A411" t="s">
        <v>281</v>
      </c>
      <c r="B411" t="s">
        <v>501</v>
      </c>
      <c r="C411" t="s">
        <v>599</v>
      </c>
      <c r="D411" s="1">
        <v>43511.853472222225</v>
      </c>
      <c r="E411" t="s">
        <v>502</v>
      </c>
      <c r="F411" t="s">
        <v>502</v>
      </c>
      <c r="G411" t="s">
        <v>284</v>
      </c>
      <c r="H411">
        <v>6.35</v>
      </c>
      <c r="I411" t="str">
        <f t="shared" si="6"/>
        <v>OK</v>
      </c>
    </row>
    <row r="412" spans="1:9" x14ac:dyDescent="0.25">
      <c r="A412" t="s">
        <v>281</v>
      </c>
      <c r="B412" t="s">
        <v>501</v>
      </c>
      <c r="C412" t="s">
        <v>599</v>
      </c>
      <c r="D412" s="1">
        <v>43511.85833333333</v>
      </c>
      <c r="E412" t="s">
        <v>503</v>
      </c>
      <c r="F412" t="s">
        <v>503</v>
      </c>
      <c r="G412" t="s">
        <v>286</v>
      </c>
      <c r="H412">
        <v>6.35</v>
      </c>
      <c r="I412" t="str">
        <f t="shared" si="6"/>
        <v>OK</v>
      </c>
    </row>
    <row r="413" spans="1:9" x14ac:dyDescent="0.25">
      <c r="A413" t="s">
        <v>281</v>
      </c>
      <c r="B413" t="s">
        <v>501</v>
      </c>
      <c r="C413" t="s">
        <v>599</v>
      </c>
      <c r="D413" s="1">
        <v>43538.761111111111</v>
      </c>
      <c r="E413" t="s">
        <v>504</v>
      </c>
      <c r="F413" t="s">
        <v>504</v>
      </c>
      <c r="G413" t="s">
        <v>284</v>
      </c>
      <c r="H413">
        <v>6.13</v>
      </c>
      <c r="I413" t="str">
        <f t="shared" si="6"/>
        <v>OK</v>
      </c>
    </row>
    <row r="414" spans="1:9" x14ac:dyDescent="0.25">
      <c r="A414" t="s">
        <v>281</v>
      </c>
      <c r="B414" t="s">
        <v>501</v>
      </c>
      <c r="C414" t="s">
        <v>599</v>
      </c>
      <c r="D414" s="1">
        <v>43538.765972222223</v>
      </c>
      <c r="E414" t="s">
        <v>505</v>
      </c>
      <c r="F414" t="s">
        <v>505</v>
      </c>
      <c r="G414" t="s">
        <v>286</v>
      </c>
      <c r="H414">
        <v>6.05</v>
      </c>
      <c r="I414" t="str">
        <f t="shared" si="6"/>
        <v>OK</v>
      </c>
    </row>
    <row r="415" spans="1:9" x14ac:dyDescent="0.25">
      <c r="A415" t="s">
        <v>281</v>
      </c>
      <c r="B415" t="s">
        <v>501</v>
      </c>
      <c r="C415" t="s">
        <v>599</v>
      </c>
      <c r="D415" s="1">
        <v>43561.618055555555</v>
      </c>
      <c r="E415" t="s">
        <v>506</v>
      </c>
      <c r="F415" t="s">
        <v>506</v>
      </c>
      <c r="G415" t="s">
        <v>284</v>
      </c>
      <c r="H415">
        <v>6.98</v>
      </c>
      <c r="I415" t="str">
        <f t="shared" si="6"/>
        <v>OK</v>
      </c>
    </row>
    <row r="416" spans="1:9" x14ac:dyDescent="0.25">
      <c r="A416" t="s">
        <v>281</v>
      </c>
      <c r="B416" t="s">
        <v>501</v>
      </c>
      <c r="C416" t="s">
        <v>599</v>
      </c>
      <c r="D416" s="1">
        <v>43561.623611111114</v>
      </c>
      <c r="E416" t="s">
        <v>507</v>
      </c>
      <c r="F416" t="s">
        <v>507</v>
      </c>
      <c r="G416" t="s">
        <v>286</v>
      </c>
      <c r="H416">
        <v>6.99</v>
      </c>
      <c r="I416" t="str">
        <f t="shared" si="6"/>
        <v>OK</v>
      </c>
    </row>
    <row r="417" spans="1:9" x14ac:dyDescent="0.25">
      <c r="A417" t="s">
        <v>281</v>
      </c>
      <c r="B417" t="s">
        <v>508</v>
      </c>
      <c r="C417" t="s">
        <v>599</v>
      </c>
      <c r="D417" s="1">
        <v>43513.241666666669</v>
      </c>
      <c r="E417" t="s">
        <v>509</v>
      </c>
      <c r="F417" t="s">
        <v>509</v>
      </c>
      <c r="G417" t="s">
        <v>284</v>
      </c>
      <c r="H417">
        <v>6</v>
      </c>
      <c r="I417" t="str">
        <f t="shared" si="6"/>
        <v>OK</v>
      </c>
    </row>
    <row r="418" spans="1:9" x14ac:dyDescent="0.25">
      <c r="A418" t="s">
        <v>281</v>
      </c>
      <c r="B418" t="s">
        <v>508</v>
      </c>
      <c r="C418" t="s">
        <v>599</v>
      </c>
      <c r="D418" s="1">
        <v>43513.246527777781</v>
      </c>
      <c r="E418" t="s">
        <v>510</v>
      </c>
      <c r="F418" t="s">
        <v>510</v>
      </c>
      <c r="G418" t="s">
        <v>286</v>
      </c>
      <c r="H418">
        <v>5.96</v>
      </c>
      <c r="I418" t="str">
        <f t="shared" si="6"/>
        <v>OK</v>
      </c>
    </row>
    <row r="419" spans="1:9" x14ac:dyDescent="0.25">
      <c r="A419" t="s">
        <v>281</v>
      </c>
      <c r="B419" t="s">
        <v>508</v>
      </c>
      <c r="C419" t="s">
        <v>599</v>
      </c>
      <c r="D419" s="1">
        <v>43539.587500000001</v>
      </c>
      <c r="E419" t="s">
        <v>511</v>
      </c>
      <c r="F419" t="s">
        <v>511</v>
      </c>
      <c r="G419" t="s">
        <v>284</v>
      </c>
      <c r="H419">
        <v>6.26</v>
      </c>
      <c r="I419" t="str">
        <f t="shared" si="6"/>
        <v>OK</v>
      </c>
    </row>
    <row r="420" spans="1:9" x14ac:dyDescent="0.25">
      <c r="A420" t="s">
        <v>281</v>
      </c>
      <c r="B420" t="s">
        <v>508</v>
      </c>
      <c r="C420" t="s">
        <v>599</v>
      </c>
      <c r="D420" s="1">
        <v>43539.592361111114</v>
      </c>
      <c r="E420" t="s">
        <v>512</v>
      </c>
      <c r="F420" t="s">
        <v>512</v>
      </c>
      <c r="G420" t="s">
        <v>286</v>
      </c>
      <c r="H420">
        <v>5.88</v>
      </c>
      <c r="I420" t="str">
        <f t="shared" si="6"/>
        <v>OK</v>
      </c>
    </row>
    <row r="421" spans="1:9" x14ac:dyDescent="0.25">
      <c r="A421" t="s">
        <v>281</v>
      </c>
      <c r="B421" t="s">
        <v>508</v>
      </c>
      <c r="C421" t="s">
        <v>599</v>
      </c>
      <c r="D421" s="1">
        <v>43562.388888888891</v>
      </c>
      <c r="E421" t="s">
        <v>513</v>
      </c>
      <c r="F421" t="s">
        <v>513</v>
      </c>
      <c r="G421" t="s">
        <v>286</v>
      </c>
      <c r="H421">
        <v>6.75</v>
      </c>
      <c r="I421" t="str">
        <f t="shared" si="6"/>
        <v>OK</v>
      </c>
    </row>
    <row r="422" spans="1:9" x14ac:dyDescent="0.25">
      <c r="A422" t="s">
        <v>281</v>
      </c>
      <c r="B422" t="s">
        <v>508</v>
      </c>
      <c r="C422" t="s">
        <v>599</v>
      </c>
      <c r="D422" s="1">
        <v>43562.396527777775</v>
      </c>
      <c r="E422" t="s">
        <v>514</v>
      </c>
      <c r="F422" t="s">
        <v>514</v>
      </c>
      <c r="G422" t="s">
        <v>284</v>
      </c>
      <c r="H422">
        <v>6.75</v>
      </c>
      <c r="I422" t="str">
        <f t="shared" si="6"/>
        <v>OK</v>
      </c>
    </row>
    <row r="423" spans="1:9" x14ac:dyDescent="0.25">
      <c r="A423" t="s">
        <v>281</v>
      </c>
      <c r="B423" t="s">
        <v>515</v>
      </c>
      <c r="C423" t="s">
        <v>599</v>
      </c>
      <c r="D423" s="1">
        <v>43511.728472222225</v>
      </c>
      <c r="E423" t="s">
        <v>516</v>
      </c>
      <c r="F423" t="s">
        <v>516</v>
      </c>
      <c r="G423" t="s">
        <v>284</v>
      </c>
      <c r="H423">
        <v>6.85</v>
      </c>
      <c r="I423" t="str">
        <f t="shared" si="6"/>
        <v>OK</v>
      </c>
    </row>
    <row r="424" spans="1:9" x14ac:dyDescent="0.25">
      <c r="A424" t="s">
        <v>281</v>
      </c>
      <c r="B424" t="s">
        <v>515</v>
      </c>
      <c r="C424" t="s">
        <v>599</v>
      </c>
      <c r="D424" s="1">
        <v>43511.73333333333</v>
      </c>
      <c r="E424" t="s">
        <v>517</v>
      </c>
      <c r="F424" t="s">
        <v>517</v>
      </c>
      <c r="G424" t="s">
        <v>286</v>
      </c>
      <c r="H424">
        <v>6.83</v>
      </c>
      <c r="I424" t="str">
        <f t="shared" si="6"/>
        <v>OK</v>
      </c>
    </row>
    <row r="425" spans="1:9" x14ac:dyDescent="0.25">
      <c r="A425" t="s">
        <v>281</v>
      </c>
      <c r="B425" t="s">
        <v>515</v>
      </c>
      <c r="C425" t="s">
        <v>599</v>
      </c>
      <c r="D425" s="1">
        <v>43538.579861111109</v>
      </c>
      <c r="E425" t="s">
        <v>518</v>
      </c>
      <c r="F425" t="s">
        <v>518</v>
      </c>
      <c r="G425" t="s">
        <v>284</v>
      </c>
      <c r="H425">
        <v>6.07</v>
      </c>
      <c r="I425" t="str">
        <f t="shared" si="6"/>
        <v>OK</v>
      </c>
    </row>
    <row r="426" spans="1:9" x14ac:dyDescent="0.25">
      <c r="A426" t="s">
        <v>281</v>
      </c>
      <c r="B426" t="s">
        <v>515</v>
      </c>
      <c r="C426" t="s">
        <v>599</v>
      </c>
      <c r="D426" s="1">
        <v>43538.584722222222</v>
      </c>
      <c r="E426" t="s">
        <v>519</v>
      </c>
      <c r="F426" t="s">
        <v>519</v>
      </c>
      <c r="G426" t="s">
        <v>286</v>
      </c>
      <c r="H426">
        <v>6</v>
      </c>
      <c r="I426" t="str">
        <f t="shared" si="6"/>
        <v>OK</v>
      </c>
    </row>
    <row r="427" spans="1:9" x14ac:dyDescent="0.25">
      <c r="A427" t="s">
        <v>281</v>
      </c>
      <c r="B427" t="s">
        <v>515</v>
      </c>
      <c r="C427" t="s">
        <v>599</v>
      </c>
      <c r="D427" s="1">
        <v>43561.495833333334</v>
      </c>
      <c r="E427" t="s">
        <v>520</v>
      </c>
      <c r="F427" t="s">
        <v>520</v>
      </c>
      <c r="G427" t="s">
        <v>284</v>
      </c>
      <c r="H427">
        <v>7.01</v>
      </c>
      <c r="I427" t="str">
        <f t="shared" si="6"/>
        <v>OK</v>
      </c>
    </row>
    <row r="428" spans="1:9" x14ac:dyDescent="0.25">
      <c r="A428" t="s">
        <v>281</v>
      </c>
      <c r="B428" t="s">
        <v>515</v>
      </c>
      <c r="C428" t="s">
        <v>599</v>
      </c>
      <c r="D428" s="1">
        <v>43561.503472222219</v>
      </c>
      <c r="E428" t="s">
        <v>521</v>
      </c>
      <c r="F428" t="s">
        <v>521</v>
      </c>
      <c r="G428" t="s">
        <v>286</v>
      </c>
      <c r="H428">
        <v>6.97</v>
      </c>
      <c r="I428" t="str">
        <f t="shared" si="6"/>
        <v>OK</v>
      </c>
    </row>
    <row r="429" spans="1:9" x14ac:dyDescent="0.25">
      <c r="A429" t="s">
        <v>281</v>
      </c>
      <c r="B429" t="s">
        <v>522</v>
      </c>
      <c r="C429" t="s">
        <v>599</v>
      </c>
      <c r="D429" s="1">
        <v>43508.359027777777</v>
      </c>
      <c r="E429" t="s">
        <v>523</v>
      </c>
      <c r="F429" t="s">
        <v>523</v>
      </c>
      <c r="G429" t="s">
        <v>284</v>
      </c>
      <c r="H429">
        <v>6.73</v>
      </c>
      <c r="I429" t="str">
        <f t="shared" si="6"/>
        <v>OK</v>
      </c>
    </row>
    <row r="430" spans="1:9" x14ac:dyDescent="0.25">
      <c r="A430" t="s">
        <v>281</v>
      </c>
      <c r="B430" t="s">
        <v>522</v>
      </c>
      <c r="C430" t="s">
        <v>599</v>
      </c>
      <c r="D430" s="1">
        <v>43508.363888888889</v>
      </c>
      <c r="E430" t="s">
        <v>524</v>
      </c>
      <c r="F430" t="s">
        <v>524</v>
      </c>
      <c r="G430" t="s">
        <v>286</v>
      </c>
      <c r="H430">
        <v>6.7</v>
      </c>
      <c r="I430" t="str">
        <f t="shared" si="6"/>
        <v>OK</v>
      </c>
    </row>
    <row r="431" spans="1:9" x14ac:dyDescent="0.25">
      <c r="A431" t="s">
        <v>281</v>
      </c>
      <c r="B431" t="s">
        <v>522</v>
      </c>
      <c r="C431" t="s">
        <v>599</v>
      </c>
      <c r="D431" s="1">
        <v>43536.527083333334</v>
      </c>
      <c r="E431" t="s">
        <v>525</v>
      </c>
      <c r="F431" t="s">
        <v>525</v>
      </c>
      <c r="G431" t="s">
        <v>284</v>
      </c>
      <c r="H431">
        <v>7.57</v>
      </c>
      <c r="I431" t="str">
        <f t="shared" si="6"/>
        <v>OK</v>
      </c>
    </row>
    <row r="432" spans="1:9" x14ac:dyDescent="0.25">
      <c r="A432" t="s">
        <v>281</v>
      </c>
      <c r="B432" t="s">
        <v>522</v>
      </c>
      <c r="C432" t="s">
        <v>599</v>
      </c>
      <c r="D432" s="1">
        <v>43536.531944444447</v>
      </c>
      <c r="E432" t="s">
        <v>526</v>
      </c>
      <c r="F432" t="s">
        <v>526</v>
      </c>
      <c r="G432" t="s">
        <v>286</v>
      </c>
      <c r="H432">
        <v>6.16</v>
      </c>
      <c r="I432" t="str">
        <f t="shared" si="6"/>
        <v>OK</v>
      </c>
    </row>
    <row r="433" spans="1:9" x14ac:dyDescent="0.25">
      <c r="A433" t="s">
        <v>281</v>
      </c>
      <c r="B433" t="s">
        <v>522</v>
      </c>
      <c r="C433" t="s">
        <v>599</v>
      </c>
      <c r="D433" s="1">
        <v>43559.59375</v>
      </c>
      <c r="E433" t="s">
        <v>527</v>
      </c>
      <c r="F433" t="s">
        <v>527</v>
      </c>
      <c r="G433" t="s">
        <v>284</v>
      </c>
      <c r="H433">
        <v>6.83</v>
      </c>
      <c r="I433" t="str">
        <f t="shared" si="6"/>
        <v>OK</v>
      </c>
    </row>
    <row r="434" spans="1:9" x14ac:dyDescent="0.25">
      <c r="A434" t="s">
        <v>281</v>
      </c>
      <c r="B434" t="s">
        <v>522</v>
      </c>
      <c r="C434" t="s">
        <v>599</v>
      </c>
      <c r="D434" s="1">
        <v>43559.600694444445</v>
      </c>
      <c r="E434" t="s">
        <v>528</v>
      </c>
      <c r="F434" t="s">
        <v>528</v>
      </c>
      <c r="G434" t="s">
        <v>286</v>
      </c>
      <c r="H434">
        <v>6.79</v>
      </c>
      <c r="I434" t="str">
        <f t="shared" si="6"/>
        <v>OK</v>
      </c>
    </row>
    <row r="435" spans="1:9" x14ac:dyDescent="0.25">
      <c r="A435" t="s">
        <v>281</v>
      </c>
      <c r="B435" t="s">
        <v>529</v>
      </c>
      <c r="C435" t="s">
        <v>599</v>
      </c>
      <c r="D435" s="1">
        <v>43508.287499999999</v>
      </c>
      <c r="E435" t="s">
        <v>530</v>
      </c>
      <c r="F435" t="s">
        <v>530</v>
      </c>
      <c r="G435" t="s">
        <v>284</v>
      </c>
      <c r="H435">
        <v>6.86</v>
      </c>
      <c r="I435" t="str">
        <f t="shared" si="6"/>
        <v>OK</v>
      </c>
    </row>
    <row r="436" spans="1:9" x14ac:dyDescent="0.25">
      <c r="A436" t="s">
        <v>281</v>
      </c>
      <c r="B436" t="s">
        <v>529</v>
      </c>
      <c r="C436" t="s">
        <v>599</v>
      </c>
      <c r="D436" s="1">
        <v>43508.298611111109</v>
      </c>
      <c r="E436" t="s">
        <v>531</v>
      </c>
      <c r="F436" t="s">
        <v>531</v>
      </c>
      <c r="G436" t="s">
        <v>286</v>
      </c>
      <c r="H436">
        <v>6.8</v>
      </c>
      <c r="I436" t="str">
        <f t="shared" si="6"/>
        <v>OK</v>
      </c>
    </row>
    <row r="437" spans="1:9" x14ac:dyDescent="0.25">
      <c r="A437" t="s">
        <v>281</v>
      </c>
      <c r="B437" t="s">
        <v>529</v>
      </c>
      <c r="C437" t="s">
        <v>599</v>
      </c>
      <c r="D437" s="1">
        <v>43536.427777777775</v>
      </c>
      <c r="E437" t="s">
        <v>532</v>
      </c>
      <c r="F437" t="s">
        <v>532</v>
      </c>
      <c r="G437" t="s">
        <v>284</v>
      </c>
      <c r="H437">
        <v>6.92</v>
      </c>
      <c r="I437" t="str">
        <f t="shared" si="6"/>
        <v>OK</v>
      </c>
    </row>
    <row r="438" spans="1:9" x14ac:dyDescent="0.25">
      <c r="A438" t="s">
        <v>281</v>
      </c>
      <c r="B438" t="s">
        <v>529</v>
      </c>
      <c r="C438" t="s">
        <v>599</v>
      </c>
      <c r="D438" s="1">
        <v>43536.438194444447</v>
      </c>
      <c r="E438" t="s">
        <v>533</v>
      </c>
      <c r="F438" t="s">
        <v>533</v>
      </c>
      <c r="G438" t="s">
        <v>286</v>
      </c>
      <c r="H438">
        <v>6.63</v>
      </c>
      <c r="I438" t="str">
        <f t="shared" si="6"/>
        <v>OK</v>
      </c>
    </row>
    <row r="439" spans="1:9" x14ac:dyDescent="0.25">
      <c r="A439" t="s">
        <v>281</v>
      </c>
      <c r="B439" t="s">
        <v>529</v>
      </c>
      <c r="C439" t="s">
        <v>599</v>
      </c>
      <c r="D439" s="1">
        <v>43559.541666666664</v>
      </c>
      <c r="E439" t="s">
        <v>534</v>
      </c>
      <c r="F439" t="s">
        <v>534</v>
      </c>
      <c r="G439" t="s">
        <v>284</v>
      </c>
      <c r="H439">
        <v>6.98</v>
      </c>
      <c r="I439" t="str">
        <f t="shared" si="6"/>
        <v>OK</v>
      </c>
    </row>
    <row r="440" spans="1:9" x14ac:dyDescent="0.25">
      <c r="A440" t="s">
        <v>281</v>
      </c>
      <c r="B440" t="s">
        <v>529</v>
      </c>
      <c r="C440" t="s">
        <v>599</v>
      </c>
      <c r="D440" s="1">
        <v>43559.555555555555</v>
      </c>
      <c r="E440" t="s">
        <v>535</v>
      </c>
      <c r="F440" t="s">
        <v>535</v>
      </c>
      <c r="G440" t="s">
        <v>286</v>
      </c>
      <c r="H440">
        <v>6.99</v>
      </c>
      <c r="I440" t="str">
        <f t="shared" si="6"/>
        <v>OK</v>
      </c>
    </row>
    <row r="442" spans="1:9" x14ac:dyDescent="0.25">
      <c r="H442" s="2">
        <f>COUNT(H2:H440)</f>
        <v>434</v>
      </c>
      <c r="I442" s="2">
        <f>COUNTIF(I2:I440, "inconsistente")</f>
        <v>0</v>
      </c>
    </row>
  </sheetData>
  <autoFilter ref="I1:I442"/>
  <conditionalFormatting sqref="I2:I440 I442">
    <cfRule type="cellIs" dxfId="3" priority="1" operator="equal">
      <formula>"inconsistente"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2"/>
  <sheetViews>
    <sheetView topLeftCell="A69" workbookViewId="0">
      <selection activeCell="B92" sqref="B92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5.85546875" bestFit="1" customWidth="1"/>
    <col min="5" max="5" width="19.42578125" bestFit="1" customWidth="1"/>
    <col min="6" max="6" width="13.5703125" bestFit="1" customWidth="1"/>
    <col min="9" max="9" width="15.140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618</v>
      </c>
    </row>
    <row r="2" spans="1:9" x14ac:dyDescent="0.25">
      <c r="A2" t="s">
        <v>7</v>
      </c>
      <c r="B2" t="s">
        <v>8</v>
      </c>
      <c r="C2" t="s">
        <v>599</v>
      </c>
      <c r="D2" s="1">
        <v>43508.495138888888</v>
      </c>
      <c r="E2" t="s">
        <v>10</v>
      </c>
      <c r="F2" t="s">
        <v>10</v>
      </c>
      <c r="G2" t="s">
        <v>11</v>
      </c>
      <c r="H2">
        <v>26.2</v>
      </c>
      <c r="I2" t="str">
        <f>IF(H2&lt;=35,"OK","INCONSISTENTE")</f>
        <v>OK</v>
      </c>
    </row>
    <row r="3" spans="1:9" x14ac:dyDescent="0.25">
      <c r="A3" t="s">
        <v>7</v>
      </c>
      <c r="B3" t="s">
        <v>8</v>
      </c>
      <c r="C3" t="s">
        <v>599</v>
      </c>
      <c r="D3" s="1">
        <v>43544.423611111109</v>
      </c>
      <c r="E3" t="s">
        <v>12</v>
      </c>
      <c r="F3" t="s">
        <v>12</v>
      </c>
      <c r="G3" t="s">
        <v>11</v>
      </c>
      <c r="H3">
        <v>24.9</v>
      </c>
      <c r="I3" t="str">
        <f t="shared" ref="I3:I66" si="0">IF(H3&lt;=35,"OK","INCONSISTENTE")</f>
        <v>OK</v>
      </c>
    </row>
    <row r="4" spans="1:9" x14ac:dyDescent="0.25">
      <c r="A4" t="s">
        <v>7</v>
      </c>
      <c r="B4" t="s">
        <v>8</v>
      </c>
      <c r="C4" t="s">
        <v>599</v>
      </c>
      <c r="D4" s="1">
        <v>43565.450694444444</v>
      </c>
      <c r="E4" t="s">
        <v>13</v>
      </c>
      <c r="F4" t="s">
        <v>13</v>
      </c>
      <c r="G4" t="s">
        <v>11</v>
      </c>
      <c r="H4">
        <v>24.1</v>
      </c>
      <c r="I4" t="str">
        <f t="shared" si="0"/>
        <v>OK</v>
      </c>
    </row>
    <row r="5" spans="1:9" x14ac:dyDescent="0.25">
      <c r="A5" t="s">
        <v>7</v>
      </c>
      <c r="B5" t="s">
        <v>14</v>
      </c>
      <c r="C5" t="s">
        <v>599</v>
      </c>
      <c r="D5" s="1">
        <v>43507.665972222225</v>
      </c>
      <c r="E5" t="s">
        <v>15</v>
      </c>
      <c r="F5" t="s">
        <v>15</v>
      </c>
      <c r="G5" t="s">
        <v>11</v>
      </c>
      <c r="H5">
        <v>30.4</v>
      </c>
      <c r="I5" t="str">
        <f t="shared" si="0"/>
        <v>OK</v>
      </c>
    </row>
    <row r="6" spans="1:9" x14ac:dyDescent="0.25">
      <c r="A6" t="s">
        <v>7</v>
      </c>
      <c r="B6" t="s">
        <v>14</v>
      </c>
      <c r="C6" t="s">
        <v>599</v>
      </c>
      <c r="D6" s="1">
        <v>43543.40902777778</v>
      </c>
      <c r="E6" t="s">
        <v>16</v>
      </c>
      <c r="F6" t="s">
        <v>16</v>
      </c>
      <c r="G6" t="s">
        <v>11</v>
      </c>
      <c r="H6">
        <v>30.9</v>
      </c>
      <c r="I6" t="str">
        <f t="shared" si="0"/>
        <v>OK</v>
      </c>
    </row>
    <row r="7" spans="1:9" x14ac:dyDescent="0.25">
      <c r="A7" t="s">
        <v>7</v>
      </c>
      <c r="B7" t="s">
        <v>14</v>
      </c>
      <c r="C7" t="s">
        <v>599</v>
      </c>
      <c r="D7" s="1">
        <v>43565.489583333336</v>
      </c>
      <c r="E7" t="s">
        <v>17</v>
      </c>
      <c r="F7" t="s">
        <v>17</v>
      </c>
      <c r="G7" t="s">
        <v>11</v>
      </c>
      <c r="H7">
        <v>29.9</v>
      </c>
      <c r="I7" t="str">
        <f t="shared" si="0"/>
        <v>OK</v>
      </c>
    </row>
    <row r="8" spans="1:9" x14ac:dyDescent="0.25">
      <c r="A8" t="s">
        <v>7</v>
      </c>
      <c r="B8" t="s">
        <v>18</v>
      </c>
      <c r="C8" t="s">
        <v>599</v>
      </c>
      <c r="D8" s="1">
        <v>43508.434027777781</v>
      </c>
      <c r="E8" t="s">
        <v>19</v>
      </c>
      <c r="F8" t="s">
        <v>19</v>
      </c>
      <c r="G8" t="s">
        <v>11</v>
      </c>
      <c r="H8">
        <v>30.1</v>
      </c>
      <c r="I8" t="str">
        <f t="shared" si="0"/>
        <v>OK</v>
      </c>
    </row>
    <row r="9" spans="1:9" x14ac:dyDescent="0.25">
      <c r="A9" t="s">
        <v>7</v>
      </c>
      <c r="B9" t="s">
        <v>18</v>
      </c>
      <c r="C9" t="s">
        <v>599</v>
      </c>
      <c r="D9" s="1">
        <v>43544.458333333336</v>
      </c>
      <c r="E9" t="s">
        <v>20</v>
      </c>
      <c r="F9" t="s">
        <v>20</v>
      </c>
      <c r="G9" t="s">
        <v>11</v>
      </c>
      <c r="H9">
        <v>31.6</v>
      </c>
      <c r="I9" t="str">
        <f t="shared" si="0"/>
        <v>OK</v>
      </c>
    </row>
    <row r="10" spans="1:9" x14ac:dyDescent="0.25">
      <c r="A10" t="s">
        <v>7</v>
      </c>
      <c r="B10" t="s">
        <v>18</v>
      </c>
      <c r="C10" t="s">
        <v>599</v>
      </c>
      <c r="D10" s="1">
        <v>43566.405555555553</v>
      </c>
      <c r="E10" t="s">
        <v>21</v>
      </c>
      <c r="F10" t="s">
        <v>21</v>
      </c>
      <c r="G10" t="s">
        <v>11</v>
      </c>
      <c r="H10">
        <v>29.9</v>
      </c>
      <c r="I10" t="str">
        <f t="shared" si="0"/>
        <v>OK</v>
      </c>
    </row>
    <row r="11" spans="1:9" x14ac:dyDescent="0.25">
      <c r="A11" t="s">
        <v>7</v>
      </c>
      <c r="B11" t="s">
        <v>22</v>
      </c>
      <c r="C11" t="s">
        <v>599</v>
      </c>
      <c r="D11" s="1">
        <v>43508.597916666666</v>
      </c>
      <c r="E11" t="s">
        <v>23</v>
      </c>
      <c r="F11" t="s">
        <v>23</v>
      </c>
      <c r="G11" t="s">
        <v>11</v>
      </c>
      <c r="H11">
        <v>30.2</v>
      </c>
      <c r="I11" t="str">
        <f t="shared" si="0"/>
        <v>OK</v>
      </c>
    </row>
    <row r="12" spans="1:9" x14ac:dyDescent="0.25">
      <c r="A12" t="s">
        <v>7</v>
      </c>
      <c r="B12" t="s">
        <v>22</v>
      </c>
      <c r="C12" t="s">
        <v>599</v>
      </c>
      <c r="D12" s="1">
        <v>43543.677083333336</v>
      </c>
      <c r="E12" t="s">
        <v>24</v>
      </c>
      <c r="F12" t="s">
        <v>24</v>
      </c>
      <c r="G12" t="s">
        <v>11</v>
      </c>
      <c r="H12">
        <v>30.8</v>
      </c>
      <c r="I12" t="str">
        <f t="shared" si="0"/>
        <v>OK</v>
      </c>
    </row>
    <row r="13" spans="1:9" x14ac:dyDescent="0.25">
      <c r="A13" t="s">
        <v>7</v>
      </c>
      <c r="B13" t="s">
        <v>22</v>
      </c>
      <c r="C13" t="s">
        <v>599</v>
      </c>
      <c r="D13" s="1">
        <v>43566.692361111112</v>
      </c>
      <c r="E13" t="s">
        <v>25</v>
      </c>
      <c r="F13" t="s">
        <v>25</v>
      </c>
      <c r="G13" t="s">
        <v>11</v>
      </c>
      <c r="H13">
        <v>29.3</v>
      </c>
      <c r="I13" t="str">
        <f t="shared" si="0"/>
        <v>OK</v>
      </c>
    </row>
    <row r="14" spans="1:9" x14ac:dyDescent="0.25">
      <c r="A14" t="s">
        <v>7</v>
      </c>
      <c r="B14" t="s">
        <v>26</v>
      </c>
      <c r="C14" t="s">
        <v>599</v>
      </c>
      <c r="D14" s="1">
        <v>43508.722222222219</v>
      </c>
      <c r="E14" t="s">
        <v>27</v>
      </c>
      <c r="F14" t="s">
        <v>27</v>
      </c>
      <c r="G14" t="s">
        <v>11</v>
      </c>
      <c r="H14">
        <v>29.5</v>
      </c>
      <c r="I14" t="str">
        <f t="shared" si="0"/>
        <v>OK</v>
      </c>
    </row>
    <row r="15" spans="1:9" x14ac:dyDescent="0.25">
      <c r="A15" t="s">
        <v>7</v>
      </c>
      <c r="B15" t="s">
        <v>26</v>
      </c>
      <c r="C15" t="s">
        <v>599</v>
      </c>
      <c r="D15" s="1">
        <v>43544.493055555555</v>
      </c>
      <c r="E15" t="s">
        <v>28</v>
      </c>
      <c r="F15" t="s">
        <v>28</v>
      </c>
      <c r="G15" t="s">
        <v>11</v>
      </c>
      <c r="H15">
        <v>25.7</v>
      </c>
      <c r="I15" t="str">
        <f t="shared" si="0"/>
        <v>OK</v>
      </c>
    </row>
    <row r="16" spans="1:9" x14ac:dyDescent="0.25">
      <c r="A16" t="s">
        <v>7</v>
      </c>
      <c r="B16" t="s">
        <v>26</v>
      </c>
      <c r="C16" t="s">
        <v>599</v>
      </c>
      <c r="D16" s="1">
        <v>43565.5625</v>
      </c>
      <c r="E16" t="s">
        <v>29</v>
      </c>
      <c r="F16" t="s">
        <v>29</v>
      </c>
      <c r="G16" t="s">
        <v>11</v>
      </c>
      <c r="H16">
        <v>25.5</v>
      </c>
      <c r="I16" t="str">
        <f t="shared" si="0"/>
        <v>OK</v>
      </c>
    </row>
    <row r="17" spans="1:9" x14ac:dyDescent="0.25">
      <c r="A17" t="s">
        <v>7</v>
      </c>
      <c r="B17" t="s">
        <v>30</v>
      </c>
      <c r="C17" t="s">
        <v>599</v>
      </c>
      <c r="D17" s="1">
        <v>43509.597222222219</v>
      </c>
      <c r="E17" t="s">
        <v>31</v>
      </c>
      <c r="F17" t="s">
        <v>31</v>
      </c>
      <c r="G17" t="s">
        <v>11</v>
      </c>
      <c r="H17">
        <v>29.1</v>
      </c>
      <c r="I17" t="str">
        <f t="shared" si="0"/>
        <v>OK</v>
      </c>
    </row>
    <row r="18" spans="1:9" x14ac:dyDescent="0.25">
      <c r="A18" t="s">
        <v>7</v>
      </c>
      <c r="B18" t="s">
        <v>30</v>
      </c>
      <c r="C18" t="s">
        <v>599</v>
      </c>
      <c r="D18" s="1">
        <v>43545.434027777781</v>
      </c>
      <c r="E18" t="s">
        <v>32</v>
      </c>
      <c r="F18" t="s">
        <v>32</v>
      </c>
      <c r="G18" t="s">
        <v>11</v>
      </c>
      <c r="H18">
        <v>25.4</v>
      </c>
      <c r="I18" t="str">
        <f t="shared" si="0"/>
        <v>OK</v>
      </c>
    </row>
    <row r="19" spans="1:9" x14ac:dyDescent="0.25">
      <c r="A19" t="s">
        <v>7</v>
      </c>
      <c r="B19" t="s">
        <v>30</v>
      </c>
      <c r="C19" t="s">
        <v>599</v>
      </c>
      <c r="D19" s="1">
        <v>43566.440972222219</v>
      </c>
      <c r="E19" t="s">
        <v>33</v>
      </c>
      <c r="F19" t="s">
        <v>33</v>
      </c>
      <c r="G19" t="s">
        <v>11</v>
      </c>
      <c r="H19">
        <v>24</v>
      </c>
      <c r="I19" t="str">
        <f t="shared" si="0"/>
        <v>OK</v>
      </c>
    </row>
    <row r="20" spans="1:9" x14ac:dyDescent="0.25">
      <c r="A20" t="s">
        <v>7</v>
      </c>
      <c r="B20" t="s">
        <v>34</v>
      </c>
      <c r="C20" t="s">
        <v>599</v>
      </c>
      <c r="D20" s="1">
        <v>43509.662499999999</v>
      </c>
      <c r="E20" t="s">
        <v>35</v>
      </c>
      <c r="F20" t="s">
        <v>35</v>
      </c>
      <c r="G20" t="s">
        <v>11</v>
      </c>
      <c r="H20">
        <v>29.6</v>
      </c>
      <c r="I20" t="str">
        <f t="shared" si="0"/>
        <v>OK</v>
      </c>
    </row>
    <row r="21" spans="1:9" x14ac:dyDescent="0.25">
      <c r="A21" t="s">
        <v>7</v>
      </c>
      <c r="B21" t="s">
        <v>36</v>
      </c>
      <c r="C21" t="s">
        <v>599</v>
      </c>
      <c r="D21" s="1">
        <v>43510.454861111109</v>
      </c>
      <c r="E21" t="s">
        <v>37</v>
      </c>
      <c r="F21" t="s">
        <v>37</v>
      </c>
      <c r="G21" t="s">
        <v>11</v>
      </c>
      <c r="H21">
        <v>26.7</v>
      </c>
      <c r="I21" t="str">
        <f t="shared" si="0"/>
        <v>OK</v>
      </c>
    </row>
    <row r="22" spans="1:9" x14ac:dyDescent="0.25">
      <c r="A22" t="s">
        <v>7</v>
      </c>
      <c r="B22" t="s">
        <v>36</v>
      </c>
      <c r="C22" t="s">
        <v>599</v>
      </c>
      <c r="D22" s="1">
        <v>43545.526388888888</v>
      </c>
      <c r="E22" t="s">
        <v>38</v>
      </c>
      <c r="F22" t="s">
        <v>38</v>
      </c>
      <c r="G22" t="s">
        <v>11</v>
      </c>
      <c r="H22">
        <v>25.4</v>
      </c>
      <c r="I22" t="str">
        <f t="shared" si="0"/>
        <v>OK</v>
      </c>
    </row>
    <row r="23" spans="1:9" x14ac:dyDescent="0.25">
      <c r="A23" t="s">
        <v>7</v>
      </c>
      <c r="B23" t="s">
        <v>36</v>
      </c>
      <c r="C23" t="s">
        <v>599</v>
      </c>
      <c r="D23" s="1">
        <v>43566.538194444445</v>
      </c>
      <c r="E23" t="s">
        <v>39</v>
      </c>
      <c r="F23" t="s">
        <v>39</v>
      </c>
      <c r="G23" t="s">
        <v>11</v>
      </c>
      <c r="H23">
        <v>25</v>
      </c>
      <c r="I23" t="str">
        <f t="shared" si="0"/>
        <v>OK</v>
      </c>
    </row>
    <row r="24" spans="1:9" x14ac:dyDescent="0.25">
      <c r="A24" t="s">
        <v>7</v>
      </c>
      <c r="B24" t="s">
        <v>40</v>
      </c>
      <c r="C24" t="s">
        <v>599</v>
      </c>
      <c r="D24" s="1">
        <v>43510.624305555553</v>
      </c>
      <c r="E24" t="s">
        <v>41</v>
      </c>
      <c r="F24" t="s">
        <v>41</v>
      </c>
      <c r="G24" t="s">
        <v>11</v>
      </c>
      <c r="H24">
        <v>27.6</v>
      </c>
      <c r="I24" t="str">
        <f t="shared" si="0"/>
        <v>OK</v>
      </c>
    </row>
    <row r="25" spans="1:9" x14ac:dyDescent="0.25">
      <c r="A25" t="s">
        <v>7</v>
      </c>
      <c r="B25" t="s">
        <v>40</v>
      </c>
      <c r="C25" t="s">
        <v>599</v>
      </c>
      <c r="D25" s="1">
        <v>43545.697916666664</v>
      </c>
      <c r="E25" t="s">
        <v>42</v>
      </c>
      <c r="F25" t="s">
        <v>42</v>
      </c>
      <c r="G25" t="s">
        <v>11</v>
      </c>
      <c r="H25">
        <v>24</v>
      </c>
      <c r="I25" t="str">
        <f t="shared" si="0"/>
        <v>OK</v>
      </c>
    </row>
    <row r="26" spans="1:9" x14ac:dyDescent="0.25">
      <c r="A26" t="s">
        <v>7</v>
      </c>
      <c r="B26" t="s">
        <v>40</v>
      </c>
      <c r="C26" t="s">
        <v>599</v>
      </c>
      <c r="D26" s="1">
        <v>43566.684027777781</v>
      </c>
      <c r="E26" t="s">
        <v>43</v>
      </c>
      <c r="F26" t="s">
        <v>43</v>
      </c>
      <c r="G26" t="s">
        <v>11</v>
      </c>
      <c r="H26">
        <v>26</v>
      </c>
      <c r="I26" t="str">
        <f t="shared" si="0"/>
        <v>OK</v>
      </c>
    </row>
    <row r="27" spans="1:9" x14ac:dyDescent="0.25">
      <c r="A27" t="s">
        <v>7</v>
      </c>
      <c r="B27" t="s">
        <v>44</v>
      </c>
      <c r="C27" t="s">
        <v>599</v>
      </c>
      <c r="D27" s="1">
        <v>43504.535416666666</v>
      </c>
      <c r="E27" t="s">
        <v>45</v>
      </c>
      <c r="F27" t="s">
        <v>45</v>
      </c>
      <c r="G27" t="s">
        <v>11</v>
      </c>
      <c r="H27">
        <v>25.5</v>
      </c>
      <c r="I27" t="str">
        <f t="shared" si="0"/>
        <v>OK</v>
      </c>
    </row>
    <row r="28" spans="1:9" x14ac:dyDescent="0.25">
      <c r="A28" t="s">
        <v>7</v>
      </c>
      <c r="B28" t="s">
        <v>44</v>
      </c>
      <c r="C28" t="s">
        <v>599</v>
      </c>
      <c r="D28" s="1">
        <v>43543.498611111114</v>
      </c>
      <c r="E28" t="s">
        <v>46</v>
      </c>
      <c r="F28" t="s">
        <v>46</v>
      </c>
      <c r="G28" t="s">
        <v>11</v>
      </c>
      <c r="H28">
        <v>26.3</v>
      </c>
      <c r="I28" t="str">
        <f t="shared" si="0"/>
        <v>OK</v>
      </c>
    </row>
    <row r="29" spans="1:9" x14ac:dyDescent="0.25">
      <c r="A29" t="s">
        <v>7</v>
      </c>
      <c r="B29" t="s">
        <v>44</v>
      </c>
      <c r="C29" t="s">
        <v>599</v>
      </c>
      <c r="D29" s="1">
        <v>43564.452777777777</v>
      </c>
      <c r="E29" t="s">
        <v>47</v>
      </c>
      <c r="F29" t="s">
        <v>47</v>
      </c>
      <c r="G29" t="s">
        <v>11</v>
      </c>
      <c r="H29">
        <v>24.8</v>
      </c>
      <c r="I29" t="str">
        <f t="shared" si="0"/>
        <v>OK</v>
      </c>
    </row>
    <row r="30" spans="1:9" x14ac:dyDescent="0.25">
      <c r="A30" t="s">
        <v>7</v>
      </c>
      <c r="B30" t="s">
        <v>48</v>
      </c>
      <c r="C30" t="s">
        <v>599</v>
      </c>
      <c r="D30" s="1">
        <v>43516.584722222222</v>
      </c>
      <c r="E30" t="s">
        <v>49</v>
      </c>
      <c r="F30" t="s">
        <v>49</v>
      </c>
      <c r="G30" t="s">
        <v>11</v>
      </c>
      <c r="H30">
        <v>27.9</v>
      </c>
      <c r="I30" t="str">
        <f t="shared" si="0"/>
        <v>OK</v>
      </c>
    </row>
    <row r="31" spans="1:9" x14ac:dyDescent="0.25">
      <c r="A31" t="s">
        <v>7</v>
      </c>
      <c r="B31" t="s">
        <v>48</v>
      </c>
      <c r="C31" t="s">
        <v>599</v>
      </c>
      <c r="D31" s="1">
        <v>43551.436111111114</v>
      </c>
      <c r="E31" t="s">
        <v>50</v>
      </c>
      <c r="F31" t="s">
        <v>50</v>
      </c>
      <c r="G31" t="s">
        <v>11</v>
      </c>
      <c r="H31">
        <v>27.3</v>
      </c>
      <c r="I31" t="str">
        <f t="shared" si="0"/>
        <v>OK</v>
      </c>
    </row>
    <row r="32" spans="1:9" x14ac:dyDescent="0.25">
      <c r="A32" t="s">
        <v>7</v>
      </c>
      <c r="B32" t="s">
        <v>48</v>
      </c>
      <c r="C32" t="s">
        <v>599</v>
      </c>
      <c r="D32" s="1">
        <v>43580.420138888891</v>
      </c>
      <c r="E32" t="s">
        <v>51</v>
      </c>
      <c r="F32" t="s">
        <v>51</v>
      </c>
      <c r="G32" t="s">
        <v>11</v>
      </c>
      <c r="H32">
        <v>26.3</v>
      </c>
      <c r="I32" t="str">
        <f t="shared" si="0"/>
        <v>OK</v>
      </c>
    </row>
    <row r="33" spans="1:9" x14ac:dyDescent="0.25">
      <c r="A33" t="s">
        <v>7</v>
      </c>
      <c r="B33" t="s">
        <v>52</v>
      </c>
      <c r="C33" t="s">
        <v>599</v>
      </c>
      <c r="D33" s="1">
        <v>43516.402777777781</v>
      </c>
      <c r="E33" t="s">
        <v>53</v>
      </c>
      <c r="F33" t="s">
        <v>53</v>
      </c>
      <c r="G33" t="s">
        <v>11</v>
      </c>
      <c r="H33">
        <v>27.8</v>
      </c>
      <c r="I33" t="str">
        <f t="shared" si="0"/>
        <v>OK</v>
      </c>
    </row>
    <row r="34" spans="1:9" x14ac:dyDescent="0.25">
      <c r="A34" t="s">
        <v>7</v>
      </c>
      <c r="B34" t="s">
        <v>52</v>
      </c>
      <c r="C34" t="s">
        <v>599</v>
      </c>
      <c r="D34" s="1">
        <v>43550.62222222222</v>
      </c>
      <c r="E34" t="s">
        <v>54</v>
      </c>
      <c r="F34" t="s">
        <v>54</v>
      </c>
      <c r="G34" t="s">
        <v>11</v>
      </c>
      <c r="H34">
        <v>28.3</v>
      </c>
      <c r="I34" t="str">
        <f t="shared" si="0"/>
        <v>OK</v>
      </c>
    </row>
    <row r="35" spans="1:9" x14ac:dyDescent="0.25">
      <c r="A35" t="s">
        <v>7</v>
      </c>
      <c r="B35" t="s">
        <v>52</v>
      </c>
      <c r="C35" t="s">
        <v>599</v>
      </c>
      <c r="D35" s="1">
        <v>43579.595833333333</v>
      </c>
      <c r="E35" t="s">
        <v>55</v>
      </c>
      <c r="F35" t="s">
        <v>55</v>
      </c>
      <c r="G35" t="s">
        <v>11</v>
      </c>
      <c r="H35">
        <v>28.2</v>
      </c>
      <c r="I35" t="str">
        <f t="shared" si="0"/>
        <v>OK</v>
      </c>
    </row>
    <row r="36" spans="1:9" x14ac:dyDescent="0.25">
      <c r="A36" t="s">
        <v>7</v>
      </c>
      <c r="B36" t="s">
        <v>56</v>
      </c>
      <c r="C36" t="s">
        <v>599</v>
      </c>
      <c r="D36" s="1">
        <v>43509.454861111109</v>
      </c>
      <c r="E36" t="s">
        <v>57</v>
      </c>
      <c r="F36" t="s">
        <v>57</v>
      </c>
      <c r="G36" t="s">
        <v>11</v>
      </c>
      <c r="H36">
        <v>30.7</v>
      </c>
      <c r="I36" t="str">
        <f t="shared" si="0"/>
        <v>OK</v>
      </c>
    </row>
    <row r="37" spans="1:9" x14ac:dyDescent="0.25">
      <c r="A37" t="s">
        <v>7</v>
      </c>
      <c r="B37" t="s">
        <v>56</v>
      </c>
      <c r="C37" t="s">
        <v>599</v>
      </c>
      <c r="D37" s="1">
        <v>43545.430555555555</v>
      </c>
      <c r="E37" t="s">
        <v>58</v>
      </c>
      <c r="F37" t="s">
        <v>58</v>
      </c>
      <c r="G37" t="s">
        <v>11</v>
      </c>
      <c r="H37">
        <v>31.5</v>
      </c>
      <c r="I37" t="str">
        <f t="shared" si="0"/>
        <v>OK</v>
      </c>
    </row>
    <row r="38" spans="1:9" x14ac:dyDescent="0.25">
      <c r="A38" t="s">
        <v>7</v>
      </c>
      <c r="B38" t="s">
        <v>56</v>
      </c>
      <c r="C38" t="s">
        <v>599</v>
      </c>
      <c r="D38" s="1">
        <v>43571.496527777781</v>
      </c>
      <c r="E38" t="s">
        <v>59</v>
      </c>
      <c r="F38" t="s">
        <v>59</v>
      </c>
      <c r="G38" t="s">
        <v>11</v>
      </c>
      <c r="H38">
        <v>29.6</v>
      </c>
      <c r="I38" t="str">
        <f t="shared" si="0"/>
        <v>OK</v>
      </c>
    </row>
    <row r="39" spans="1:9" x14ac:dyDescent="0.25">
      <c r="A39" t="s">
        <v>7</v>
      </c>
      <c r="B39" t="s">
        <v>60</v>
      </c>
      <c r="C39" t="s">
        <v>599</v>
      </c>
      <c r="D39" s="1">
        <v>43509.661805555559</v>
      </c>
      <c r="E39" t="s">
        <v>61</v>
      </c>
      <c r="F39" t="s">
        <v>61</v>
      </c>
      <c r="G39" t="s">
        <v>11</v>
      </c>
      <c r="I39" t="str">
        <f t="shared" si="0"/>
        <v>OK</v>
      </c>
    </row>
    <row r="40" spans="1:9" x14ac:dyDescent="0.25">
      <c r="A40" t="s">
        <v>7</v>
      </c>
      <c r="B40" t="s">
        <v>60</v>
      </c>
      <c r="C40" t="s">
        <v>599</v>
      </c>
      <c r="D40" s="1">
        <v>43509.661805555559</v>
      </c>
      <c r="E40" t="s">
        <v>600</v>
      </c>
      <c r="F40" t="s">
        <v>61</v>
      </c>
      <c r="G40" t="s">
        <v>11</v>
      </c>
      <c r="H40">
        <v>33.700000000000003</v>
      </c>
      <c r="I40" t="str">
        <f t="shared" si="0"/>
        <v>OK</v>
      </c>
    </row>
    <row r="41" spans="1:9" x14ac:dyDescent="0.25">
      <c r="A41" t="s">
        <v>7</v>
      </c>
      <c r="B41" t="s">
        <v>60</v>
      </c>
      <c r="C41" t="s">
        <v>599</v>
      </c>
      <c r="D41" s="1">
        <v>43509.661805555559</v>
      </c>
      <c r="E41" t="s">
        <v>601</v>
      </c>
      <c r="F41" t="s">
        <v>61</v>
      </c>
      <c r="G41" t="s">
        <v>11</v>
      </c>
      <c r="H41">
        <v>32.799999999999997</v>
      </c>
      <c r="I41" t="str">
        <f t="shared" si="0"/>
        <v>OK</v>
      </c>
    </row>
    <row r="42" spans="1:9" x14ac:dyDescent="0.25">
      <c r="A42" t="s">
        <v>7</v>
      </c>
      <c r="B42" t="s">
        <v>60</v>
      </c>
      <c r="C42" t="s">
        <v>599</v>
      </c>
      <c r="D42" s="1">
        <v>43509.661805555559</v>
      </c>
      <c r="E42" t="s">
        <v>602</v>
      </c>
      <c r="F42" t="s">
        <v>61</v>
      </c>
      <c r="G42" t="s">
        <v>11</v>
      </c>
      <c r="H42">
        <v>32.5</v>
      </c>
      <c r="I42" t="str">
        <f t="shared" si="0"/>
        <v>OK</v>
      </c>
    </row>
    <row r="43" spans="1:9" x14ac:dyDescent="0.25">
      <c r="A43" t="s">
        <v>7</v>
      </c>
      <c r="B43" t="s">
        <v>60</v>
      </c>
      <c r="C43" t="s">
        <v>599</v>
      </c>
      <c r="D43" s="1">
        <v>43509.661805555559</v>
      </c>
      <c r="E43" t="s">
        <v>603</v>
      </c>
      <c r="F43" t="s">
        <v>61</v>
      </c>
      <c r="G43" t="s">
        <v>11</v>
      </c>
      <c r="H43">
        <v>32.200000000000003</v>
      </c>
      <c r="I43" t="str">
        <f t="shared" si="0"/>
        <v>OK</v>
      </c>
    </row>
    <row r="44" spans="1:9" x14ac:dyDescent="0.25">
      <c r="A44" t="s">
        <v>7</v>
      </c>
      <c r="B44" t="s">
        <v>60</v>
      </c>
      <c r="C44" t="s">
        <v>599</v>
      </c>
      <c r="D44" s="1">
        <v>43509.661805555559</v>
      </c>
      <c r="E44" t="s">
        <v>604</v>
      </c>
      <c r="F44" t="s">
        <v>61</v>
      </c>
      <c r="G44" t="s">
        <v>11</v>
      </c>
      <c r="H44">
        <v>32</v>
      </c>
      <c r="I44" t="str">
        <f t="shared" si="0"/>
        <v>OK</v>
      </c>
    </row>
    <row r="45" spans="1:9" x14ac:dyDescent="0.25">
      <c r="A45" t="s">
        <v>7</v>
      </c>
      <c r="B45" t="s">
        <v>60</v>
      </c>
      <c r="C45" t="s">
        <v>599</v>
      </c>
      <c r="D45" s="1">
        <v>43545.619444444441</v>
      </c>
      <c r="E45" t="s">
        <v>62</v>
      </c>
      <c r="F45" t="s">
        <v>62</v>
      </c>
      <c r="G45" t="s">
        <v>11</v>
      </c>
      <c r="H45">
        <v>31.8</v>
      </c>
      <c r="I45" t="str">
        <f t="shared" si="0"/>
        <v>OK</v>
      </c>
    </row>
    <row r="46" spans="1:9" x14ac:dyDescent="0.25">
      <c r="A46" t="s">
        <v>7</v>
      </c>
      <c r="B46" t="s">
        <v>60</v>
      </c>
      <c r="C46" t="s">
        <v>599</v>
      </c>
      <c r="D46" s="1">
        <v>43572.42291666667</v>
      </c>
      <c r="E46" t="s">
        <v>63</v>
      </c>
      <c r="F46" t="s">
        <v>63</v>
      </c>
      <c r="G46" t="s">
        <v>11</v>
      </c>
      <c r="H46">
        <v>28.8</v>
      </c>
      <c r="I46" t="str">
        <f t="shared" si="0"/>
        <v>OK</v>
      </c>
    </row>
    <row r="47" spans="1:9" x14ac:dyDescent="0.25">
      <c r="A47" t="s">
        <v>7</v>
      </c>
      <c r="B47" t="s">
        <v>64</v>
      </c>
      <c r="C47" t="s">
        <v>599</v>
      </c>
      <c r="D47" s="1">
        <v>43510.42291666667</v>
      </c>
      <c r="E47" t="s">
        <v>65</v>
      </c>
      <c r="F47" t="s">
        <v>65</v>
      </c>
      <c r="G47" t="s">
        <v>11</v>
      </c>
      <c r="H47">
        <v>29.9</v>
      </c>
      <c r="I47" t="str">
        <f t="shared" si="0"/>
        <v>OK</v>
      </c>
    </row>
    <row r="48" spans="1:9" x14ac:dyDescent="0.25">
      <c r="A48" t="s">
        <v>7</v>
      </c>
      <c r="B48" t="s">
        <v>64</v>
      </c>
      <c r="C48" t="s">
        <v>599</v>
      </c>
      <c r="D48" s="1">
        <v>43550.513888888891</v>
      </c>
      <c r="E48" t="s">
        <v>66</v>
      </c>
      <c r="F48" t="s">
        <v>66</v>
      </c>
      <c r="G48" t="s">
        <v>11</v>
      </c>
      <c r="H48">
        <v>29.1</v>
      </c>
      <c r="I48" t="str">
        <f t="shared" si="0"/>
        <v>OK</v>
      </c>
    </row>
    <row r="49" spans="1:9" x14ac:dyDescent="0.25">
      <c r="A49" t="s">
        <v>7</v>
      </c>
      <c r="B49" t="s">
        <v>64</v>
      </c>
      <c r="C49" t="s">
        <v>599</v>
      </c>
      <c r="D49" s="1">
        <v>43578.479166666664</v>
      </c>
      <c r="E49" t="s">
        <v>67</v>
      </c>
      <c r="F49" t="s">
        <v>67</v>
      </c>
      <c r="G49" t="s">
        <v>11</v>
      </c>
      <c r="H49">
        <v>29.3</v>
      </c>
      <c r="I49" t="str">
        <f t="shared" si="0"/>
        <v>OK</v>
      </c>
    </row>
    <row r="50" spans="1:9" x14ac:dyDescent="0.25">
      <c r="A50" t="s">
        <v>7</v>
      </c>
      <c r="B50" t="s">
        <v>68</v>
      </c>
      <c r="C50" t="s">
        <v>599</v>
      </c>
      <c r="D50" s="1">
        <v>43517.541666666664</v>
      </c>
      <c r="E50" t="s">
        <v>69</v>
      </c>
      <c r="F50" t="s">
        <v>69</v>
      </c>
      <c r="G50" t="s">
        <v>70</v>
      </c>
      <c r="H50">
        <v>30.6</v>
      </c>
      <c r="I50" t="str">
        <f t="shared" si="0"/>
        <v>OK</v>
      </c>
    </row>
    <row r="51" spans="1:9" x14ac:dyDescent="0.25">
      <c r="A51" t="s">
        <v>7</v>
      </c>
      <c r="B51" t="s">
        <v>68</v>
      </c>
      <c r="C51" t="s">
        <v>599</v>
      </c>
      <c r="D51" s="1">
        <v>43517.574999999997</v>
      </c>
      <c r="E51" t="s">
        <v>71</v>
      </c>
      <c r="F51" t="s">
        <v>71</v>
      </c>
      <c r="G51" t="s">
        <v>72</v>
      </c>
      <c r="H51">
        <v>29.39</v>
      </c>
      <c r="I51" t="str">
        <f t="shared" si="0"/>
        <v>OK</v>
      </c>
    </row>
    <row r="52" spans="1:9" x14ac:dyDescent="0.25">
      <c r="A52" t="s">
        <v>7</v>
      </c>
      <c r="B52" t="s">
        <v>68</v>
      </c>
      <c r="C52" t="s">
        <v>599</v>
      </c>
      <c r="D52" s="1">
        <v>43544.584722222222</v>
      </c>
      <c r="E52" t="s">
        <v>73</v>
      </c>
      <c r="F52" t="s">
        <v>73</v>
      </c>
      <c r="G52" t="s">
        <v>70</v>
      </c>
      <c r="H52">
        <v>31.8</v>
      </c>
      <c r="I52" t="str">
        <f t="shared" si="0"/>
        <v>OK</v>
      </c>
    </row>
    <row r="53" spans="1:9" x14ac:dyDescent="0.25">
      <c r="A53" t="s">
        <v>7</v>
      </c>
      <c r="B53" t="s">
        <v>68</v>
      </c>
      <c r="C53" t="s">
        <v>599</v>
      </c>
      <c r="D53" s="1">
        <v>43544.601388888892</v>
      </c>
      <c r="E53" t="s">
        <v>74</v>
      </c>
      <c r="F53" t="s">
        <v>74</v>
      </c>
      <c r="G53" t="s">
        <v>75</v>
      </c>
      <c r="H53">
        <v>31.3</v>
      </c>
      <c r="I53" t="str">
        <f t="shared" si="0"/>
        <v>OK</v>
      </c>
    </row>
    <row r="54" spans="1:9" x14ac:dyDescent="0.25">
      <c r="A54" t="s">
        <v>7</v>
      </c>
      <c r="B54" t="s">
        <v>68</v>
      </c>
      <c r="C54" t="s">
        <v>599</v>
      </c>
      <c r="D54" s="1">
        <v>43571.590277777781</v>
      </c>
      <c r="E54" t="s">
        <v>76</v>
      </c>
      <c r="F54" t="s">
        <v>76</v>
      </c>
      <c r="G54" t="s">
        <v>70</v>
      </c>
      <c r="H54">
        <v>29.4</v>
      </c>
      <c r="I54" t="str">
        <f t="shared" si="0"/>
        <v>OK</v>
      </c>
    </row>
    <row r="55" spans="1:9" x14ac:dyDescent="0.25">
      <c r="A55" t="s">
        <v>7</v>
      </c>
      <c r="B55" t="s">
        <v>68</v>
      </c>
      <c r="C55" t="s">
        <v>599</v>
      </c>
      <c r="D55" s="1">
        <v>43571.600694444445</v>
      </c>
      <c r="E55" t="s">
        <v>77</v>
      </c>
      <c r="F55" t="s">
        <v>77</v>
      </c>
      <c r="G55" t="s">
        <v>75</v>
      </c>
      <c r="H55">
        <v>29.3</v>
      </c>
      <c r="I55" t="str">
        <f t="shared" si="0"/>
        <v>OK</v>
      </c>
    </row>
    <row r="56" spans="1:9" x14ac:dyDescent="0.25">
      <c r="A56" t="s">
        <v>7</v>
      </c>
      <c r="B56" t="s">
        <v>78</v>
      </c>
      <c r="C56" t="s">
        <v>599</v>
      </c>
      <c r="D56" s="1">
        <v>43517.515972222223</v>
      </c>
      <c r="E56" t="s">
        <v>79</v>
      </c>
      <c r="F56" t="s">
        <v>79</v>
      </c>
      <c r="G56" t="s">
        <v>70</v>
      </c>
      <c r="H56">
        <v>29.8</v>
      </c>
      <c r="I56" t="str">
        <f t="shared" si="0"/>
        <v>OK</v>
      </c>
    </row>
    <row r="57" spans="1:9" x14ac:dyDescent="0.25">
      <c r="A57" t="s">
        <v>7</v>
      </c>
      <c r="B57" t="s">
        <v>78</v>
      </c>
      <c r="C57" t="s">
        <v>599</v>
      </c>
      <c r="D57" s="1">
        <v>43517.521527777775</v>
      </c>
      <c r="E57" t="s">
        <v>80</v>
      </c>
      <c r="F57" t="s">
        <v>80</v>
      </c>
      <c r="G57" t="s">
        <v>75</v>
      </c>
      <c r="H57">
        <v>28.3</v>
      </c>
      <c r="I57" t="str">
        <f t="shared" si="0"/>
        <v>OK</v>
      </c>
    </row>
    <row r="58" spans="1:9" x14ac:dyDescent="0.25">
      <c r="A58" t="s">
        <v>7</v>
      </c>
      <c r="B58" t="s">
        <v>78</v>
      </c>
      <c r="C58" t="s">
        <v>599</v>
      </c>
      <c r="D58" s="1">
        <v>43544.53125</v>
      </c>
      <c r="E58" t="s">
        <v>81</v>
      </c>
      <c r="F58" t="s">
        <v>81</v>
      </c>
      <c r="G58" t="s">
        <v>70</v>
      </c>
      <c r="H58">
        <v>31.9</v>
      </c>
      <c r="I58" t="str">
        <f t="shared" si="0"/>
        <v>OK</v>
      </c>
    </row>
    <row r="59" spans="1:9" x14ac:dyDescent="0.25">
      <c r="A59" t="s">
        <v>7</v>
      </c>
      <c r="B59" t="s">
        <v>78</v>
      </c>
      <c r="C59" t="s">
        <v>599</v>
      </c>
      <c r="D59" s="1">
        <v>43544.543055555558</v>
      </c>
      <c r="E59" t="s">
        <v>82</v>
      </c>
      <c r="F59" t="s">
        <v>82</v>
      </c>
      <c r="G59" t="s">
        <v>75</v>
      </c>
      <c r="H59">
        <v>31.7</v>
      </c>
      <c r="I59" t="str">
        <f t="shared" si="0"/>
        <v>OK</v>
      </c>
    </row>
    <row r="60" spans="1:9" x14ac:dyDescent="0.25">
      <c r="A60" t="s">
        <v>7</v>
      </c>
      <c r="B60" t="s">
        <v>78</v>
      </c>
      <c r="C60" t="s">
        <v>599</v>
      </c>
      <c r="D60" s="1">
        <v>43571.625</v>
      </c>
      <c r="E60" t="s">
        <v>83</v>
      </c>
      <c r="F60" t="s">
        <v>83</v>
      </c>
      <c r="G60" t="s">
        <v>70</v>
      </c>
      <c r="H60">
        <v>29.7</v>
      </c>
      <c r="I60" t="str">
        <f t="shared" si="0"/>
        <v>OK</v>
      </c>
    </row>
    <row r="61" spans="1:9" x14ac:dyDescent="0.25">
      <c r="A61" t="s">
        <v>7</v>
      </c>
      <c r="B61" t="s">
        <v>78</v>
      </c>
      <c r="C61" t="s">
        <v>599</v>
      </c>
      <c r="D61" s="1">
        <v>43571.640972222223</v>
      </c>
      <c r="E61" t="s">
        <v>84</v>
      </c>
      <c r="F61" t="s">
        <v>84</v>
      </c>
      <c r="G61" t="s">
        <v>75</v>
      </c>
      <c r="H61">
        <v>29.4</v>
      </c>
      <c r="I61" t="str">
        <f t="shared" si="0"/>
        <v>OK</v>
      </c>
    </row>
    <row r="62" spans="1:9" x14ac:dyDescent="0.25">
      <c r="A62" t="s">
        <v>7</v>
      </c>
      <c r="B62" t="s">
        <v>85</v>
      </c>
      <c r="C62" t="s">
        <v>599</v>
      </c>
      <c r="D62" s="1">
        <v>43517.454861111109</v>
      </c>
      <c r="E62" t="s">
        <v>86</v>
      </c>
      <c r="F62" t="s">
        <v>86</v>
      </c>
      <c r="G62" t="s">
        <v>70</v>
      </c>
      <c r="H62">
        <v>30</v>
      </c>
      <c r="I62" t="str">
        <f t="shared" si="0"/>
        <v>OK</v>
      </c>
    </row>
    <row r="63" spans="1:9" x14ac:dyDescent="0.25">
      <c r="A63" t="s">
        <v>7</v>
      </c>
      <c r="B63" t="s">
        <v>85</v>
      </c>
      <c r="C63" t="s">
        <v>599</v>
      </c>
      <c r="D63" s="1">
        <v>43517.477777777778</v>
      </c>
      <c r="E63" t="s">
        <v>87</v>
      </c>
      <c r="F63" t="s">
        <v>87</v>
      </c>
      <c r="G63" t="s">
        <v>72</v>
      </c>
      <c r="H63">
        <v>25.4</v>
      </c>
      <c r="I63" t="str">
        <f t="shared" si="0"/>
        <v>OK</v>
      </c>
    </row>
    <row r="64" spans="1:9" x14ac:dyDescent="0.25">
      <c r="A64" t="s">
        <v>7</v>
      </c>
      <c r="B64" t="s">
        <v>85</v>
      </c>
      <c r="C64" t="s">
        <v>599</v>
      </c>
      <c r="D64" s="1">
        <v>43517.479861111111</v>
      </c>
      <c r="E64" t="s">
        <v>88</v>
      </c>
      <c r="F64" t="s">
        <v>88</v>
      </c>
      <c r="G64" t="s">
        <v>75</v>
      </c>
      <c r="H64">
        <v>25.2</v>
      </c>
      <c r="I64" t="str">
        <f t="shared" si="0"/>
        <v>OK</v>
      </c>
    </row>
    <row r="65" spans="1:10" x14ac:dyDescent="0.25">
      <c r="A65" t="s">
        <v>7</v>
      </c>
      <c r="B65" t="s">
        <v>85</v>
      </c>
      <c r="C65" t="s">
        <v>599</v>
      </c>
      <c r="D65" s="1">
        <v>43544.458333333336</v>
      </c>
      <c r="E65" t="s">
        <v>89</v>
      </c>
      <c r="F65" t="s">
        <v>89</v>
      </c>
      <c r="G65" t="s">
        <v>70</v>
      </c>
      <c r="H65">
        <v>32.700000000000003</v>
      </c>
      <c r="I65" t="str">
        <f t="shared" si="0"/>
        <v>OK</v>
      </c>
    </row>
    <row r="66" spans="1:10" x14ac:dyDescent="0.25">
      <c r="A66" t="s">
        <v>7</v>
      </c>
      <c r="B66" t="s">
        <v>85</v>
      </c>
      <c r="C66" t="s">
        <v>599</v>
      </c>
      <c r="D66" s="1">
        <v>43544.499305555553</v>
      </c>
      <c r="E66" t="s">
        <v>90</v>
      </c>
      <c r="F66" t="s">
        <v>90</v>
      </c>
      <c r="G66" t="s">
        <v>75</v>
      </c>
      <c r="H66">
        <v>28.4</v>
      </c>
      <c r="I66" t="str">
        <f t="shared" si="0"/>
        <v>OK</v>
      </c>
    </row>
    <row r="67" spans="1:10" x14ac:dyDescent="0.25">
      <c r="A67" t="s">
        <v>7</v>
      </c>
      <c r="B67" t="s">
        <v>85</v>
      </c>
      <c r="C67" t="s">
        <v>599</v>
      </c>
      <c r="D67" s="1">
        <v>43571.472222222219</v>
      </c>
      <c r="E67" t="s">
        <v>91</v>
      </c>
      <c r="F67" t="s">
        <v>91</v>
      </c>
      <c r="G67" t="s">
        <v>70</v>
      </c>
      <c r="H67">
        <v>28.5</v>
      </c>
      <c r="I67" t="str">
        <f t="shared" ref="I67:I130" si="1">IF(H67&lt;=35,"OK","INCONSISTENTE")</f>
        <v>OK</v>
      </c>
    </row>
    <row r="68" spans="1:10" x14ac:dyDescent="0.25">
      <c r="A68" t="s">
        <v>7</v>
      </c>
      <c r="B68" t="s">
        <v>85</v>
      </c>
      <c r="C68" t="s">
        <v>599</v>
      </c>
      <c r="D68" s="1">
        <v>43571.493055555555</v>
      </c>
      <c r="E68" t="s">
        <v>92</v>
      </c>
      <c r="F68" t="s">
        <v>92</v>
      </c>
      <c r="G68" t="s">
        <v>72</v>
      </c>
      <c r="H68">
        <v>28.1</v>
      </c>
      <c r="I68" t="str">
        <f t="shared" si="1"/>
        <v>OK</v>
      </c>
    </row>
    <row r="69" spans="1:10" x14ac:dyDescent="0.25">
      <c r="A69" t="s">
        <v>7</v>
      </c>
      <c r="B69" t="s">
        <v>85</v>
      </c>
      <c r="C69" t="s">
        <v>599</v>
      </c>
      <c r="D69" s="1">
        <v>43571.501388888886</v>
      </c>
      <c r="E69" t="s">
        <v>93</v>
      </c>
      <c r="F69" t="s">
        <v>93</v>
      </c>
      <c r="G69" t="s">
        <v>75</v>
      </c>
      <c r="H69">
        <v>27.9</v>
      </c>
      <c r="I69" t="str">
        <f t="shared" si="1"/>
        <v>OK</v>
      </c>
    </row>
    <row r="70" spans="1:10" x14ac:dyDescent="0.25">
      <c r="A70" t="s">
        <v>7</v>
      </c>
      <c r="B70" t="s">
        <v>94</v>
      </c>
      <c r="C70" t="s">
        <v>599</v>
      </c>
      <c r="D70" s="1">
        <v>43503.68472222222</v>
      </c>
      <c r="E70" t="s">
        <v>95</v>
      </c>
      <c r="F70" t="s">
        <v>95</v>
      </c>
      <c r="G70" t="s">
        <v>11</v>
      </c>
      <c r="H70">
        <v>31.2</v>
      </c>
      <c r="I70" t="str">
        <f t="shared" si="1"/>
        <v>OK</v>
      </c>
    </row>
    <row r="71" spans="1:10" x14ac:dyDescent="0.25">
      <c r="A71" t="s">
        <v>7</v>
      </c>
      <c r="B71" t="s">
        <v>94</v>
      </c>
      <c r="C71" t="s">
        <v>599</v>
      </c>
      <c r="D71" s="1">
        <v>43538.59375</v>
      </c>
      <c r="E71" t="s">
        <v>96</v>
      </c>
      <c r="F71" t="s">
        <v>96</v>
      </c>
      <c r="G71" t="s">
        <v>11</v>
      </c>
      <c r="H71">
        <v>33.200000000000003</v>
      </c>
      <c r="I71" t="str">
        <f t="shared" si="1"/>
        <v>OK</v>
      </c>
    </row>
    <row r="72" spans="1:10" x14ac:dyDescent="0.25">
      <c r="A72" t="s">
        <v>7</v>
      </c>
      <c r="B72" t="s">
        <v>94</v>
      </c>
      <c r="C72" t="s">
        <v>599</v>
      </c>
      <c r="D72" s="1">
        <v>43564.455555555556</v>
      </c>
      <c r="E72" t="s">
        <v>97</v>
      </c>
      <c r="F72" t="s">
        <v>97</v>
      </c>
      <c r="G72" t="s">
        <v>11</v>
      </c>
      <c r="H72">
        <v>29.3</v>
      </c>
      <c r="I72" t="str">
        <f t="shared" si="1"/>
        <v>OK</v>
      </c>
    </row>
    <row r="73" spans="1:10" x14ac:dyDescent="0.25">
      <c r="A73" t="s">
        <v>7</v>
      </c>
      <c r="B73" t="s">
        <v>98</v>
      </c>
      <c r="C73" t="s">
        <v>599</v>
      </c>
      <c r="D73" s="1">
        <v>43501.526388888888</v>
      </c>
      <c r="E73" t="s">
        <v>99</v>
      </c>
      <c r="F73" t="s">
        <v>99</v>
      </c>
      <c r="G73" t="s">
        <v>11</v>
      </c>
      <c r="H73">
        <v>32</v>
      </c>
      <c r="I73" t="str">
        <f t="shared" si="1"/>
        <v>OK</v>
      </c>
    </row>
    <row r="74" spans="1:10" x14ac:dyDescent="0.25">
      <c r="A74" t="s">
        <v>7</v>
      </c>
      <c r="B74" t="s">
        <v>98</v>
      </c>
      <c r="C74" t="s">
        <v>599</v>
      </c>
      <c r="D74" s="1">
        <v>43536.462500000001</v>
      </c>
      <c r="E74" t="s">
        <v>100</v>
      </c>
      <c r="F74" t="s">
        <v>100</v>
      </c>
      <c r="G74" t="s">
        <v>11</v>
      </c>
      <c r="H74">
        <v>31.8</v>
      </c>
      <c r="I74" t="str">
        <f t="shared" si="1"/>
        <v>OK</v>
      </c>
    </row>
    <row r="75" spans="1:10" x14ac:dyDescent="0.25">
      <c r="A75" t="s">
        <v>7</v>
      </c>
      <c r="B75" t="s">
        <v>98</v>
      </c>
      <c r="C75" t="s">
        <v>599</v>
      </c>
      <c r="D75" s="1">
        <v>43557.540972222225</v>
      </c>
      <c r="E75" t="s">
        <v>101</v>
      </c>
      <c r="F75" t="s">
        <v>101</v>
      </c>
      <c r="G75" t="s">
        <v>11</v>
      </c>
      <c r="H75">
        <v>29.7</v>
      </c>
      <c r="I75" t="str">
        <f t="shared" si="1"/>
        <v>OK</v>
      </c>
    </row>
    <row r="76" spans="1:10" x14ac:dyDescent="0.25">
      <c r="A76" t="s">
        <v>7</v>
      </c>
      <c r="B76" t="s">
        <v>102</v>
      </c>
      <c r="C76" t="s">
        <v>599</v>
      </c>
      <c r="D76" s="1">
        <v>43502.50277777778</v>
      </c>
      <c r="E76" t="s">
        <v>103</v>
      </c>
      <c r="F76" t="s">
        <v>103</v>
      </c>
      <c r="G76" t="s">
        <v>11</v>
      </c>
      <c r="H76">
        <v>30.8</v>
      </c>
      <c r="I76" t="str">
        <f t="shared" si="1"/>
        <v>OK</v>
      </c>
    </row>
    <row r="77" spans="1:10" x14ac:dyDescent="0.25">
      <c r="A77" t="s">
        <v>7</v>
      </c>
      <c r="B77" t="s">
        <v>102</v>
      </c>
      <c r="C77" t="s">
        <v>599</v>
      </c>
      <c r="D77" s="1">
        <v>43537.416666666664</v>
      </c>
      <c r="E77" t="s">
        <v>104</v>
      </c>
      <c r="F77" t="s">
        <v>104</v>
      </c>
      <c r="G77" t="s">
        <v>11</v>
      </c>
      <c r="H77">
        <v>30.9</v>
      </c>
      <c r="I77" t="str">
        <f t="shared" si="1"/>
        <v>OK</v>
      </c>
    </row>
    <row r="78" spans="1:10" x14ac:dyDescent="0.25">
      <c r="A78" t="s">
        <v>7</v>
      </c>
      <c r="B78" t="s">
        <v>102</v>
      </c>
      <c r="C78" t="s">
        <v>599</v>
      </c>
      <c r="D78" s="1">
        <v>43558.436805555553</v>
      </c>
      <c r="E78" t="s">
        <v>105</v>
      </c>
      <c r="F78" t="s">
        <v>105</v>
      </c>
      <c r="G78" t="s">
        <v>11</v>
      </c>
      <c r="H78">
        <v>28</v>
      </c>
      <c r="I78" t="str">
        <f t="shared" si="1"/>
        <v>OK</v>
      </c>
    </row>
    <row r="79" spans="1:10" x14ac:dyDescent="0.25">
      <c r="A79" t="s">
        <v>7</v>
      </c>
      <c r="B79" t="s">
        <v>106</v>
      </c>
      <c r="C79" t="s">
        <v>599</v>
      </c>
      <c r="D79" s="1">
        <v>43502.696527777778</v>
      </c>
      <c r="E79" t="s">
        <v>107</v>
      </c>
      <c r="F79" t="s">
        <v>107</v>
      </c>
      <c r="G79" t="s">
        <v>11</v>
      </c>
      <c r="H79">
        <v>32.4</v>
      </c>
      <c r="I79" t="str">
        <f t="shared" si="1"/>
        <v>OK</v>
      </c>
    </row>
    <row r="80" spans="1:10" x14ac:dyDescent="0.25">
      <c r="A80" t="s">
        <v>7</v>
      </c>
      <c r="B80" t="s">
        <v>106</v>
      </c>
      <c r="C80" t="s">
        <v>599</v>
      </c>
      <c r="D80" s="1">
        <v>43537.604861111111</v>
      </c>
      <c r="E80" t="s">
        <v>108</v>
      </c>
      <c r="F80" t="s">
        <v>108</v>
      </c>
      <c r="G80" t="s">
        <v>11</v>
      </c>
      <c r="H80">
        <v>35.4</v>
      </c>
      <c r="I80" t="str">
        <f t="shared" si="1"/>
        <v>INCONSISTENTE</v>
      </c>
      <c r="J80" t="s">
        <v>652</v>
      </c>
    </row>
    <row r="81" spans="1:9" x14ac:dyDescent="0.25">
      <c r="A81" t="s">
        <v>7</v>
      </c>
      <c r="B81" t="s">
        <v>106</v>
      </c>
      <c r="C81" t="s">
        <v>599</v>
      </c>
      <c r="D81" s="1">
        <v>43558.645138888889</v>
      </c>
      <c r="E81" t="s">
        <v>109</v>
      </c>
      <c r="F81" t="s">
        <v>109</v>
      </c>
      <c r="G81" t="s">
        <v>11</v>
      </c>
      <c r="H81">
        <v>31.6</v>
      </c>
      <c r="I81" t="str">
        <f t="shared" si="1"/>
        <v>OK</v>
      </c>
    </row>
    <row r="82" spans="1:9" x14ac:dyDescent="0.25">
      <c r="A82" t="s">
        <v>7</v>
      </c>
      <c r="B82" t="s">
        <v>110</v>
      </c>
      <c r="C82" t="s">
        <v>599</v>
      </c>
      <c r="D82" s="1">
        <v>43515.444444444445</v>
      </c>
      <c r="E82" t="s">
        <v>111</v>
      </c>
      <c r="F82" t="s">
        <v>111</v>
      </c>
      <c r="G82" t="s">
        <v>11</v>
      </c>
      <c r="H82">
        <v>29.8</v>
      </c>
      <c r="I82" t="str">
        <f t="shared" si="1"/>
        <v>OK</v>
      </c>
    </row>
    <row r="83" spans="1:9" x14ac:dyDescent="0.25">
      <c r="A83" t="s">
        <v>7</v>
      </c>
      <c r="B83" t="s">
        <v>110</v>
      </c>
      <c r="C83" t="s">
        <v>599</v>
      </c>
      <c r="D83" s="1">
        <v>43551.435416666667</v>
      </c>
      <c r="E83" t="s">
        <v>112</v>
      </c>
      <c r="F83" t="s">
        <v>112</v>
      </c>
      <c r="G83" t="s">
        <v>11</v>
      </c>
      <c r="H83">
        <v>28.6</v>
      </c>
      <c r="I83" t="str">
        <f t="shared" si="1"/>
        <v>OK</v>
      </c>
    </row>
    <row r="84" spans="1:9" x14ac:dyDescent="0.25">
      <c r="A84" t="s">
        <v>7</v>
      </c>
      <c r="B84" t="s">
        <v>110</v>
      </c>
      <c r="C84" t="s">
        <v>599</v>
      </c>
      <c r="D84" s="1">
        <v>43579.413194444445</v>
      </c>
      <c r="E84" t="s">
        <v>113</v>
      </c>
      <c r="F84" t="s">
        <v>113</v>
      </c>
      <c r="G84" t="s">
        <v>11</v>
      </c>
      <c r="H84">
        <v>28.8</v>
      </c>
      <c r="I84" t="str">
        <f t="shared" si="1"/>
        <v>OK</v>
      </c>
    </row>
    <row r="85" spans="1:9" x14ac:dyDescent="0.25">
      <c r="A85" t="s">
        <v>7</v>
      </c>
      <c r="B85" t="s">
        <v>114</v>
      </c>
      <c r="C85" t="s">
        <v>599</v>
      </c>
      <c r="D85" s="1">
        <v>43516.484722222223</v>
      </c>
      <c r="E85" t="s">
        <v>115</v>
      </c>
      <c r="F85" t="s">
        <v>115</v>
      </c>
      <c r="G85" t="s">
        <v>11</v>
      </c>
      <c r="I85" t="str">
        <f t="shared" si="1"/>
        <v>OK</v>
      </c>
    </row>
    <row r="86" spans="1:9" x14ac:dyDescent="0.25">
      <c r="A86" t="s">
        <v>7</v>
      </c>
      <c r="B86" t="s">
        <v>114</v>
      </c>
      <c r="C86" t="s">
        <v>599</v>
      </c>
      <c r="D86" s="1">
        <v>43516.484722222223</v>
      </c>
      <c r="E86" t="s">
        <v>605</v>
      </c>
      <c r="F86" t="s">
        <v>115</v>
      </c>
      <c r="G86" t="s">
        <v>11</v>
      </c>
      <c r="H86">
        <v>30.8</v>
      </c>
      <c r="I86" t="str">
        <f t="shared" si="1"/>
        <v>OK</v>
      </c>
    </row>
    <row r="87" spans="1:9" x14ac:dyDescent="0.25">
      <c r="A87" t="s">
        <v>7</v>
      </c>
      <c r="B87" t="s">
        <v>114</v>
      </c>
      <c r="C87" t="s">
        <v>599</v>
      </c>
      <c r="D87" s="1">
        <v>43516.484722222223</v>
      </c>
      <c r="E87" t="s">
        <v>606</v>
      </c>
      <c r="F87" t="s">
        <v>115</v>
      </c>
      <c r="G87" t="s">
        <v>11</v>
      </c>
      <c r="H87">
        <v>30.7</v>
      </c>
      <c r="I87" t="str">
        <f t="shared" si="1"/>
        <v>OK</v>
      </c>
    </row>
    <row r="88" spans="1:9" x14ac:dyDescent="0.25">
      <c r="A88" t="s">
        <v>7</v>
      </c>
      <c r="B88" t="s">
        <v>114</v>
      </c>
      <c r="C88" t="s">
        <v>599</v>
      </c>
      <c r="D88" s="1">
        <v>43516.484722222223</v>
      </c>
      <c r="E88" t="s">
        <v>607</v>
      </c>
      <c r="F88" t="s">
        <v>115</v>
      </c>
      <c r="G88" t="s">
        <v>11</v>
      </c>
      <c r="H88">
        <v>31.1</v>
      </c>
      <c r="I88" t="str">
        <f t="shared" si="1"/>
        <v>OK</v>
      </c>
    </row>
    <row r="89" spans="1:9" x14ac:dyDescent="0.25">
      <c r="A89" t="s">
        <v>7</v>
      </c>
      <c r="B89" t="s">
        <v>114</v>
      </c>
      <c r="C89" t="s">
        <v>599</v>
      </c>
      <c r="D89" s="1">
        <v>43516.484722222223</v>
      </c>
      <c r="E89" t="s">
        <v>608</v>
      </c>
      <c r="F89" t="s">
        <v>115</v>
      </c>
      <c r="G89" t="s">
        <v>11</v>
      </c>
      <c r="H89">
        <v>31</v>
      </c>
      <c r="I89" t="str">
        <f t="shared" si="1"/>
        <v>OK</v>
      </c>
    </row>
    <row r="90" spans="1:9" x14ac:dyDescent="0.25">
      <c r="A90" t="s">
        <v>7</v>
      </c>
      <c r="B90" t="s">
        <v>114</v>
      </c>
      <c r="C90" t="s">
        <v>599</v>
      </c>
      <c r="D90" s="1">
        <v>43516.484722222223</v>
      </c>
      <c r="E90" t="s">
        <v>609</v>
      </c>
      <c r="F90" t="s">
        <v>115</v>
      </c>
      <c r="G90" t="s">
        <v>11</v>
      </c>
      <c r="H90">
        <v>31.3</v>
      </c>
      <c r="I90" t="str">
        <f t="shared" si="1"/>
        <v>OK</v>
      </c>
    </row>
    <row r="91" spans="1:9" x14ac:dyDescent="0.25">
      <c r="A91" t="s">
        <v>7</v>
      </c>
      <c r="B91" t="s">
        <v>114</v>
      </c>
      <c r="C91" t="s">
        <v>599</v>
      </c>
      <c r="D91" s="1">
        <v>43552.459722222222</v>
      </c>
      <c r="E91" t="s">
        <v>116</v>
      </c>
      <c r="F91" t="s">
        <v>116</v>
      </c>
      <c r="G91" t="s">
        <v>11</v>
      </c>
      <c r="H91">
        <v>27.9</v>
      </c>
      <c r="I91" t="str">
        <f t="shared" si="1"/>
        <v>OK</v>
      </c>
    </row>
    <row r="92" spans="1:9" x14ac:dyDescent="0.25">
      <c r="A92" t="s">
        <v>7</v>
      </c>
      <c r="B92" t="s">
        <v>114</v>
      </c>
      <c r="C92" t="s">
        <v>599</v>
      </c>
      <c r="D92" s="1">
        <v>43580.481249999997</v>
      </c>
      <c r="E92" t="s">
        <v>117</v>
      </c>
      <c r="F92" t="s">
        <v>117</v>
      </c>
      <c r="G92" t="s">
        <v>11</v>
      </c>
      <c r="H92">
        <v>28.4</v>
      </c>
      <c r="I92" t="str">
        <f t="shared" si="1"/>
        <v>OK</v>
      </c>
    </row>
    <row r="93" spans="1:9" x14ac:dyDescent="0.25">
      <c r="A93" t="s">
        <v>7</v>
      </c>
      <c r="B93" t="s">
        <v>118</v>
      </c>
      <c r="C93" t="s">
        <v>599</v>
      </c>
      <c r="D93" s="1">
        <v>43518.5</v>
      </c>
      <c r="E93" t="s">
        <v>119</v>
      </c>
      <c r="F93" t="s">
        <v>119</v>
      </c>
      <c r="G93" t="s">
        <v>70</v>
      </c>
      <c r="H93">
        <v>30.2</v>
      </c>
      <c r="I93" t="str">
        <f t="shared" si="1"/>
        <v>OK</v>
      </c>
    </row>
    <row r="94" spans="1:9" x14ac:dyDescent="0.25">
      <c r="A94" t="s">
        <v>7</v>
      </c>
      <c r="B94" t="s">
        <v>118</v>
      </c>
      <c r="C94" t="s">
        <v>599</v>
      </c>
      <c r="D94" s="1">
        <v>43518.51458333333</v>
      </c>
      <c r="E94" t="s">
        <v>120</v>
      </c>
      <c r="F94" t="s">
        <v>120</v>
      </c>
      <c r="G94" t="s">
        <v>75</v>
      </c>
      <c r="H94">
        <v>30</v>
      </c>
      <c r="I94" t="str">
        <f t="shared" si="1"/>
        <v>OK</v>
      </c>
    </row>
    <row r="95" spans="1:9" x14ac:dyDescent="0.25">
      <c r="A95" t="s">
        <v>7</v>
      </c>
      <c r="B95" t="s">
        <v>118</v>
      </c>
      <c r="C95" t="s">
        <v>599</v>
      </c>
      <c r="D95" s="1">
        <v>43545.59375</v>
      </c>
      <c r="E95" t="s">
        <v>121</v>
      </c>
      <c r="F95" t="s">
        <v>121</v>
      </c>
      <c r="G95" t="s">
        <v>70</v>
      </c>
      <c r="H95">
        <v>30.6</v>
      </c>
      <c r="I95" t="str">
        <f t="shared" si="1"/>
        <v>OK</v>
      </c>
    </row>
    <row r="96" spans="1:9" x14ac:dyDescent="0.25">
      <c r="A96" t="s">
        <v>7</v>
      </c>
      <c r="B96" t="s">
        <v>118</v>
      </c>
      <c r="C96" t="s">
        <v>599</v>
      </c>
      <c r="D96" s="1">
        <v>43545.605555555558</v>
      </c>
      <c r="E96" t="s">
        <v>122</v>
      </c>
      <c r="F96" t="s">
        <v>122</v>
      </c>
      <c r="G96" t="s">
        <v>75</v>
      </c>
      <c r="H96">
        <v>30.6</v>
      </c>
      <c r="I96" t="str">
        <f t="shared" si="1"/>
        <v>OK</v>
      </c>
    </row>
    <row r="97" spans="1:9" x14ac:dyDescent="0.25">
      <c r="A97" t="s">
        <v>7</v>
      </c>
      <c r="B97" t="s">
        <v>118</v>
      </c>
      <c r="C97" t="s">
        <v>599</v>
      </c>
      <c r="D97" s="1">
        <v>43572.556250000001</v>
      </c>
      <c r="E97" t="s">
        <v>123</v>
      </c>
      <c r="F97" t="s">
        <v>123</v>
      </c>
      <c r="G97" t="s">
        <v>70</v>
      </c>
      <c r="H97">
        <v>28.2</v>
      </c>
      <c r="I97" t="str">
        <f t="shared" si="1"/>
        <v>OK</v>
      </c>
    </row>
    <row r="98" spans="1:9" x14ac:dyDescent="0.25">
      <c r="A98" t="s">
        <v>7</v>
      </c>
      <c r="B98" t="s">
        <v>124</v>
      </c>
      <c r="C98" t="s">
        <v>599</v>
      </c>
      <c r="D98" s="1">
        <v>43518.431944444441</v>
      </c>
      <c r="E98" t="s">
        <v>125</v>
      </c>
      <c r="F98" t="s">
        <v>125</v>
      </c>
      <c r="G98" t="s">
        <v>70</v>
      </c>
      <c r="H98">
        <v>30.5</v>
      </c>
      <c r="I98" t="str">
        <f t="shared" si="1"/>
        <v>OK</v>
      </c>
    </row>
    <row r="99" spans="1:9" x14ac:dyDescent="0.25">
      <c r="A99" t="s">
        <v>7</v>
      </c>
      <c r="B99" t="s">
        <v>124</v>
      </c>
      <c r="C99" t="s">
        <v>599</v>
      </c>
      <c r="D99" s="1">
        <v>43518.442361111112</v>
      </c>
      <c r="E99" t="s">
        <v>126</v>
      </c>
      <c r="F99" t="s">
        <v>126</v>
      </c>
      <c r="G99" t="s">
        <v>75</v>
      </c>
      <c r="H99">
        <v>30</v>
      </c>
      <c r="I99" t="str">
        <f t="shared" si="1"/>
        <v>OK</v>
      </c>
    </row>
    <row r="100" spans="1:9" x14ac:dyDescent="0.25">
      <c r="A100" t="s">
        <v>7</v>
      </c>
      <c r="B100" t="s">
        <v>124</v>
      </c>
      <c r="C100" t="s">
        <v>599</v>
      </c>
      <c r="D100" s="1">
        <v>43545.451388888891</v>
      </c>
      <c r="E100" t="s">
        <v>127</v>
      </c>
      <c r="F100" t="s">
        <v>127</v>
      </c>
      <c r="G100" t="s">
        <v>70</v>
      </c>
      <c r="H100">
        <v>30.5</v>
      </c>
      <c r="I100" t="str">
        <f t="shared" si="1"/>
        <v>OK</v>
      </c>
    </row>
    <row r="101" spans="1:9" x14ac:dyDescent="0.25">
      <c r="A101" t="s">
        <v>7</v>
      </c>
      <c r="B101" t="s">
        <v>124</v>
      </c>
      <c r="C101" t="s">
        <v>599</v>
      </c>
      <c r="D101" s="1">
        <v>43545.48333333333</v>
      </c>
      <c r="E101" t="s">
        <v>128</v>
      </c>
      <c r="F101" t="s">
        <v>128</v>
      </c>
      <c r="G101" t="s">
        <v>75</v>
      </c>
      <c r="H101">
        <v>30.4</v>
      </c>
      <c r="I101" t="str">
        <f t="shared" si="1"/>
        <v>OK</v>
      </c>
    </row>
    <row r="102" spans="1:9" x14ac:dyDescent="0.25">
      <c r="A102" t="s">
        <v>7</v>
      </c>
      <c r="B102" t="s">
        <v>124</v>
      </c>
      <c r="C102" t="s">
        <v>599</v>
      </c>
      <c r="D102" s="1">
        <v>43572.493750000001</v>
      </c>
      <c r="E102" t="s">
        <v>129</v>
      </c>
      <c r="F102" t="s">
        <v>129</v>
      </c>
      <c r="G102" t="s">
        <v>70</v>
      </c>
      <c r="H102">
        <v>28.5</v>
      </c>
      <c r="I102" t="str">
        <f t="shared" si="1"/>
        <v>OK</v>
      </c>
    </row>
    <row r="103" spans="1:9" x14ac:dyDescent="0.25">
      <c r="A103" t="s">
        <v>7</v>
      </c>
      <c r="B103" t="s">
        <v>130</v>
      </c>
      <c r="C103" t="s">
        <v>599</v>
      </c>
      <c r="D103" s="1">
        <v>43518.40902777778</v>
      </c>
      <c r="E103" t="s">
        <v>131</v>
      </c>
      <c r="F103" t="s">
        <v>131</v>
      </c>
      <c r="G103" t="s">
        <v>70</v>
      </c>
      <c r="H103">
        <v>30.6</v>
      </c>
      <c r="I103" t="str">
        <f t="shared" si="1"/>
        <v>OK</v>
      </c>
    </row>
    <row r="104" spans="1:9" x14ac:dyDescent="0.25">
      <c r="A104" t="s">
        <v>7</v>
      </c>
      <c r="B104" t="s">
        <v>130</v>
      </c>
      <c r="C104" t="s">
        <v>599</v>
      </c>
      <c r="D104" s="1">
        <v>43518.424305555556</v>
      </c>
      <c r="E104" t="s">
        <v>132</v>
      </c>
      <c r="F104" t="s">
        <v>132</v>
      </c>
      <c r="G104" t="s">
        <v>75</v>
      </c>
      <c r="H104">
        <v>30.6</v>
      </c>
      <c r="I104" t="str">
        <f t="shared" si="1"/>
        <v>OK</v>
      </c>
    </row>
    <row r="105" spans="1:9" x14ac:dyDescent="0.25">
      <c r="A105" t="s">
        <v>7</v>
      </c>
      <c r="B105" t="s">
        <v>130</v>
      </c>
      <c r="C105" t="s">
        <v>599</v>
      </c>
      <c r="D105" s="1">
        <v>43545.501388888886</v>
      </c>
      <c r="E105" t="s">
        <v>133</v>
      </c>
      <c r="F105" t="s">
        <v>133</v>
      </c>
      <c r="G105" t="s">
        <v>70</v>
      </c>
      <c r="H105">
        <v>30.6</v>
      </c>
      <c r="I105" t="str">
        <f t="shared" si="1"/>
        <v>OK</v>
      </c>
    </row>
    <row r="106" spans="1:9" x14ac:dyDescent="0.25">
      <c r="A106" t="s">
        <v>7</v>
      </c>
      <c r="B106" t="s">
        <v>130</v>
      </c>
      <c r="C106" t="s">
        <v>599</v>
      </c>
      <c r="D106" s="1">
        <v>43545.518055555556</v>
      </c>
      <c r="E106" t="s">
        <v>134</v>
      </c>
      <c r="F106" t="s">
        <v>134</v>
      </c>
      <c r="G106" t="s">
        <v>75</v>
      </c>
      <c r="H106">
        <v>30.7</v>
      </c>
      <c r="I106" t="str">
        <f t="shared" si="1"/>
        <v>OK</v>
      </c>
    </row>
    <row r="107" spans="1:9" x14ac:dyDescent="0.25">
      <c r="A107" t="s">
        <v>7</v>
      </c>
      <c r="B107" t="s">
        <v>130</v>
      </c>
      <c r="C107" t="s">
        <v>599</v>
      </c>
      <c r="D107" s="1">
        <v>43572.440972222219</v>
      </c>
      <c r="E107" t="s">
        <v>135</v>
      </c>
      <c r="F107" t="s">
        <v>135</v>
      </c>
      <c r="G107" t="s">
        <v>70</v>
      </c>
      <c r="H107">
        <v>28.1</v>
      </c>
      <c r="I107" t="str">
        <f t="shared" si="1"/>
        <v>OK</v>
      </c>
    </row>
    <row r="108" spans="1:9" x14ac:dyDescent="0.25">
      <c r="A108" t="s">
        <v>7</v>
      </c>
      <c r="B108" t="s">
        <v>136</v>
      </c>
      <c r="C108" t="s">
        <v>599</v>
      </c>
      <c r="D108" s="1">
        <v>43522.626388888886</v>
      </c>
      <c r="E108" t="s">
        <v>137</v>
      </c>
      <c r="F108" t="s">
        <v>137</v>
      </c>
      <c r="G108" t="s">
        <v>75</v>
      </c>
      <c r="H108">
        <v>30.4</v>
      </c>
      <c r="I108" t="str">
        <f t="shared" si="1"/>
        <v>OK</v>
      </c>
    </row>
    <row r="109" spans="1:9" x14ac:dyDescent="0.25">
      <c r="A109" t="s">
        <v>7</v>
      </c>
      <c r="B109" t="s">
        <v>136</v>
      </c>
      <c r="C109" t="s">
        <v>599</v>
      </c>
      <c r="D109" s="1">
        <v>43522.668055555558</v>
      </c>
      <c r="E109" t="s">
        <v>138</v>
      </c>
      <c r="F109" t="s">
        <v>138</v>
      </c>
      <c r="G109" t="s">
        <v>70</v>
      </c>
      <c r="H109">
        <v>32.299999999999997</v>
      </c>
      <c r="I109" t="str">
        <f t="shared" si="1"/>
        <v>OK</v>
      </c>
    </row>
    <row r="110" spans="1:9" x14ac:dyDescent="0.25">
      <c r="A110" t="s">
        <v>7</v>
      </c>
      <c r="B110" t="s">
        <v>136</v>
      </c>
      <c r="C110" t="s">
        <v>599</v>
      </c>
      <c r="D110" s="1">
        <v>43551.636111111111</v>
      </c>
      <c r="E110" t="s">
        <v>139</v>
      </c>
      <c r="F110" t="s">
        <v>139</v>
      </c>
      <c r="G110" t="s">
        <v>70</v>
      </c>
      <c r="H110">
        <v>28.8</v>
      </c>
      <c r="I110" t="str">
        <f t="shared" si="1"/>
        <v>OK</v>
      </c>
    </row>
    <row r="111" spans="1:9" x14ac:dyDescent="0.25">
      <c r="A111" t="s">
        <v>7</v>
      </c>
      <c r="B111" t="s">
        <v>136</v>
      </c>
      <c r="C111" t="s">
        <v>599</v>
      </c>
      <c r="D111" s="1">
        <v>43551.645833333336</v>
      </c>
      <c r="E111" t="s">
        <v>140</v>
      </c>
      <c r="F111" t="s">
        <v>140</v>
      </c>
      <c r="G111" t="s">
        <v>75</v>
      </c>
      <c r="H111">
        <v>28.5</v>
      </c>
      <c r="I111" t="str">
        <f t="shared" si="1"/>
        <v>OK</v>
      </c>
    </row>
    <row r="112" spans="1:9" x14ac:dyDescent="0.25">
      <c r="A112" t="s">
        <v>7</v>
      </c>
      <c r="B112" t="s">
        <v>136</v>
      </c>
      <c r="C112" t="s">
        <v>599</v>
      </c>
      <c r="D112" s="1">
        <v>43579.54583333333</v>
      </c>
      <c r="E112" t="s">
        <v>141</v>
      </c>
      <c r="F112" t="s">
        <v>141</v>
      </c>
      <c r="G112" t="s">
        <v>70</v>
      </c>
      <c r="H112">
        <v>29.6</v>
      </c>
      <c r="I112" t="str">
        <f t="shared" si="1"/>
        <v>OK</v>
      </c>
    </row>
    <row r="113" spans="1:9" x14ac:dyDescent="0.25">
      <c r="A113" t="s">
        <v>7</v>
      </c>
      <c r="B113" t="s">
        <v>136</v>
      </c>
      <c r="C113" t="s">
        <v>599</v>
      </c>
      <c r="D113" s="1">
        <v>43579.554861111108</v>
      </c>
      <c r="E113" t="s">
        <v>142</v>
      </c>
      <c r="F113" t="s">
        <v>142</v>
      </c>
      <c r="G113" t="s">
        <v>75</v>
      </c>
      <c r="H113">
        <v>29.4</v>
      </c>
      <c r="I113" t="str">
        <f t="shared" si="1"/>
        <v>OK</v>
      </c>
    </row>
    <row r="114" spans="1:9" x14ac:dyDescent="0.25">
      <c r="A114" t="s">
        <v>7</v>
      </c>
      <c r="B114" t="s">
        <v>143</v>
      </c>
      <c r="C114" t="s">
        <v>599</v>
      </c>
      <c r="D114" s="1">
        <v>43522.594444444447</v>
      </c>
      <c r="E114" t="s">
        <v>144</v>
      </c>
      <c r="F114" t="s">
        <v>144</v>
      </c>
      <c r="G114" t="s">
        <v>70</v>
      </c>
      <c r="H114">
        <v>32.4</v>
      </c>
      <c r="I114" t="str">
        <f t="shared" si="1"/>
        <v>OK</v>
      </c>
    </row>
    <row r="115" spans="1:9" x14ac:dyDescent="0.25">
      <c r="A115" t="s">
        <v>7</v>
      </c>
      <c r="B115" t="s">
        <v>143</v>
      </c>
      <c r="C115" t="s">
        <v>599</v>
      </c>
      <c r="D115" s="1">
        <v>43522.612500000003</v>
      </c>
      <c r="E115" t="s">
        <v>145</v>
      </c>
      <c r="F115" t="s">
        <v>145</v>
      </c>
      <c r="G115" t="s">
        <v>72</v>
      </c>
      <c r="H115">
        <v>30.5</v>
      </c>
      <c r="I115" t="str">
        <f t="shared" si="1"/>
        <v>OK</v>
      </c>
    </row>
    <row r="116" spans="1:9" x14ac:dyDescent="0.25">
      <c r="A116" t="s">
        <v>7</v>
      </c>
      <c r="B116" t="s">
        <v>143</v>
      </c>
      <c r="C116" t="s">
        <v>599</v>
      </c>
      <c r="D116" s="1">
        <v>43522.683333333334</v>
      </c>
      <c r="E116" t="s">
        <v>146</v>
      </c>
      <c r="F116" t="s">
        <v>146</v>
      </c>
      <c r="G116" t="s">
        <v>75</v>
      </c>
      <c r="H116">
        <v>31.4</v>
      </c>
      <c r="I116" t="str">
        <f t="shared" si="1"/>
        <v>OK</v>
      </c>
    </row>
    <row r="117" spans="1:9" x14ac:dyDescent="0.25">
      <c r="A117" t="s">
        <v>7</v>
      </c>
      <c r="B117" t="s">
        <v>143</v>
      </c>
      <c r="C117" t="s">
        <v>599</v>
      </c>
      <c r="D117" s="1">
        <v>43551.609722222223</v>
      </c>
      <c r="E117" t="s">
        <v>147</v>
      </c>
      <c r="F117" t="s">
        <v>147</v>
      </c>
      <c r="G117" t="s">
        <v>70</v>
      </c>
      <c r="H117">
        <v>28.8</v>
      </c>
      <c r="I117" t="str">
        <f t="shared" si="1"/>
        <v>OK</v>
      </c>
    </row>
    <row r="118" spans="1:9" x14ac:dyDescent="0.25">
      <c r="A118" t="s">
        <v>7</v>
      </c>
      <c r="B118" t="s">
        <v>143</v>
      </c>
      <c r="C118" t="s">
        <v>599</v>
      </c>
      <c r="D118" s="1">
        <v>43551.611111111109</v>
      </c>
      <c r="E118" t="s">
        <v>148</v>
      </c>
      <c r="F118" t="s">
        <v>148</v>
      </c>
      <c r="G118" t="s">
        <v>72</v>
      </c>
      <c r="H118">
        <v>28.5</v>
      </c>
      <c r="I118" t="str">
        <f t="shared" si="1"/>
        <v>OK</v>
      </c>
    </row>
    <row r="119" spans="1:9" x14ac:dyDescent="0.25">
      <c r="A119" t="s">
        <v>7</v>
      </c>
      <c r="B119" t="s">
        <v>143</v>
      </c>
      <c r="C119" t="s">
        <v>599</v>
      </c>
      <c r="D119" s="1">
        <v>43551.625</v>
      </c>
      <c r="E119" t="s">
        <v>149</v>
      </c>
      <c r="F119" t="s">
        <v>149</v>
      </c>
      <c r="G119" t="s">
        <v>75</v>
      </c>
      <c r="H119">
        <v>28.8</v>
      </c>
      <c r="I119" t="str">
        <f t="shared" si="1"/>
        <v>OK</v>
      </c>
    </row>
    <row r="120" spans="1:9" x14ac:dyDescent="0.25">
      <c r="A120" t="s">
        <v>7</v>
      </c>
      <c r="B120" t="s">
        <v>143</v>
      </c>
      <c r="C120" t="s">
        <v>599</v>
      </c>
      <c r="D120" s="1">
        <v>43579.593055555553</v>
      </c>
      <c r="E120" t="s">
        <v>150</v>
      </c>
      <c r="F120" t="s">
        <v>150</v>
      </c>
      <c r="G120" t="s">
        <v>70</v>
      </c>
      <c r="H120">
        <v>29.9</v>
      </c>
      <c r="I120" t="str">
        <f t="shared" si="1"/>
        <v>OK</v>
      </c>
    </row>
    <row r="121" spans="1:9" x14ac:dyDescent="0.25">
      <c r="A121" t="s">
        <v>7</v>
      </c>
      <c r="B121" t="s">
        <v>143</v>
      </c>
      <c r="C121" t="s">
        <v>599</v>
      </c>
      <c r="D121" s="1">
        <v>43579.597916666666</v>
      </c>
      <c r="E121" t="s">
        <v>151</v>
      </c>
      <c r="F121" t="s">
        <v>151</v>
      </c>
      <c r="G121" t="s">
        <v>75</v>
      </c>
      <c r="H121">
        <v>28.8</v>
      </c>
      <c r="I121" t="str">
        <f t="shared" si="1"/>
        <v>OK</v>
      </c>
    </row>
    <row r="122" spans="1:9" x14ac:dyDescent="0.25">
      <c r="A122" t="s">
        <v>7</v>
      </c>
      <c r="B122" t="s">
        <v>152</v>
      </c>
      <c r="C122" t="s">
        <v>599</v>
      </c>
      <c r="D122" s="1">
        <v>43522.472222222219</v>
      </c>
      <c r="E122" t="s">
        <v>153</v>
      </c>
      <c r="F122" t="s">
        <v>153</v>
      </c>
      <c r="G122" t="s">
        <v>70</v>
      </c>
      <c r="H122">
        <v>31.3</v>
      </c>
      <c r="I122" t="str">
        <f t="shared" si="1"/>
        <v>OK</v>
      </c>
    </row>
    <row r="123" spans="1:9" x14ac:dyDescent="0.25">
      <c r="A123" t="s">
        <v>7</v>
      </c>
      <c r="B123" t="s">
        <v>152</v>
      </c>
      <c r="C123" t="s">
        <v>599</v>
      </c>
      <c r="D123" s="1">
        <v>43522.486111111109</v>
      </c>
      <c r="E123" t="s">
        <v>154</v>
      </c>
      <c r="F123" t="s">
        <v>154</v>
      </c>
      <c r="G123" t="s">
        <v>72</v>
      </c>
      <c r="H123">
        <v>29.2</v>
      </c>
      <c r="I123" t="str">
        <f t="shared" si="1"/>
        <v>OK</v>
      </c>
    </row>
    <row r="124" spans="1:9" x14ac:dyDescent="0.25">
      <c r="A124" t="s">
        <v>7</v>
      </c>
      <c r="B124" t="s">
        <v>152</v>
      </c>
      <c r="C124" t="s">
        <v>599</v>
      </c>
      <c r="D124" s="1">
        <v>43522.499305555553</v>
      </c>
      <c r="E124" t="s">
        <v>155</v>
      </c>
      <c r="F124" t="s">
        <v>155</v>
      </c>
      <c r="G124" t="s">
        <v>75</v>
      </c>
      <c r="H124">
        <v>27.2</v>
      </c>
      <c r="I124" t="str">
        <f t="shared" si="1"/>
        <v>OK</v>
      </c>
    </row>
    <row r="125" spans="1:9" x14ac:dyDescent="0.25">
      <c r="A125" t="s">
        <v>7</v>
      </c>
      <c r="B125" t="s">
        <v>152</v>
      </c>
      <c r="C125" t="s">
        <v>599</v>
      </c>
      <c r="D125" s="1">
        <v>43551.435416666667</v>
      </c>
      <c r="E125" t="s">
        <v>156</v>
      </c>
      <c r="F125" t="s">
        <v>156</v>
      </c>
      <c r="G125" t="s">
        <v>70</v>
      </c>
      <c r="H125">
        <v>29</v>
      </c>
      <c r="I125" t="str">
        <f t="shared" si="1"/>
        <v>OK</v>
      </c>
    </row>
    <row r="126" spans="1:9" x14ac:dyDescent="0.25">
      <c r="A126" t="s">
        <v>7</v>
      </c>
      <c r="B126" t="s">
        <v>152</v>
      </c>
      <c r="C126" t="s">
        <v>599</v>
      </c>
      <c r="D126" s="1">
        <v>43551.448611111111</v>
      </c>
      <c r="E126" t="s">
        <v>157</v>
      </c>
      <c r="F126" t="s">
        <v>157</v>
      </c>
      <c r="G126" t="s">
        <v>72</v>
      </c>
      <c r="H126">
        <v>28.7</v>
      </c>
      <c r="I126" t="str">
        <f t="shared" si="1"/>
        <v>OK</v>
      </c>
    </row>
    <row r="127" spans="1:9" x14ac:dyDescent="0.25">
      <c r="A127" t="s">
        <v>7</v>
      </c>
      <c r="B127" t="s">
        <v>152</v>
      </c>
      <c r="C127" t="s">
        <v>599</v>
      </c>
      <c r="D127" s="1">
        <v>43551.461111111108</v>
      </c>
      <c r="E127" t="s">
        <v>158</v>
      </c>
      <c r="F127" t="s">
        <v>158</v>
      </c>
      <c r="G127" t="s">
        <v>75</v>
      </c>
      <c r="H127">
        <v>28.6</v>
      </c>
      <c r="I127" t="str">
        <f t="shared" si="1"/>
        <v>OK</v>
      </c>
    </row>
    <row r="128" spans="1:9" x14ac:dyDescent="0.25">
      <c r="A128" t="s">
        <v>7</v>
      </c>
      <c r="B128" t="s">
        <v>152</v>
      </c>
      <c r="C128" t="s">
        <v>599</v>
      </c>
      <c r="D128" s="1">
        <v>43579.411805555559</v>
      </c>
      <c r="E128" t="s">
        <v>159</v>
      </c>
      <c r="F128" t="s">
        <v>159</v>
      </c>
      <c r="G128" t="s">
        <v>70</v>
      </c>
      <c r="H128">
        <v>28.9</v>
      </c>
      <c r="I128" t="str">
        <f t="shared" si="1"/>
        <v>OK</v>
      </c>
    </row>
    <row r="129" spans="1:9" x14ac:dyDescent="0.25">
      <c r="A129" t="s">
        <v>7</v>
      </c>
      <c r="B129" t="s">
        <v>152</v>
      </c>
      <c r="C129" t="s">
        <v>599</v>
      </c>
      <c r="D129" s="1">
        <v>43579.445833333331</v>
      </c>
      <c r="E129" t="s">
        <v>160</v>
      </c>
      <c r="F129" t="s">
        <v>160</v>
      </c>
      <c r="G129" t="s">
        <v>72</v>
      </c>
      <c r="H129">
        <v>28.7</v>
      </c>
      <c r="I129" t="str">
        <f t="shared" si="1"/>
        <v>OK</v>
      </c>
    </row>
    <row r="130" spans="1:9" x14ac:dyDescent="0.25">
      <c r="A130" t="s">
        <v>7</v>
      </c>
      <c r="B130" t="s">
        <v>152</v>
      </c>
      <c r="C130" t="s">
        <v>599</v>
      </c>
      <c r="D130" s="1">
        <v>43579.462500000001</v>
      </c>
      <c r="E130" t="s">
        <v>161</v>
      </c>
      <c r="F130" t="s">
        <v>161</v>
      </c>
      <c r="G130" t="s">
        <v>75</v>
      </c>
      <c r="H130">
        <v>28.6</v>
      </c>
      <c r="I130" t="str">
        <f t="shared" si="1"/>
        <v>OK</v>
      </c>
    </row>
    <row r="131" spans="1:9" x14ac:dyDescent="0.25">
      <c r="A131" t="s">
        <v>7</v>
      </c>
      <c r="B131" t="s">
        <v>162</v>
      </c>
      <c r="C131" t="s">
        <v>599</v>
      </c>
      <c r="D131" s="1">
        <v>43524.534722222219</v>
      </c>
      <c r="E131" t="s">
        <v>163</v>
      </c>
      <c r="F131" t="s">
        <v>163</v>
      </c>
      <c r="G131" t="s">
        <v>70</v>
      </c>
      <c r="H131">
        <v>30.3</v>
      </c>
      <c r="I131" t="str">
        <f t="shared" ref="I131:I194" si="2">IF(H131&lt;=35,"OK","INCONSISTENTE")</f>
        <v>OK</v>
      </c>
    </row>
    <row r="132" spans="1:9" x14ac:dyDescent="0.25">
      <c r="A132" t="s">
        <v>7</v>
      </c>
      <c r="B132" t="s">
        <v>162</v>
      </c>
      <c r="C132" t="s">
        <v>599</v>
      </c>
      <c r="D132" s="1">
        <v>43524.547222222223</v>
      </c>
      <c r="E132" t="s">
        <v>164</v>
      </c>
      <c r="F132" t="s">
        <v>164</v>
      </c>
      <c r="G132" t="s">
        <v>72</v>
      </c>
      <c r="H132">
        <v>28.3</v>
      </c>
      <c r="I132" t="str">
        <f t="shared" si="2"/>
        <v>OK</v>
      </c>
    </row>
    <row r="133" spans="1:9" x14ac:dyDescent="0.25">
      <c r="A133" t="s">
        <v>7</v>
      </c>
      <c r="B133" t="s">
        <v>162</v>
      </c>
      <c r="C133" t="s">
        <v>599</v>
      </c>
      <c r="D133" s="1">
        <v>43524.560416666667</v>
      </c>
      <c r="E133" t="s">
        <v>165</v>
      </c>
      <c r="F133" t="s">
        <v>165</v>
      </c>
      <c r="G133" t="s">
        <v>75</v>
      </c>
      <c r="H133">
        <v>27.5</v>
      </c>
      <c r="I133" t="str">
        <f t="shared" si="2"/>
        <v>OK</v>
      </c>
    </row>
    <row r="134" spans="1:9" x14ac:dyDescent="0.25">
      <c r="A134" t="s">
        <v>7</v>
      </c>
      <c r="B134" t="s">
        <v>162</v>
      </c>
      <c r="C134" t="s">
        <v>599</v>
      </c>
      <c r="D134" s="1">
        <v>43552.468055555553</v>
      </c>
      <c r="E134" t="s">
        <v>166</v>
      </c>
      <c r="F134" t="s">
        <v>166</v>
      </c>
      <c r="G134" t="s">
        <v>70</v>
      </c>
      <c r="H134">
        <v>27</v>
      </c>
      <c r="I134" t="str">
        <f t="shared" si="2"/>
        <v>OK</v>
      </c>
    </row>
    <row r="135" spans="1:9" x14ac:dyDescent="0.25">
      <c r="A135" t="s">
        <v>7</v>
      </c>
      <c r="B135" t="s">
        <v>162</v>
      </c>
      <c r="C135" t="s">
        <v>599</v>
      </c>
      <c r="D135" s="1">
        <v>43552.474999999999</v>
      </c>
      <c r="E135" t="s">
        <v>167</v>
      </c>
      <c r="F135" t="s">
        <v>167</v>
      </c>
      <c r="G135" t="s">
        <v>72</v>
      </c>
      <c r="H135">
        <v>27.4</v>
      </c>
      <c r="I135" t="str">
        <f t="shared" si="2"/>
        <v>OK</v>
      </c>
    </row>
    <row r="136" spans="1:9" x14ac:dyDescent="0.25">
      <c r="A136" t="s">
        <v>7</v>
      </c>
      <c r="B136" t="s">
        <v>162</v>
      </c>
      <c r="C136" t="s">
        <v>599</v>
      </c>
      <c r="D136" s="1">
        <v>43580.445833333331</v>
      </c>
      <c r="E136" t="s">
        <v>168</v>
      </c>
      <c r="F136" t="s">
        <v>168</v>
      </c>
      <c r="G136" t="s">
        <v>70</v>
      </c>
      <c r="H136">
        <v>28.9</v>
      </c>
      <c r="I136" t="str">
        <f t="shared" si="2"/>
        <v>OK</v>
      </c>
    </row>
    <row r="137" spans="1:9" x14ac:dyDescent="0.25">
      <c r="A137" t="s">
        <v>7</v>
      </c>
      <c r="B137" t="s">
        <v>162</v>
      </c>
      <c r="C137" t="s">
        <v>599</v>
      </c>
      <c r="D137" s="1">
        <v>43580.472916666666</v>
      </c>
      <c r="E137" t="s">
        <v>169</v>
      </c>
      <c r="F137" t="s">
        <v>169</v>
      </c>
      <c r="G137" t="s">
        <v>75</v>
      </c>
      <c r="H137">
        <v>26.8</v>
      </c>
      <c r="I137" t="str">
        <f t="shared" si="2"/>
        <v>OK</v>
      </c>
    </row>
    <row r="138" spans="1:9" x14ac:dyDescent="0.25">
      <c r="A138" t="s">
        <v>7</v>
      </c>
      <c r="B138" t="s">
        <v>170</v>
      </c>
      <c r="C138" t="s">
        <v>599</v>
      </c>
      <c r="D138" s="1">
        <v>43524.506944444445</v>
      </c>
      <c r="E138" t="s">
        <v>171</v>
      </c>
      <c r="F138" t="s">
        <v>171</v>
      </c>
      <c r="G138" t="s">
        <v>70</v>
      </c>
      <c r="H138">
        <v>30.7</v>
      </c>
      <c r="I138" t="str">
        <f t="shared" si="2"/>
        <v>OK</v>
      </c>
    </row>
    <row r="139" spans="1:9" x14ac:dyDescent="0.25">
      <c r="A139" t="s">
        <v>7</v>
      </c>
      <c r="B139" t="s">
        <v>170</v>
      </c>
      <c r="C139" t="s">
        <v>599</v>
      </c>
      <c r="D139" s="1">
        <v>43524.519444444442</v>
      </c>
      <c r="E139" t="s">
        <v>172</v>
      </c>
      <c r="F139" t="s">
        <v>172</v>
      </c>
      <c r="G139" t="s">
        <v>72</v>
      </c>
      <c r="H139">
        <v>30.7</v>
      </c>
      <c r="I139" t="str">
        <f t="shared" si="2"/>
        <v>OK</v>
      </c>
    </row>
    <row r="140" spans="1:9" x14ac:dyDescent="0.25">
      <c r="A140" t="s">
        <v>7</v>
      </c>
      <c r="B140" t="s">
        <v>170</v>
      </c>
      <c r="C140" t="s">
        <v>599</v>
      </c>
      <c r="D140" s="1">
        <v>43552.441666666666</v>
      </c>
      <c r="E140" t="s">
        <v>173</v>
      </c>
      <c r="F140" t="s">
        <v>173</v>
      </c>
      <c r="G140" t="s">
        <v>70</v>
      </c>
      <c r="H140">
        <v>26.9</v>
      </c>
      <c r="I140" t="str">
        <f t="shared" si="2"/>
        <v>OK</v>
      </c>
    </row>
    <row r="141" spans="1:9" x14ac:dyDescent="0.25">
      <c r="A141" t="s">
        <v>7</v>
      </c>
      <c r="B141" t="s">
        <v>170</v>
      </c>
      <c r="C141" t="s">
        <v>599</v>
      </c>
      <c r="D141" s="1">
        <v>43552.45208333333</v>
      </c>
      <c r="E141" t="s">
        <v>174</v>
      </c>
      <c r="F141" t="s">
        <v>174</v>
      </c>
      <c r="G141" t="s">
        <v>75</v>
      </c>
      <c r="H141">
        <v>26.9</v>
      </c>
      <c r="I141" t="str">
        <f t="shared" si="2"/>
        <v>OK</v>
      </c>
    </row>
    <row r="142" spans="1:9" x14ac:dyDescent="0.25">
      <c r="A142" t="s">
        <v>7</v>
      </c>
      <c r="B142" t="s">
        <v>170</v>
      </c>
      <c r="C142" t="s">
        <v>599</v>
      </c>
      <c r="D142" s="1">
        <v>43580.390972222223</v>
      </c>
      <c r="E142" t="s">
        <v>175</v>
      </c>
      <c r="F142" t="s">
        <v>175</v>
      </c>
      <c r="G142" t="s">
        <v>70</v>
      </c>
      <c r="H142">
        <v>28.6</v>
      </c>
      <c r="I142" t="str">
        <f t="shared" si="2"/>
        <v>OK</v>
      </c>
    </row>
    <row r="143" spans="1:9" x14ac:dyDescent="0.25">
      <c r="A143" t="s">
        <v>7</v>
      </c>
      <c r="B143" t="s">
        <v>170</v>
      </c>
      <c r="C143" t="s">
        <v>599</v>
      </c>
      <c r="D143" s="1">
        <v>43580.423611111109</v>
      </c>
      <c r="E143" t="s">
        <v>176</v>
      </c>
      <c r="F143" t="s">
        <v>176</v>
      </c>
      <c r="G143" t="s">
        <v>75</v>
      </c>
      <c r="H143">
        <v>28.2</v>
      </c>
      <c r="I143" t="str">
        <f t="shared" si="2"/>
        <v>OK</v>
      </c>
    </row>
    <row r="144" spans="1:9" x14ac:dyDescent="0.25">
      <c r="A144" t="s">
        <v>7</v>
      </c>
      <c r="B144" t="s">
        <v>177</v>
      </c>
      <c r="C144" t="s">
        <v>599</v>
      </c>
      <c r="D144" s="1">
        <v>43523.512499999997</v>
      </c>
      <c r="E144" t="s">
        <v>178</v>
      </c>
      <c r="F144" t="s">
        <v>178</v>
      </c>
      <c r="G144" t="s">
        <v>70</v>
      </c>
      <c r="H144">
        <v>31.9</v>
      </c>
      <c r="I144" t="str">
        <f t="shared" si="2"/>
        <v>OK</v>
      </c>
    </row>
    <row r="145" spans="1:9" x14ac:dyDescent="0.25">
      <c r="A145" t="s">
        <v>7</v>
      </c>
      <c r="B145" t="s">
        <v>177</v>
      </c>
      <c r="C145" t="s">
        <v>599</v>
      </c>
      <c r="D145" s="1">
        <v>43523.527083333334</v>
      </c>
      <c r="E145" t="s">
        <v>179</v>
      </c>
      <c r="F145" t="s">
        <v>179</v>
      </c>
      <c r="G145" t="s">
        <v>72</v>
      </c>
      <c r="H145">
        <v>31.4</v>
      </c>
      <c r="I145" t="str">
        <f t="shared" si="2"/>
        <v>OK</v>
      </c>
    </row>
    <row r="146" spans="1:9" x14ac:dyDescent="0.25">
      <c r="A146" t="s">
        <v>7</v>
      </c>
      <c r="B146" t="s">
        <v>177</v>
      </c>
      <c r="C146" t="s">
        <v>599</v>
      </c>
      <c r="D146" s="1">
        <v>43550.575694444444</v>
      </c>
      <c r="E146" t="s">
        <v>180</v>
      </c>
      <c r="F146" t="s">
        <v>180</v>
      </c>
      <c r="G146" t="s">
        <v>70</v>
      </c>
      <c r="H146">
        <v>29.3</v>
      </c>
      <c r="I146" t="str">
        <f t="shared" si="2"/>
        <v>OK</v>
      </c>
    </row>
    <row r="147" spans="1:9" x14ac:dyDescent="0.25">
      <c r="A147" t="s">
        <v>7</v>
      </c>
      <c r="B147" t="s">
        <v>177</v>
      </c>
      <c r="C147" t="s">
        <v>599</v>
      </c>
      <c r="D147" s="1">
        <v>43550.588888888888</v>
      </c>
      <c r="E147" t="s">
        <v>181</v>
      </c>
      <c r="F147" t="s">
        <v>181</v>
      </c>
      <c r="G147" t="s">
        <v>75</v>
      </c>
      <c r="H147">
        <v>28.9</v>
      </c>
      <c r="I147" t="str">
        <f t="shared" si="2"/>
        <v>OK</v>
      </c>
    </row>
    <row r="148" spans="1:9" x14ac:dyDescent="0.25">
      <c r="A148" t="s">
        <v>7</v>
      </c>
      <c r="B148" t="s">
        <v>177</v>
      </c>
      <c r="C148" t="s">
        <v>599</v>
      </c>
      <c r="D148" s="1">
        <v>43578.413194444445</v>
      </c>
      <c r="E148" t="s">
        <v>182</v>
      </c>
      <c r="F148" t="s">
        <v>182</v>
      </c>
      <c r="G148" t="s">
        <v>70</v>
      </c>
      <c r="H148">
        <v>29.7</v>
      </c>
      <c r="I148" t="str">
        <f t="shared" si="2"/>
        <v>OK</v>
      </c>
    </row>
    <row r="149" spans="1:9" x14ac:dyDescent="0.25">
      <c r="A149" t="s">
        <v>7</v>
      </c>
      <c r="B149" t="s">
        <v>177</v>
      </c>
      <c r="C149" t="s">
        <v>599</v>
      </c>
      <c r="D149" s="1">
        <v>43578.445833333331</v>
      </c>
      <c r="E149" t="s">
        <v>183</v>
      </c>
      <c r="F149" t="s">
        <v>183</v>
      </c>
      <c r="G149" t="s">
        <v>75</v>
      </c>
      <c r="H149">
        <v>29.6</v>
      </c>
      <c r="I149" t="str">
        <f t="shared" si="2"/>
        <v>OK</v>
      </c>
    </row>
    <row r="150" spans="1:9" x14ac:dyDescent="0.25">
      <c r="A150" t="s">
        <v>7</v>
      </c>
      <c r="B150" t="s">
        <v>184</v>
      </c>
      <c r="C150" t="s">
        <v>599</v>
      </c>
      <c r="D150" s="1">
        <v>43523.366666666669</v>
      </c>
      <c r="E150" t="s">
        <v>185</v>
      </c>
      <c r="F150" t="s">
        <v>185</v>
      </c>
      <c r="G150" t="s">
        <v>70</v>
      </c>
      <c r="H150">
        <v>32</v>
      </c>
      <c r="I150" t="str">
        <f t="shared" si="2"/>
        <v>OK</v>
      </c>
    </row>
    <row r="151" spans="1:9" x14ac:dyDescent="0.25">
      <c r="A151" t="s">
        <v>7</v>
      </c>
      <c r="B151" t="s">
        <v>184</v>
      </c>
      <c r="C151" t="s">
        <v>599</v>
      </c>
      <c r="D151" s="1">
        <v>43523.394444444442</v>
      </c>
      <c r="E151" t="s">
        <v>186</v>
      </c>
      <c r="F151" t="s">
        <v>186</v>
      </c>
      <c r="G151" t="s">
        <v>72</v>
      </c>
      <c r="H151">
        <v>29.1</v>
      </c>
      <c r="I151" t="str">
        <f t="shared" si="2"/>
        <v>OK</v>
      </c>
    </row>
    <row r="152" spans="1:9" x14ac:dyDescent="0.25">
      <c r="A152" t="s">
        <v>7</v>
      </c>
      <c r="B152" t="s">
        <v>184</v>
      </c>
      <c r="C152" t="s">
        <v>599</v>
      </c>
      <c r="D152" s="1">
        <v>43523.408333333333</v>
      </c>
      <c r="E152" t="s">
        <v>187</v>
      </c>
      <c r="F152" t="s">
        <v>187</v>
      </c>
      <c r="G152" t="s">
        <v>75</v>
      </c>
      <c r="H152">
        <v>28.6</v>
      </c>
      <c r="I152" t="str">
        <f t="shared" si="2"/>
        <v>OK</v>
      </c>
    </row>
    <row r="153" spans="1:9" x14ac:dyDescent="0.25">
      <c r="A153" t="s">
        <v>7</v>
      </c>
      <c r="B153" t="s">
        <v>184</v>
      </c>
      <c r="C153" t="s">
        <v>599</v>
      </c>
      <c r="D153" s="1">
        <v>43550.527777777781</v>
      </c>
      <c r="E153" t="s">
        <v>188</v>
      </c>
      <c r="F153" t="s">
        <v>188</v>
      </c>
      <c r="G153" t="s">
        <v>70</v>
      </c>
      <c r="H153">
        <v>29.6</v>
      </c>
      <c r="I153" t="str">
        <f t="shared" si="2"/>
        <v>OK</v>
      </c>
    </row>
    <row r="154" spans="1:9" x14ac:dyDescent="0.25">
      <c r="A154" t="s">
        <v>7</v>
      </c>
      <c r="B154" t="s">
        <v>184</v>
      </c>
      <c r="C154" t="s">
        <v>599</v>
      </c>
      <c r="D154" s="1">
        <v>43550.538888888892</v>
      </c>
      <c r="E154" t="s">
        <v>189</v>
      </c>
      <c r="F154" t="s">
        <v>189</v>
      </c>
      <c r="G154" t="s">
        <v>72</v>
      </c>
      <c r="H154">
        <v>28.5</v>
      </c>
      <c r="I154" t="str">
        <f t="shared" si="2"/>
        <v>OK</v>
      </c>
    </row>
    <row r="155" spans="1:9" x14ac:dyDescent="0.25">
      <c r="A155" t="s">
        <v>7</v>
      </c>
      <c r="B155" t="s">
        <v>184</v>
      </c>
      <c r="C155" t="s">
        <v>599</v>
      </c>
      <c r="D155" s="1">
        <v>43550.545138888891</v>
      </c>
      <c r="E155" t="s">
        <v>190</v>
      </c>
      <c r="F155" t="s">
        <v>190</v>
      </c>
      <c r="G155" t="s">
        <v>75</v>
      </c>
      <c r="H155">
        <v>28.4</v>
      </c>
      <c r="I155" t="str">
        <f t="shared" si="2"/>
        <v>OK</v>
      </c>
    </row>
    <row r="156" spans="1:9" x14ac:dyDescent="0.25">
      <c r="A156" t="s">
        <v>7</v>
      </c>
      <c r="B156" t="s">
        <v>184</v>
      </c>
      <c r="C156" t="s">
        <v>599</v>
      </c>
      <c r="D156" s="1">
        <v>43578.481944444444</v>
      </c>
      <c r="E156" t="s">
        <v>191</v>
      </c>
      <c r="F156" t="s">
        <v>191</v>
      </c>
      <c r="G156" t="s">
        <v>70</v>
      </c>
      <c r="H156">
        <v>29.7</v>
      </c>
      <c r="I156" t="str">
        <f t="shared" si="2"/>
        <v>OK</v>
      </c>
    </row>
    <row r="157" spans="1:9" x14ac:dyDescent="0.25">
      <c r="A157" t="s">
        <v>7</v>
      </c>
      <c r="B157" t="s">
        <v>184</v>
      </c>
      <c r="C157" t="s">
        <v>599</v>
      </c>
      <c r="D157" s="1">
        <v>43578.495138888888</v>
      </c>
      <c r="E157" t="s">
        <v>192</v>
      </c>
      <c r="F157" t="s">
        <v>192</v>
      </c>
      <c r="G157" t="s">
        <v>72</v>
      </c>
      <c r="H157">
        <v>27.4</v>
      </c>
      <c r="I157" t="str">
        <f t="shared" si="2"/>
        <v>OK</v>
      </c>
    </row>
    <row r="158" spans="1:9" x14ac:dyDescent="0.25">
      <c r="A158" t="s">
        <v>7</v>
      </c>
      <c r="B158" t="s">
        <v>184</v>
      </c>
      <c r="C158" t="s">
        <v>599</v>
      </c>
      <c r="D158" s="1">
        <v>43578.51458333333</v>
      </c>
      <c r="E158" t="s">
        <v>193</v>
      </c>
      <c r="F158" t="s">
        <v>193</v>
      </c>
      <c r="G158" t="s">
        <v>75</v>
      </c>
      <c r="H158">
        <v>27.3</v>
      </c>
      <c r="I158" t="str">
        <f t="shared" si="2"/>
        <v>OK</v>
      </c>
    </row>
    <row r="159" spans="1:9" x14ac:dyDescent="0.25">
      <c r="A159" t="s">
        <v>7</v>
      </c>
      <c r="B159" t="s">
        <v>194</v>
      </c>
      <c r="C159" t="s">
        <v>599</v>
      </c>
      <c r="D159" s="1">
        <v>43523.456944444442</v>
      </c>
      <c r="E159" t="s">
        <v>195</v>
      </c>
      <c r="F159" t="s">
        <v>195</v>
      </c>
      <c r="G159" t="s">
        <v>70</v>
      </c>
      <c r="H159">
        <v>31.6</v>
      </c>
      <c r="I159" t="str">
        <f t="shared" si="2"/>
        <v>OK</v>
      </c>
    </row>
    <row r="160" spans="1:9" x14ac:dyDescent="0.25">
      <c r="A160" t="s">
        <v>7</v>
      </c>
      <c r="B160" t="s">
        <v>194</v>
      </c>
      <c r="C160" t="s">
        <v>599</v>
      </c>
      <c r="D160" s="1">
        <v>43523.474999999999</v>
      </c>
      <c r="E160" t="s">
        <v>196</v>
      </c>
      <c r="F160" t="s">
        <v>196</v>
      </c>
      <c r="G160" t="s">
        <v>72</v>
      </c>
      <c r="H160">
        <v>29.1</v>
      </c>
      <c r="I160" t="str">
        <f t="shared" si="2"/>
        <v>OK</v>
      </c>
    </row>
    <row r="161" spans="1:9" x14ac:dyDescent="0.25">
      <c r="A161" t="s">
        <v>7</v>
      </c>
      <c r="B161" t="s">
        <v>194</v>
      </c>
      <c r="C161" t="s">
        <v>599</v>
      </c>
      <c r="D161" s="1">
        <v>43523.493750000001</v>
      </c>
      <c r="E161" t="s">
        <v>197</v>
      </c>
      <c r="F161" t="s">
        <v>197</v>
      </c>
      <c r="G161" t="s">
        <v>75</v>
      </c>
      <c r="H161">
        <v>28.3</v>
      </c>
      <c r="I161" t="str">
        <f t="shared" si="2"/>
        <v>OK</v>
      </c>
    </row>
    <row r="162" spans="1:9" x14ac:dyDescent="0.25">
      <c r="A162" t="s">
        <v>7</v>
      </c>
      <c r="B162" t="s">
        <v>194</v>
      </c>
      <c r="C162" t="s">
        <v>599</v>
      </c>
      <c r="D162" s="1">
        <v>43550.445833333331</v>
      </c>
      <c r="E162" t="s">
        <v>198</v>
      </c>
      <c r="F162" t="s">
        <v>198</v>
      </c>
      <c r="G162" t="s">
        <v>70</v>
      </c>
      <c r="H162">
        <v>29.1</v>
      </c>
      <c r="I162" t="str">
        <f t="shared" si="2"/>
        <v>OK</v>
      </c>
    </row>
    <row r="163" spans="1:9" x14ac:dyDescent="0.25">
      <c r="A163" t="s">
        <v>7</v>
      </c>
      <c r="B163" t="s">
        <v>194</v>
      </c>
      <c r="C163" t="s">
        <v>599</v>
      </c>
      <c r="D163" s="1">
        <v>43550.479166666664</v>
      </c>
      <c r="E163" t="s">
        <v>199</v>
      </c>
      <c r="F163" t="s">
        <v>199</v>
      </c>
      <c r="G163" t="s">
        <v>72</v>
      </c>
      <c r="H163">
        <v>28.7</v>
      </c>
      <c r="I163" t="str">
        <f t="shared" si="2"/>
        <v>OK</v>
      </c>
    </row>
    <row r="164" spans="1:9" x14ac:dyDescent="0.25">
      <c r="A164" t="s">
        <v>7</v>
      </c>
      <c r="B164" t="s">
        <v>194</v>
      </c>
      <c r="C164" t="s">
        <v>599</v>
      </c>
      <c r="D164" s="1">
        <v>43578.552083333336</v>
      </c>
      <c r="E164" t="s">
        <v>200</v>
      </c>
      <c r="F164" t="s">
        <v>200</v>
      </c>
      <c r="G164" t="s">
        <v>70</v>
      </c>
      <c r="H164">
        <v>29.7</v>
      </c>
      <c r="I164" t="str">
        <f t="shared" si="2"/>
        <v>OK</v>
      </c>
    </row>
    <row r="165" spans="1:9" x14ac:dyDescent="0.25">
      <c r="A165" t="s">
        <v>7</v>
      </c>
      <c r="B165" t="s">
        <v>194</v>
      </c>
      <c r="C165" t="s">
        <v>599</v>
      </c>
      <c r="D165" s="1">
        <v>43578.570138888892</v>
      </c>
      <c r="E165" t="s">
        <v>201</v>
      </c>
      <c r="F165" t="s">
        <v>201</v>
      </c>
      <c r="G165" t="s">
        <v>75</v>
      </c>
      <c r="H165">
        <v>28.1</v>
      </c>
      <c r="I165" t="str">
        <f t="shared" si="2"/>
        <v>OK</v>
      </c>
    </row>
    <row r="166" spans="1:9" x14ac:dyDescent="0.25">
      <c r="A166" t="s">
        <v>7</v>
      </c>
      <c r="B166" t="s">
        <v>202</v>
      </c>
      <c r="C166" t="s">
        <v>599</v>
      </c>
      <c r="D166" s="1">
        <v>43500.576388888891</v>
      </c>
      <c r="E166" t="s">
        <v>203</v>
      </c>
      <c r="F166" t="s">
        <v>203</v>
      </c>
      <c r="G166" t="s">
        <v>11</v>
      </c>
      <c r="H166">
        <v>26</v>
      </c>
      <c r="I166" t="str">
        <f t="shared" si="2"/>
        <v>OK</v>
      </c>
    </row>
    <row r="167" spans="1:9" x14ac:dyDescent="0.25">
      <c r="A167" t="s">
        <v>7</v>
      </c>
      <c r="B167" t="s">
        <v>202</v>
      </c>
      <c r="C167" t="s">
        <v>599</v>
      </c>
      <c r="D167" s="1">
        <v>43536.586111111108</v>
      </c>
      <c r="E167" t="s">
        <v>204</v>
      </c>
      <c r="F167" t="s">
        <v>204</v>
      </c>
      <c r="G167" t="s">
        <v>11</v>
      </c>
      <c r="H167">
        <v>28.2</v>
      </c>
      <c r="I167" t="str">
        <f t="shared" si="2"/>
        <v>OK</v>
      </c>
    </row>
    <row r="168" spans="1:9" x14ac:dyDescent="0.25">
      <c r="A168" t="s">
        <v>7</v>
      </c>
      <c r="B168" t="s">
        <v>202</v>
      </c>
      <c r="C168" t="s">
        <v>599</v>
      </c>
      <c r="D168" s="1">
        <v>43557.402777777781</v>
      </c>
      <c r="E168" t="s">
        <v>205</v>
      </c>
      <c r="F168" t="s">
        <v>205</v>
      </c>
      <c r="G168" t="s">
        <v>11</v>
      </c>
      <c r="H168">
        <v>24</v>
      </c>
      <c r="I168" t="str">
        <f t="shared" si="2"/>
        <v>OK</v>
      </c>
    </row>
    <row r="169" spans="1:9" x14ac:dyDescent="0.25">
      <c r="A169" t="s">
        <v>7</v>
      </c>
      <c r="B169" t="s">
        <v>206</v>
      </c>
      <c r="C169" t="s">
        <v>599</v>
      </c>
      <c r="D169" s="1">
        <v>43500.611111111109</v>
      </c>
      <c r="E169" t="s">
        <v>207</v>
      </c>
      <c r="F169" t="s">
        <v>207</v>
      </c>
      <c r="G169" t="s">
        <v>11</v>
      </c>
      <c r="H169">
        <v>26</v>
      </c>
      <c r="I169" t="str">
        <f t="shared" si="2"/>
        <v>OK</v>
      </c>
    </row>
    <row r="170" spans="1:9" x14ac:dyDescent="0.25">
      <c r="A170" t="s">
        <v>7</v>
      </c>
      <c r="B170" t="s">
        <v>206</v>
      </c>
      <c r="C170" t="s">
        <v>599</v>
      </c>
      <c r="D170" s="1">
        <v>43536.619444444441</v>
      </c>
      <c r="E170" t="s">
        <v>208</v>
      </c>
      <c r="F170" t="s">
        <v>208</v>
      </c>
      <c r="G170" t="s">
        <v>11</v>
      </c>
      <c r="H170">
        <v>27.7</v>
      </c>
      <c r="I170" t="str">
        <f t="shared" si="2"/>
        <v>OK</v>
      </c>
    </row>
    <row r="171" spans="1:9" x14ac:dyDescent="0.25">
      <c r="A171" t="s">
        <v>7</v>
      </c>
      <c r="B171" t="s">
        <v>206</v>
      </c>
      <c r="C171" t="s">
        <v>599</v>
      </c>
      <c r="D171" s="1">
        <v>43557.461111111108</v>
      </c>
      <c r="E171" t="s">
        <v>209</v>
      </c>
      <c r="F171" t="s">
        <v>209</v>
      </c>
      <c r="G171" t="s">
        <v>11</v>
      </c>
      <c r="H171">
        <v>24.8</v>
      </c>
      <c r="I171" t="str">
        <f t="shared" si="2"/>
        <v>OK</v>
      </c>
    </row>
    <row r="172" spans="1:9" x14ac:dyDescent="0.25">
      <c r="A172" t="s">
        <v>7</v>
      </c>
      <c r="B172" t="s">
        <v>210</v>
      </c>
      <c r="C172" t="s">
        <v>599</v>
      </c>
      <c r="D172" s="1">
        <v>43501.619444444441</v>
      </c>
      <c r="E172" t="s">
        <v>211</v>
      </c>
      <c r="F172" t="s">
        <v>211</v>
      </c>
      <c r="G172" t="s">
        <v>11</v>
      </c>
      <c r="H172">
        <v>27.25</v>
      </c>
      <c r="I172" t="str">
        <f t="shared" si="2"/>
        <v>OK</v>
      </c>
    </row>
    <row r="173" spans="1:9" x14ac:dyDescent="0.25">
      <c r="A173" t="s">
        <v>7</v>
      </c>
      <c r="B173" t="s">
        <v>210</v>
      </c>
      <c r="C173" t="s">
        <v>599</v>
      </c>
      <c r="D173" s="1">
        <v>43537.537499999999</v>
      </c>
      <c r="E173" t="s">
        <v>212</v>
      </c>
      <c r="F173" t="s">
        <v>212</v>
      </c>
      <c r="G173" t="s">
        <v>11</v>
      </c>
      <c r="H173">
        <v>26.1</v>
      </c>
      <c r="I173" t="str">
        <f t="shared" si="2"/>
        <v>OK</v>
      </c>
    </row>
    <row r="174" spans="1:9" x14ac:dyDescent="0.25">
      <c r="A174" t="s">
        <v>7</v>
      </c>
      <c r="B174" t="s">
        <v>210</v>
      </c>
      <c r="C174" t="s">
        <v>599</v>
      </c>
      <c r="D174" s="1">
        <v>43558.574305555558</v>
      </c>
      <c r="E174" t="s">
        <v>213</v>
      </c>
      <c r="F174" t="s">
        <v>213</v>
      </c>
      <c r="G174" t="s">
        <v>11</v>
      </c>
      <c r="H174">
        <v>24.2</v>
      </c>
      <c r="I174" t="str">
        <f t="shared" si="2"/>
        <v>OK</v>
      </c>
    </row>
    <row r="175" spans="1:9" x14ac:dyDescent="0.25">
      <c r="A175" t="s">
        <v>7</v>
      </c>
      <c r="B175" t="s">
        <v>214</v>
      </c>
      <c r="C175" t="s">
        <v>599</v>
      </c>
      <c r="D175" s="1">
        <v>43502.451388888891</v>
      </c>
      <c r="E175" t="s">
        <v>215</v>
      </c>
      <c r="F175" t="s">
        <v>215</v>
      </c>
      <c r="G175" t="s">
        <v>11</v>
      </c>
      <c r="H175">
        <v>24.7</v>
      </c>
      <c r="I175" t="str">
        <f t="shared" si="2"/>
        <v>OK</v>
      </c>
    </row>
    <row r="176" spans="1:9" x14ac:dyDescent="0.25">
      <c r="A176" t="s">
        <v>7</v>
      </c>
      <c r="B176" t="s">
        <v>214</v>
      </c>
      <c r="C176" t="s">
        <v>599</v>
      </c>
      <c r="D176" s="1">
        <v>43538.436805555553</v>
      </c>
      <c r="E176" t="s">
        <v>216</v>
      </c>
      <c r="F176" t="s">
        <v>216</v>
      </c>
      <c r="G176" t="s">
        <v>11</v>
      </c>
      <c r="H176">
        <v>25.4</v>
      </c>
      <c r="I176" t="str">
        <f t="shared" si="2"/>
        <v>OK</v>
      </c>
    </row>
    <row r="177" spans="1:9" x14ac:dyDescent="0.25">
      <c r="A177" t="s">
        <v>7</v>
      </c>
      <c r="B177" t="s">
        <v>214</v>
      </c>
      <c r="C177" t="s">
        <v>599</v>
      </c>
      <c r="D177" s="1">
        <v>43559.444444444445</v>
      </c>
      <c r="E177" t="s">
        <v>217</v>
      </c>
      <c r="F177" t="s">
        <v>217</v>
      </c>
      <c r="G177" t="s">
        <v>11</v>
      </c>
      <c r="H177">
        <v>24.2</v>
      </c>
      <c r="I177" t="str">
        <f t="shared" si="2"/>
        <v>OK</v>
      </c>
    </row>
    <row r="178" spans="1:9" x14ac:dyDescent="0.25">
      <c r="A178" t="s">
        <v>7</v>
      </c>
      <c r="B178" t="s">
        <v>218</v>
      </c>
      <c r="C178" t="s">
        <v>599</v>
      </c>
      <c r="D178" s="1">
        <v>43502.510416666664</v>
      </c>
      <c r="E178" t="s">
        <v>219</v>
      </c>
      <c r="F178" t="s">
        <v>219</v>
      </c>
      <c r="G178" t="s">
        <v>11</v>
      </c>
      <c r="H178">
        <v>25.1</v>
      </c>
      <c r="I178" t="str">
        <f t="shared" si="2"/>
        <v>OK</v>
      </c>
    </row>
    <row r="179" spans="1:9" x14ac:dyDescent="0.25">
      <c r="A179" t="s">
        <v>7</v>
      </c>
      <c r="B179" t="s">
        <v>218</v>
      </c>
      <c r="C179" t="s">
        <v>599</v>
      </c>
      <c r="D179" s="1">
        <v>43538.479166666664</v>
      </c>
      <c r="E179" t="s">
        <v>220</v>
      </c>
      <c r="F179" t="s">
        <v>220</v>
      </c>
      <c r="G179" t="s">
        <v>11</v>
      </c>
      <c r="H179">
        <v>26.7</v>
      </c>
      <c r="I179" t="str">
        <f t="shared" si="2"/>
        <v>OK</v>
      </c>
    </row>
    <row r="180" spans="1:9" x14ac:dyDescent="0.25">
      <c r="A180" t="s">
        <v>7</v>
      </c>
      <c r="B180" t="s">
        <v>218</v>
      </c>
      <c r="C180" t="s">
        <v>599</v>
      </c>
      <c r="D180" s="1">
        <v>43559.484722222223</v>
      </c>
      <c r="E180" t="s">
        <v>221</v>
      </c>
      <c r="F180" t="s">
        <v>221</v>
      </c>
      <c r="G180" t="s">
        <v>11</v>
      </c>
      <c r="H180">
        <v>25.2</v>
      </c>
      <c r="I180" t="str">
        <f t="shared" si="2"/>
        <v>OK</v>
      </c>
    </row>
    <row r="181" spans="1:9" x14ac:dyDescent="0.25">
      <c r="A181" t="s">
        <v>7</v>
      </c>
      <c r="B181" t="s">
        <v>222</v>
      </c>
      <c r="C181" t="s">
        <v>599</v>
      </c>
      <c r="D181" s="1">
        <v>43502.511805555558</v>
      </c>
      <c r="E181" t="s">
        <v>223</v>
      </c>
      <c r="F181" t="s">
        <v>223</v>
      </c>
      <c r="G181" t="s">
        <v>11</v>
      </c>
      <c r="H181">
        <v>25.6</v>
      </c>
      <c r="I181" t="str">
        <f t="shared" si="2"/>
        <v>OK</v>
      </c>
    </row>
    <row r="182" spans="1:9" x14ac:dyDescent="0.25">
      <c r="A182" t="s">
        <v>7</v>
      </c>
      <c r="B182" t="s">
        <v>222</v>
      </c>
      <c r="C182" t="s">
        <v>599</v>
      </c>
      <c r="D182" s="1">
        <v>43538.510416666664</v>
      </c>
      <c r="E182" t="s">
        <v>224</v>
      </c>
      <c r="F182" t="s">
        <v>224</v>
      </c>
      <c r="G182" t="s">
        <v>11</v>
      </c>
      <c r="H182">
        <v>27.7</v>
      </c>
      <c r="I182" t="str">
        <f t="shared" si="2"/>
        <v>OK</v>
      </c>
    </row>
    <row r="183" spans="1:9" x14ac:dyDescent="0.25">
      <c r="A183" t="s">
        <v>7</v>
      </c>
      <c r="B183" t="s">
        <v>222</v>
      </c>
      <c r="C183" t="s">
        <v>599</v>
      </c>
      <c r="D183" s="1">
        <v>43559.534722222219</v>
      </c>
      <c r="E183" t="s">
        <v>225</v>
      </c>
      <c r="F183" t="s">
        <v>225</v>
      </c>
      <c r="G183" t="s">
        <v>11</v>
      </c>
      <c r="H183">
        <v>26.3</v>
      </c>
      <c r="I183" t="str">
        <f t="shared" si="2"/>
        <v>OK</v>
      </c>
    </row>
    <row r="184" spans="1:9" x14ac:dyDescent="0.25">
      <c r="A184" t="s">
        <v>7</v>
      </c>
      <c r="B184" t="s">
        <v>226</v>
      </c>
      <c r="C184" t="s">
        <v>599</v>
      </c>
      <c r="D184" s="1">
        <v>43503.51666666667</v>
      </c>
      <c r="E184" t="s">
        <v>227</v>
      </c>
      <c r="F184" t="s">
        <v>227</v>
      </c>
      <c r="G184" t="s">
        <v>11</v>
      </c>
      <c r="H184">
        <v>23.6</v>
      </c>
      <c r="I184" t="str">
        <f t="shared" si="2"/>
        <v>OK</v>
      </c>
    </row>
    <row r="185" spans="1:9" x14ac:dyDescent="0.25">
      <c r="A185" t="s">
        <v>7</v>
      </c>
      <c r="B185" t="s">
        <v>226</v>
      </c>
      <c r="C185" t="s">
        <v>599</v>
      </c>
      <c r="D185" s="1">
        <v>43539.411805555559</v>
      </c>
      <c r="E185" t="s">
        <v>228</v>
      </c>
      <c r="F185" t="s">
        <v>228</v>
      </c>
      <c r="G185" t="s">
        <v>11</v>
      </c>
      <c r="H185">
        <v>25.9</v>
      </c>
      <c r="I185" t="str">
        <f t="shared" si="2"/>
        <v>OK</v>
      </c>
    </row>
    <row r="186" spans="1:9" x14ac:dyDescent="0.25">
      <c r="A186" t="s">
        <v>7</v>
      </c>
      <c r="B186" t="s">
        <v>226</v>
      </c>
      <c r="C186" t="s">
        <v>599</v>
      </c>
      <c r="D186" s="1">
        <v>43560.407638888886</v>
      </c>
      <c r="E186" t="s">
        <v>229</v>
      </c>
      <c r="F186" t="s">
        <v>229</v>
      </c>
      <c r="G186" t="s">
        <v>11</v>
      </c>
      <c r="H186">
        <v>24.5</v>
      </c>
      <c r="I186" t="str">
        <f t="shared" si="2"/>
        <v>OK</v>
      </c>
    </row>
    <row r="187" spans="1:9" x14ac:dyDescent="0.25">
      <c r="A187" t="s">
        <v>7</v>
      </c>
      <c r="B187" t="s">
        <v>230</v>
      </c>
      <c r="C187" t="s">
        <v>599</v>
      </c>
      <c r="D187" s="1">
        <v>43503.583333333336</v>
      </c>
      <c r="E187" t="s">
        <v>231</v>
      </c>
      <c r="F187" t="s">
        <v>231</v>
      </c>
      <c r="G187" t="s">
        <v>11</v>
      </c>
      <c r="H187">
        <v>23.7</v>
      </c>
      <c r="I187" t="str">
        <f t="shared" si="2"/>
        <v>OK</v>
      </c>
    </row>
    <row r="188" spans="1:9" x14ac:dyDescent="0.25">
      <c r="A188" t="s">
        <v>7</v>
      </c>
      <c r="B188" t="s">
        <v>230</v>
      </c>
      <c r="C188" t="s">
        <v>599</v>
      </c>
      <c r="D188" s="1">
        <v>43539.459027777775</v>
      </c>
      <c r="E188" t="s">
        <v>232</v>
      </c>
      <c r="F188" t="s">
        <v>232</v>
      </c>
      <c r="G188" t="s">
        <v>11</v>
      </c>
      <c r="H188">
        <v>27</v>
      </c>
      <c r="I188" t="str">
        <f t="shared" si="2"/>
        <v>OK</v>
      </c>
    </row>
    <row r="189" spans="1:9" x14ac:dyDescent="0.25">
      <c r="A189" t="s">
        <v>7</v>
      </c>
      <c r="B189" t="s">
        <v>230</v>
      </c>
      <c r="C189" t="s">
        <v>599</v>
      </c>
      <c r="D189" s="1">
        <v>43560.446527777778</v>
      </c>
      <c r="E189" t="s">
        <v>233</v>
      </c>
      <c r="F189" t="s">
        <v>233</v>
      </c>
      <c r="G189" t="s">
        <v>11</v>
      </c>
      <c r="H189">
        <v>25.8</v>
      </c>
      <c r="I189" t="str">
        <f t="shared" si="2"/>
        <v>OK</v>
      </c>
    </row>
    <row r="190" spans="1:9" x14ac:dyDescent="0.25">
      <c r="A190" t="s">
        <v>7</v>
      </c>
      <c r="B190" t="s">
        <v>234</v>
      </c>
      <c r="C190" t="s">
        <v>599</v>
      </c>
      <c r="D190" s="1">
        <v>43504.478472222225</v>
      </c>
      <c r="E190" t="s">
        <v>235</v>
      </c>
      <c r="F190" t="s">
        <v>235</v>
      </c>
      <c r="G190" t="s">
        <v>11</v>
      </c>
      <c r="H190">
        <v>24.4</v>
      </c>
      <c r="I190" t="str">
        <f t="shared" si="2"/>
        <v>OK</v>
      </c>
    </row>
    <row r="191" spans="1:9" x14ac:dyDescent="0.25">
      <c r="A191" t="s">
        <v>7</v>
      </c>
      <c r="B191" t="s">
        <v>234</v>
      </c>
      <c r="C191" t="s">
        <v>599</v>
      </c>
      <c r="D191" s="1">
        <v>43543.458333333336</v>
      </c>
      <c r="E191" t="s">
        <v>236</v>
      </c>
      <c r="F191" t="s">
        <v>236</v>
      </c>
      <c r="G191" t="s">
        <v>11</v>
      </c>
      <c r="H191">
        <v>25.6</v>
      </c>
      <c r="I191" t="str">
        <f t="shared" si="2"/>
        <v>OK</v>
      </c>
    </row>
    <row r="192" spans="1:9" x14ac:dyDescent="0.25">
      <c r="A192" t="s">
        <v>7</v>
      </c>
      <c r="B192" t="s">
        <v>234</v>
      </c>
      <c r="C192" t="s">
        <v>599</v>
      </c>
      <c r="D192" s="1">
        <v>43564.409722222219</v>
      </c>
      <c r="E192" t="s">
        <v>237</v>
      </c>
      <c r="F192" t="s">
        <v>237</v>
      </c>
      <c r="G192" t="s">
        <v>11</v>
      </c>
      <c r="H192">
        <v>24.5</v>
      </c>
      <c r="I192" t="str">
        <f t="shared" si="2"/>
        <v>OK</v>
      </c>
    </row>
    <row r="193" spans="1:9" x14ac:dyDescent="0.25">
      <c r="A193" t="s">
        <v>7</v>
      </c>
      <c r="B193" t="s">
        <v>238</v>
      </c>
      <c r="C193" t="s">
        <v>599</v>
      </c>
      <c r="D193" s="1">
        <v>43500.509722222225</v>
      </c>
      <c r="E193" t="s">
        <v>239</v>
      </c>
      <c r="F193" t="s">
        <v>239</v>
      </c>
      <c r="G193" t="s">
        <v>11</v>
      </c>
      <c r="H193">
        <v>22.2</v>
      </c>
      <c r="I193" t="str">
        <f t="shared" si="2"/>
        <v>OK</v>
      </c>
    </row>
    <row r="194" spans="1:9" x14ac:dyDescent="0.25">
      <c r="A194" t="s">
        <v>7</v>
      </c>
      <c r="B194" t="s">
        <v>238</v>
      </c>
      <c r="C194" t="s">
        <v>599</v>
      </c>
      <c r="D194" s="1">
        <v>43536.454861111109</v>
      </c>
      <c r="E194" t="s">
        <v>240</v>
      </c>
      <c r="F194" t="s">
        <v>240</v>
      </c>
      <c r="G194" t="s">
        <v>11</v>
      </c>
      <c r="H194">
        <v>21.2</v>
      </c>
      <c r="I194" t="str">
        <f t="shared" si="2"/>
        <v>OK</v>
      </c>
    </row>
    <row r="195" spans="1:9" x14ac:dyDescent="0.25">
      <c r="A195" t="s">
        <v>7</v>
      </c>
      <c r="B195" t="s">
        <v>238</v>
      </c>
      <c r="C195" t="s">
        <v>599</v>
      </c>
      <c r="D195" s="1">
        <v>43557.584027777775</v>
      </c>
      <c r="E195" t="s">
        <v>241</v>
      </c>
      <c r="F195" t="s">
        <v>241</v>
      </c>
      <c r="G195" t="s">
        <v>11</v>
      </c>
      <c r="H195">
        <v>20.8</v>
      </c>
      <c r="I195" t="str">
        <f t="shared" ref="I195:I258" si="3">IF(H195&lt;=35,"OK","INCONSISTENTE")</f>
        <v>OK</v>
      </c>
    </row>
    <row r="196" spans="1:9" x14ac:dyDescent="0.25">
      <c r="A196" t="s">
        <v>7</v>
      </c>
      <c r="B196" t="s">
        <v>242</v>
      </c>
      <c r="C196" t="s">
        <v>599</v>
      </c>
      <c r="D196" s="1">
        <v>43501.474999999999</v>
      </c>
      <c r="E196" t="s">
        <v>243</v>
      </c>
      <c r="F196" t="s">
        <v>243</v>
      </c>
      <c r="G196" t="s">
        <v>11</v>
      </c>
      <c r="H196">
        <v>23.7</v>
      </c>
      <c r="I196" t="str">
        <f t="shared" si="3"/>
        <v>OK</v>
      </c>
    </row>
    <row r="197" spans="1:9" x14ac:dyDescent="0.25">
      <c r="A197" t="s">
        <v>7</v>
      </c>
      <c r="B197" t="s">
        <v>242</v>
      </c>
      <c r="C197" t="s">
        <v>599</v>
      </c>
      <c r="D197" s="1">
        <v>43537.412499999999</v>
      </c>
      <c r="E197" t="s">
        <v>244</v>
      </c>
      <c r="F197" t="s">
        <v>244</v>
      </c>
      <c r="G197" t="s">
        <v>11</v>
      </c>
      <c r="H197">
        <v>22</v>
      </c>
      <c r="I197" t="str">
        <f t="shared" si="3"/>
        <v>OK</v>
      </c>
    </row>
    <row r="198" spans="1:9" x14ac:dyDescent="0.25">
      <c r="A198" t="s">
        <v>7</v>
      </c>
      <c r="B198" t="s">
        <v>242</v>
      </c>
      <c r="C198" t="s">
        <v>599</v>
      </c>
      <c r="D198" s="1">
        <v>43558.42083333333</v>
      </c>
      <c r="E198" t="s">
        <v>245</v>
      </c>
      <c r="F198" t="s">
        <v>245</v>
      </c>
      <c r="G198" t="s">
        <v>11</v>
      </c>
      <c r="H198">
        <v>20.6</v>
      </c>
      <c r="I198" t="str">
        <f t="shared" si="3"/>
        <v>OK</v>
      </c>
    </row>
    <row r="199" spans="1:9" x14ac:dyDescent="0.25">
      <c r="A199" t="s">
        <v>7</v>
      </c>
      <c r="B199" t="s">
        <v>246</v>
      </c>
      <c r="C199" t="s">
        <v>599</v>
      </c>
      <c r="D199" s="1">
        <v>43517.494444444441</v>
      </c>
      <c r="E199" t="s">
        <v>247</v>
      </c>
      <c r="F199" t="s">
        <v>247</v>
      </c>
      <c r="G199" t="s">
        <v>11</v>
      </c>
      <c r="H199">
        <v>28.3</v>
      </c>
      <c r="I199" t="str">
        <f t="shared" si="3"/>
        <v>OK</v>
      </c>
    </row>
    <row r="200" spans="1:9" x14ac:dyDescent="0.25">
      <c r="A200" t="s">
        <v>7</v>
      </c>
      <c r="B200" t="s">
        <v>246</v>
      </c>
      <c r="C200" t="s">
        <v>599</v>
      </c>
      <c r="D200" s="1">
        <v>43552.481944444444</v>
      </c>
      <c r="E200" t="s">
        <v>248</v>
      </c>
      <c r="F200" t="s">
        <v>248</v>
      </c>
      <c r="G200" t="s">
        <v>11</v>
      </c>
      <c r="H200">
        <v>27.1</v>
      </c>
      <c r="I200" t="str">
        <f t="shared" si="3"/>
        <v>OK</v>
      </c>
    </row>
    <row r="201" spans="1:9" x14ac:dyDescent="0.25">
      <c r="A201" t="s">
        <v>7</v>
      </c>
      <c r="B201" t="s">
        <v>246</v>
      </c>
      <c r="C201" t="s">
        <v>599</v>
      </c>
      <c r="D201" s="1">
        <v>43581.49722222222</v>
      </c>
      <c r="E201" t="s">
        <v>249</v>
      </c>
      <c r="F201" t="s">
        <v>249</v>
      </c>
      <c r="G201" t="s">
        <v>11</v>
      </c>
      <c r="H201">
        <v>27.2</v>
      </c>
      <c r="I201" t="str">
        <f t="shared" si="3"/>
        <v>OK</v>
      </c>
    </row>
    <row r="202" spans="1:9" x14ac:dyDescent="0.25">
      <c r="A202" t="s">
        <v>7</v>
      </c>
      <c r="B202" t="s">
        <v>250</v>
      </c>
      <c r="C202" t="s">
        <v>599</v>
      </c>
      <c r="D202" s="1">
        <v>43517.62222222222</v>
      </c>
      <c r="E202" t="s">
        <v>251</v>
      </c>
      <c r="F202" t="s">
        <v>251</v>
      </c>
      <c r="G202" t="s">
        <v>11</v>
      </c>
      <c r="H202">
        <v>28.8</v>
      </c>
      <c r="I202" t="str">
        <f t="shared" si="3"/>
        <v>OK</v>
      </c>
    </row>
    <row r="203" spans="1:9" x14ac:dyDescent="0.25">
      <c r="A203" t="s">
        <v>7</v>
      </c>
      <c r="B203" t="s">
        <v>250</v>
      </c>
      <c r="C203" t="s">
        <v>599</v>
      </c>
      <c r="D203" s="1">
        <v>43552.604861111111</v>
      </c>
      <c r="E203" t="s">
        <v>252</v>
      </c>
      <c r="F203" t="s">
        <v>252</v>
      </c>
      <c r="G203" t="s">
        <v>11</v>
      </c>
      <c r="H203">
        <v>28.5</v>
      </c>
      <c r="I203" t="str">
        <f t="shared" si="3"/>
        <v>OK</v>
      </c>
    </row>
    <row r="204" spans="1:9" x14ac:dyDescent="0.25">
      <c r="A204" t="s">
        <v>7</v>
      </c>
      <c r="B204" t="s">
        <v>250</v>
      </c>
      <c r="C204" t="s">
        <v>599</v>
      </c>
      <c r="D204" s="1">
        <v>43580.618055555555</v>
      </c>
      <c r="E204" t="s">
        <v>253</v>
      </c>
      <c r="F204" t="s">
        <v>253</v>
      </c>
      <c r="G204" t="s">
        <v>11</v>
      </c>
      <c r="H204">
        <v>28.4</v>
      </c>
      <c r="I204" t="str">
        <f t="shared" si="3"/>
        <v>OK</v>
      </c>
    </row>
    <row r="205" spans="1:9" x14ac:dyDescent="0.25">
      <c r="A205" t="s">
        <v>7</v>
      </c>
      <c r="B205" t="s">
        <v>254</v>
      </c>
      <c r="C205" t="s">
        <v>599</v>
      </c>
      <c r="D205" s="1">
        <v>43511.568749999999</v>
      </c>
      <c r="E205" t="s">
        <v>255</v>
      </c>
      <c r="F205" t="s">
        <v>255</v>
      </c>
      <c r="G205" t="s">
        <v>11</v>
      </c>
      <c r="H205">
        <v>27</v>
      </c>
      <c r="I205" t="str">
        <f t="shared" si="3"/>
        <v>OK</v>
      </c>
    </row>
    <row r="206" spans="1:9" x14ac:dyDescent="0.25">
      <c r="A206" t="s">
        <v>7</v>
      </c>
      <c r="B206" t="s">
        <v>254</v>
      </c>
      <c r="C206" t="s">
        <v>599</v>
      </c>
      <c r="D206" s="1">
        <v>43546.510416666664</v>
      </c>
      <c r="E206" t="s">
        <v>256</v>
      </c>
      <c r="F206" t="s">
        <v>256</v>
      </c>
      <c r="G206" t="s">
        <v>11</v>
      </c>
      <c r="H206">
        <v>25.8</v>
      </c>
      <c r="I206" t="str">
        <f t="shared" si="3"/>
        <v>OK</v>
      </c>
    </row>
    <row r="207" spans="1:9" x14ac:dyDescent="0.25">
      <c r="A207" t="s">
        <v>7</v>
      </c>
      <c r="B207" t="s">
        <v>254</v>
      </c>
      <c r="C207" t="s">
        <v>599</v>
      </c>
      <c r="D207" s="1">
        <v>43567.430555555555</v>
      </c>
      <c r="E207" t="s">
        <v>257</v>
      </c>
      <c r="F207" t="s">
        <v>257</v>
      </c>
      <c r="G207" t="s">
        <v>11</v>
      </c>
      <c r="H207">
        <v>25.2</v>
      </c>
      <c r="I207" t="str">
        <f t="shared" si="3"/>
        <v>OK</v>
      </c>
    </row>
    <row r="208" spans="1:9" x14ac:dyDescent="0.25">
      <c r="A208" t="s">
        <v>7</v>
      </c>
      <c r="B208" t="s">
        <v>258</v>
      </c>
      <c r="C208" t="s">
        <v>599</v>
      </c>
      <c r="D208" s="1">
        <v>43514.652777777781</v>
      </c>
      <c r="E208" t="s">
        <v>259</v>
      </c>
      <c r="F208" t="s">
        <v>259</v>
      </c>
      <c r="G208" t="s">
        <v>11</v>
      </c>
      <c r="H208">
        <v>28.2</v>
      </c>
      <c r="I208" t="str">
        <f t="shared" si="3"/>
        <v>OK</v>
      </c>
    </row>
    <row r="209" spans="1:9" x14ac:dyDescent="0.25">
      <c r="A209" t="s">
        <v>7</v>
      </c>
      <c r="B209" t="s">
        <v>258</v>
      </c>
      <c r="C209" t="s">
        <v>599</v>
      </c>
      <c r="D209" s="1">
        <v>43550.357638888891</v>
      </c>
      <c r="E209" t="s">
        <v>260</v>
      </c>
      <c r="F209" t="s">
        <v>260</v>
      </c>
      <c r="G209" t="s">
        <v>11</v>
      </c>
      <c r="H209">
        <v>25.8</v>
      </c>
      <c r="I209" t="str">
        <f t="shared" si="3"/>
        <v>OK</v>
      </c>
    </row>
    <row r="210" spans="1:9" x14ac:dyDescent="0.25">
      <c r="A210" t="s">
        <v>7</v>
      </c>
      <c r="B210" t="s">
        <v>258</v>
      </c>
      <c r="C210" t="s">
        <v>599</v>
      </c>
      <c r="D210" s="1">
        <v>43571.606944444444</v>
      </c>
      <c r="E210" t="s">
        <v>261</v>
      </c>
      <c r="F210" t="s">
        <v>261</v>
      </c>
      <c r="G210" t="s">
        <v>11</v>
      </c>
      <c r="H210">
        <v>26.7</v>
      </c>
      <c r="I210" t="str">
        <f t="shared" si="3"/>
        <v>OK</v>
      </c>
    </row>
    <row r="211" spans="1:9" x14ac:dyDescent="0.25">
      <c r="A211" t="s">
        <v>7</v>
      </c>
      <c r="B211" t="s">
        <v>262</v>
      </c>
      <c r="C211" t="s">
        <v>599</v>
      </c>
      <c r="D211" s="1">
        <v>43504.393750000003</v>
      </c>
      <c r="E211" t="s">
        <v>263</v>
      </c>
      <c r="F211" t="s">
        <v>263</v>
      </c>
      <c r="G211" t="s">
        <v>11</v>
      </c>
      <c r="H211">
        <v>29.9</v>
      </c>
      <c r="I211" t="str">
        <f t="shared" si="3"/>
        <v>OK</v>
      </c>
    </row>
    <row r="212" spans="1:9" x14ac:dyDescent="0.25">
      <c r="A212" t="s">
        <v>7</v>
      </c>
      <c r="B212" t="s">
        <v>262</v>
      </c>
      <c r="C212" t="s">
        <v>599</v>
      </c>
      <c r="D212" s="1">
        <v>43539.429166666669</v>
      </c>
      <c r="E212" t="s">
        <v>264</v>
      </c>
      <c r="F212" t="s">
        <v>264</v>
      </c>
      <c r="G212" t="s">
        <v>11</v>
      </c>
      <c r="H212">
        <v>32.299999999999997</v>
      </c>
      <c r="I212" t="str">
        <f t="shared" si="3"/>
        <v>OK</v>
      </c>
    </row>
    <row r="213" spans="1:9" x14ac:dyDescent="0.25">
      <c r="A213" t="s">
        <v>7</v>
      </c>
      <c r="B213" t="s">
        <v>265</v>
      </c>
      <c r="C213" t="s">
        <v>599</v>
      </c>
      <c r="D213" s="1">
        <v>43511.488194444442</v>
      </c>
      <c r="E213" t="s">
        <v>266</v>
      </c>
      <c r="F213" t="s">
        <v>266</v>
      </c>
      <c r="G213" t="s">
        <v>11</v>
      </c>
      <c r="H213">
        <v>26.3</v>
      </c>
      <c r="I213" t="str">
        <f t="shared" si="3"/>
        <v>OK</v>
      </c>
    </row>
    <row r="214" spans="1:9" x14ac:dyDescent="0.25">
      <c r="A214" t="s">
        <v>7</v>
      </c>
      <c r="B214" t="s">
        <v>265</v>
      </c>
      <c r="C214" t="s">
        <v>599</v>
      </c>
      <c r="D214" s="1">
        <v>43546.444444444445</v>
      </c>
      <c r="E214" t="s">
        <v>267</v>
      </c>
      <c r="F214" t="s">
        <v>267</v>
      </c>
      <c r="G214" t="s">
        <v>11</v>
      </c>
      <c r="H214">
        <v>25.6</v>
      </c>
      <c r="I214" t="str">
        <f t="shared" si="3"/>
        <v>OK</v>
      </c>
    </row>
    <row r="215" spans="1:9" x14ac:dyDescent="0.25">
      <c r="A215" t="s">
        <v>7</v>
      </c>
      <c r="B215" t="s">
        <v>265</v>
      </c>
      <c r="C215" t="s">
        <v>599</v>
      </c>
      <c r="D215" s="1">
        <v>43572.459722222222</v>
      </c>
      <c r="E215" t="s">
        <v>268</v>
      </c>
      <c r="F215" t="s">
        <v>268</v>
      </c>
      <c r="G215" t="s">
        <v>11</v>
      </c>
      <c r="H215">
        <v>24.3</v>
      </c>
      <c r="I215" t="str">
        <f t="shared" si="3"/>
        <v>OK</v>
      </c>
    </row>
    <row r="216" spans="1:9" x14ac:dyDescent="0.25">
      <c r="A216" t="s">
        <v>7</v>
      </c>
      <c r="B216" t="s">
        <v>269</v>
      </c>
      <c r="C216" t="s">
        <v>599</v>
      </c>
      <c r="D216" s="1">
        <v>43514.504166666666</v>
      </c>
      <c r="E216" t="s">
        <v>270</v>
      </c>
      <c r="F216" t="s">
        <v>270</v>
      </c>
      <c r="G216" t="s">
        <v>11</v>
      </c>
      <c r="H216">
        <v>26.8</v>
      </c>
      <c r="I216" t="str">
        <f t="shared" si="3"/>
        <v>OK</v>
      </c>
    </row>
    <row r="217" spans="1:9" x14ac:dyDescent="0.25">
      <c r="A217" t="s">
        <v>7</v>
      </c>
      <c r="B217" t="s">
        <v>269</v>
      </c>
      <c r="C217" t="s">
        <v>599</v>
      </c>
      <c r="D217" s="1">
        <v>43549.655555555553</v>
      </c>
      <c r="E217" t="s">
        <v>271</v>
      </c>
      <c r="F217" t="s">
        <v>271</v>
      </c>
      <c r="G217" t="s">
        <v>11</v>
      </c>
      <c r="H217">
        <v>27</v>
      </c>
      <c r="I217" t="str">
        <f t="shared" si="3"/>
        <v>OK</v>
      </c>
    </row>
    <row r="218" spans="1:9" x14ac:dyDescent="0.25">
      <c r="A218" t="s">
        <v>7</v>
      </c>
      <c r="B218" t="s">
        <v>269</v>
      </c>
      <c r="C218" t="s">
        <v>599</v>
      </c>
      <c r="D218" s="1">
        <v>43578.529166666667</v>
      </c>
      <c r="E218" t="s">
        <v>272</v>
      </c>
      <c r="F218" t="s">
        <v>272</v>
      </c>
      <c r="G218" t="s">
        <v>11</v>
      </c>
      <c r="H218">
        <v>26.8</v>
      </c>
      <c r="I218" t="str">
        <f t="shared" si="3"/>
        <v>OK</v>
      </c>
    </row>
    <row r="219" spans="1:9" x14ac:dyDescent="0.25">
      <c r="A219" t="s">
        <v>7</v>
      </c>
      <c r="B219" t="s">
        <v>273</v>
      </c>
      <c r="C219" t="s">
        <v>599</v>
      </c>
      <c r="D219" s="1">
        <v>43515.453472222223</v>
      </c>
      <c r="E219" t="s">
        <v>274</v>
      </c>
      <c r="F219" t="s">
        <v>274</v>
      </c>
      <c r="G219" t="s">
        <v>11</v>
      </c>
      <c r="H219">
        <v>25</v>
      </c>
      <c r="I219" t="str">
        <f t="shared" si="3"/>
        <v>OK</v>
      </c>
    </row>
    <row r="220" spans="1:9" x14ac:dyDescent="0.25">
      <c r="A220" t="s">
        <v>7</v>
      </c>
      <c r="B220" t="s">
        <v>273</v>
      </c>
      <c r="C220" t="s">
        <v>599</v>
      </c>
      <c r="D220" s="1">
        <v>43551.573611111111</v>
      </c>
      <c r="E220" t="s">
        <v>275</v>
      </c>
      <c r="F220" t="s">
        <v>275</v>
      </c>
      <c r="G220" t="s">
        <v>11</v>
      </c>
      <c r="H220">
        <v>25.9</v>
      </c>
      <c r="I220" t="str">
        <f t="shared" si="3"/>
        <v>OK</v>
      </c>
    </row>
    <row r="221" spans="1:9" x14ac:dyDescent="0.25">
      <c r="A221" t="s">
        <v>7</v>
      </c>
      <c r="B221" t="s">
        <v>273</v>
      </c>
      <c r="C221" t="s">
        <v>599</v>
      </c>
      <c r="D221" s="1">
        <v>43579.406944444447</v>
      </c>
      <c r="E221" t="s">
        <v>276</v>
      </c>
      <c r="F221" t="s">
        <v>276</v>
      </c>
      <c r="G221" t="s">
        <v>11</v>
      </c>
      <c r="H221">
        <v>25.1</v>
      </c>
      <c r="I221" t="str">
        <f t="shared" si="3"/>
        <v>OK</v>
      </c>
    </row>
    <row r="222" spans="1:9" x14ac:dyDescent="0.25">
      <c r="A222" t="s">
        <v>7</v>
      </c>
      <c r="B222" t="s">
        <v>277</v>
      </c>
      <c r="C222" t="s">
        <v>599</v>
      </c>
      <c r="D222" s="1">
        <v>43503.49722222222</v>
      </c>
      <c r="E222" t="s">
        <v>278</v>
      </c>
      <c r="F222" t="s">
        <v>278</v>
      </c>
      <c r="G222" t="s">
        <v>11</v>
      </c>
      <c r="H222">
        <v>30.6</v>
      </c>
      <c r="I222" t="str">
        <f t="shared" si="3"/>
        <v>OK</v>
      </c>
    </row>
    <row r="223" spans="1:9" x14ac:dyDescent="0.25">
      <c r="A223" t="s">
        <v>7</v>
      </c>
      <c r="B223" t="s">
        <v>277</v>
      </c>
      <c r="C223" t="s">
        <v>599</v>
      </c>
      <c r="D223" s="1">
        <v>43538.442361111112</v>
      </c>
      <c r="E223" t="s">
        <v>279</v>
      </c>
      <c r="F223" t="s">
        <v>279</v>
      </c>
      <c r="G223" t="s">
        <v>11</v>
      </c>
      <c r="H223">
        <v>32</v>
      </c>
      <c r="I223" t="str">
        <f t="shared" si="3"/>
        <v>OK</v>
      </c>
    </row>
    <row r="224" spans="1:9" x14ac:dyDescent="0.25">
      <c r="A224" t="s">
        <v>7</v>
      </c>
      <c r="B224" t="s">
        <v>277</v>
      </c>
      <c r="C224" t="s">
        <v>599</v>
      </c>
      <c r="D224" s="1">
        <v>43559.462500000001</v>
      </c>
      <c r="E224" t="s">
        <v>280</v>
      </c>
      <c r="F224" t="s">
        <v>280</v>
      </c>
      <c r="G224" t="s">
        <v>11</v>
      </c>
      <c r="H224">
        <v>29.3</v>
      </c>
      <c r="I224" t="str">
        <f t="shared" si="3"/>
        <v>OK</v>
      </c>
    </row>
    <row r="225" spans="1:9" x14ac:dyDescent="0.25">
      <c r="A225" t="s">
        <v>281</v>
      </c>
      <c r="B225" t="s">
        <v>282</v>
      </c>
      <c r="C225" t="s">
        <v>599</v>
      </c>
      <c r="D225" s="1">
        <v>43508.702777777777</v>
      </c>
      <c r="E225" t="s">
        <v>283</v>
      </c>
      <c r="F225" t="s">
        <v>283</v>
      </c>
      <c r="G225" t="s">
        <v>284</v>
      </c>
      <c r="H225">
        <v>23.7</v>
      </c>
      <c r="I225" t="str">
        <f t="shared" si="3"/>
        <v>OK</v>
      </c>
    </row>
    <row r="226" spans="1:9" x14ac:dyDescent="0.25">
      <c r="A226" t="s">
        <v>281</v>
      </c>
      <c r="B226" t="s">
        <v>282</v>
      </c>
      <c r="C226" t="s">
        <v>599</v>
      </c>
      <c r="D226" s="1">
        <v>43508.707638888889</v>
      </c>
      <c r="E226" t="s">
        <v>285</v>
      </c>
      <c r="F226" t="s">
        <v>285</v>
      </c>
      <c r="G226" t="s">
        <v>286</v>
      </c>
      <c r="H226">
        <v>23.7</v>
      </c>
      <c r="I226" t="str">
        <f t="shared" si="3"/>
        <v>OK</v>
      </c>
    </row>
    <row r="227" spans="1:9" x14ac:dyDescent="0.25">
      <c r="A227" t="s">
        <v>281</v>
      </c>
      <c r="B227" t="s">
        <v>282</v>
      </c>
      <c r="C227" t="s">
        <v>599</v>
      </c>
      <c r="D227" s="1">
        <v>43537.285416666666</v>
      </c>
      <c r="E227" t="s">
        <v>287</v>
      </c>
      <c r="F227" t="s">
        <v>287</v>
      </c>
      <c r="G227" t="s">
        <v>284</v>
      </c>
      <c r="H227">
        <v>24.7</v>
      </c>
      <c r="I227" t="str">
        <f t="shared" si="3"/>
        <v>OK</v>
      </c>
    </row>
    <row r="228" spans="1:9" x14ac:dyDescent="0.25">
      <c r="A228" t="s">
        <v>281</v>
      </c>
      <c r="B228" t="s">
        <v>282</v>
      </c>
      <c r="C228" t="s">
        <v>599</v>
      </c>
      <c r="D228" s="1">
        <v>43537.29583333333</v>
      </c>
      <c r="E228" t="s">
        <v>288</v>
      </c>
      <c r="F228" t="s">
        <v>288</v>
      </c>
      <c r="G228" t="s">
        <v>286</v>
      </c>
      <c r="H228">
        <v>22.2</v>
      </c>
      <c r="I228" t="str">
        <f t="shared" si="3"/>
        <v>OK</v>
      </c>
    </row>
    <row r="229" spans="1:9" x14ac:dyDescent="0.25">
      <c r="A229" t="s">
        <v>281</v>
      </c>
      <c r="B229" t="s">
        <v>282</v>
      </c>
      <c r="C229" t="s">
        <v>599</v>
      </c>
      <c r="D229" s="1">
        <v>43560.298611111109</v>
      </c>
      <c r="E229" t="s">
        <v>289</v>
      </c>
      <c r="F229" t="s">
        <v>289</v>
      </c>
      <c r="G229" t="s">
        <v>284</v>
      </c>
      <c r="H229">
        <v>27.3</v>
      </c>
      <c r="I229" t="str">
        <f t="shared" si="3"/>
        <v>OK</v>
      </c>
    </row>
    <row r="230" spans="1:9" x14ac:dyDescent="0.25">
      <c r="A230" t="s">
        <v>281</v>
      </c>
      <c r="B230" t="s">
        <v>282</v>
      </c>
      <c r="C230" t="s">
        <v>599</v>
      </c>
      <c r="D230" s="1">
        <v>43560.311111111114</v>
      </c>
      <c r="E230" t="s">
        <v>290</v>
      </c>
      <c r="F230" t="s">
        <v>290</v>
      </c>
      <c r="G230" t="s">
        <v>286</v>
      </c>
      <c r="H230">
        <v>26.6</v>
      </c>
      <c r="I230" t="str">
        <f t="shared" si="3"/>
        <v>OK</v>
      </c>
    </row>
    <row r="231" spans="1:9" x14ac:dyDescent="0.25">
      <c r="A231" t="s">
        <v>281</v>
      </c>
      <c r="B231" t="s">
        <v>291</v>
      </c>
      <c r="C231" t="s">
        <v>599</v>
      </c>
      <c r="D231" s="1">
        <v>43508.768750000003</v>
      </c>
      <c r="E231" t="s">
        <v>292</v>
      </c>
      <c r="F231" t="s">
        <v>292</v>
      </c>
      <c r="G231" t="s">
        <v>284</v>
      </c>
      <c r="H231">
        <v>23.4</v>
      </c>
      <c r="I231" t="str">
        <f t="shared" si="3"/>
        <v>OK</v>
      </c>
    </row>
    <row r="232" spans="1:9" x14ac:dyDescent="0.25">
      <c r="A232" t="s">
        <v>281</v>
      </c>
      <c r="B232" t="s">
        <v>291</v>
      </c>
      <c r="C232" t="s">
        <v>599</v>
      </c>
      <c r="D232" s="1">
        <v>43508.773611111108</v>
      </c>
      <c r="E232" t="s">
        <v>293</v>
      </c>
      <c r="F232" t="s">
        <v>293</v>
      </c>
      <c r="G232" t="s">
        <v>286</v>
      </c>
      <c r="H232">
        <v>23.4</v>
      </c>
      <c r="I232" t="str">
        <f t="shared" si="3"/>
        <v>OK</v>
      </c>
    </row>
    <row r="233" spans="1:9" x14ac:dyDescent="0.25">
      <c r="A233" t="s">
        <v>281</v>
      </c>
      <c r="B233" t="s">
        <v>291</v>
      </c>
      <c r="C233" t="s">
        <v>599</v>
      </c>
      <c r="D233" s="1">
        <v>43537.380555555559</v>
      </c>
      <c r="E233" t="s">
        <v>294</v>
      </c>
      <c r="F233" t="s">
        <v>294</v>
      </c>
      <c r="G233" t="s">
        <v>284</v>
      </c>
      <c r="H233">
        <v>24.3</v>
      </c>
      <c r="I233" t="str">
        <f t="shared" si="3"/>
        <v>OK</v>
      </c>
    </row>
    <row r="234" spans="1:9" x14ac:dyDescent="0.25">
      <c r="A234" t="s">
        <v>281</v>
      </c>
      <c r="B234" t="s">
        <v>291</v>
      </c>
      <c r="C234" t="s">
        <v>599</v>
      </c>
      <c r="D234" s="1">
        <v>43537.385416666664</v>
      </c>
      <c r="E234" t="s">
        <v>295</v>
      </c>
      <c r="F234" t="s">
        <v>295</v>
      </c>
      <c r="G234" t="s">
        <v>286</v>
      </c>
      <c r="H234">
        <v>22.2</v>
      </c>
      <c r="I234" t="str">
        <f t="shared" si="3"/>
        <v>OK</v>
      </c>
    </row>
    <row r="235" spans="1:9" x14ac:dyDescent="0.25">
      <c r="A235" t="s">
        <v>281</v>
      </c>
      <c r="B235" t="s">
        <v>291</v>
      </c>
      <c r="C235" t="s">
        <v>599</v>
      </c>
      <c r="D235" s="1">
        <v>43560.375</v>
      </c>
      <c r="E235" t="s">
        <v>296</v>
      </c>
      <c r="F235" t="s">
        <v>296</v>
      </c>
      <c r="G235" t="s">
        <v>284</v>
      </c>
      <c r="H235">
        <v>27.8</v>
      </c>
      <c r="I235" t="str">
        <f t="shared" si="3"/>
        <v>OK</v>
      </c>
    </row>
    <row r="236" spans="1:9" x14ac:dyDescent="0.25">
      <c r="A236" t="s">
        <v>281</v>
      </c>
      <c r="B236" t="s">
        <v>291</v>
      </c>
      <c r="C236" t="s">
        <v>599</v>
      </c>
      <c r="D236" s="1">
        <v>43560.382638888892</v>
      </c>
      <c r="E236" t="s">
        <v>297</v>
      </c>
      <c r="F236" t="s">
        <v>297</v>
      </c>
      <c r="G236" t="s">
        <v>286</v>
      </c>
      <c r="H236">
        <v>27.4</v>
      </c>
      <c r="I236" t="str">
        <f t="shared" si="3"/>
        <v>OK</v>
      </c>
    </row>
    <row r="237" spans="1:9" x14ac:dyDescent="0.25">
      <c r="A237" t="s">
        <v>281</v>
      </c>
      <c r="B237" t="s">
        <v>298</v>
      </c>
      <c r="C237" t="s">
        <v>599</v>
      </c>
      <c r="D237" s="1">
        <v>43507.710416666669</v>
      </c>
      <c r="E237" t="s">
        <v>299</v>
      </c>
      <c r="F237" t="s">
        <v>299</v>
      </c>
      <c r="G237" t="s">
        <v>284</v>
      </c>
      <c r="H237">
        <v>29</v>
      </c>
      <c r="I237" t="str">
        <f t="shared" si="3"/>
        <v>OK</v>
      </c>
    </row>
    <row r="238" spans="1:9" x14ac:dyDescent="0.25">
      <c r="A238" t="s">
        <v>281</v>
      </c>
      <c r="B238" t="s">
        <v>298</v>
      </c>
      <c r="C238" t="s">
        <v>599</v>
      </c>
      <c r="D238" s="1">
        <v>43507.719444444447</v>
      </c>
      <c r="E238" t="s">
        <v>300</v>
      </c>
      <c r="F238" t="s">
        <v>300</v>
      </c>
      <c r="G238" t="s">
        <v>286</v>
      </c>
      <c r="H238">
        <v>26.01</v>
      </c>
      <c r="I238" t="str">
        <f t="shared" si="3"/>
        <v>OK</v>
      </c>
    </row>
    <row r="239" spans="1:9" x14ac:dyDescent="0.25">
      <c r="A239" t="s">
        <v>281</v>
      </c>
      <c r="B239" t="s">
        <v>298</v>
      </c>
      <c r="C239" t="s">
        <v>599</v>
      </c>
      <c r="D239" s="1">
        <v>43535.645833333336</v>
      </c>
      <c r="E239" t="s">
        <v>301</v>
      </c>
      <c r="F239" t="s">
        <v>301</v>
      </c>
      <c r="G239" t="s">
        <v>284</v>
      </c>
      <c r="H239">
        <v>28.9</v>
      </c>
      <c r="I239" t="str">
        <f t="shared" si="3"/>
        <v>OK</v>
      </c>
    </row>
    <row r="240" spans="1:9" x14ac:dyDescent="0.25">
      <c r="A240" t="s">
        <v>281</v>
      </c>
      <c r="B240" t="s">
        <v>298</v>
      </c>
      <c r="C240" t="s">
        <v>599</v>
      </c>
      <c r="D240" s="1">
        <v>43535.65625</v>
      </c>
      <c r="E240" t="s">
        <v>302</v>
      </c>
      <c r="F240" t="s">
        <v>302</v>
      </c>
      <c r="G240" t="s">
        <v>286</v>
      </c>
      <c r="H240">
        <v>26.4</v>
      </c>
      <c r="I240" t="str">
        <f t="shared" si="3"/>
        <v>OK</v>
      </c>
    </row>
    <row r="241" spans="1:9" x14ac:dyDescent="0.25">
      <c r="A241" t="s">
        <v>281</v>
      </c>
      <c r="B241" t="s">
        <v>298</v>
      </c>
      <c r="C241" t="s">
        <v>599</v>
      </c>
      <c r="D241" s="1">
        <v>43559.659722222219</v>
      </c>
      <c r="E241" t="s">
        <v>303</v>
      </c>
      <c r="F241" t="s">
        <v>303</v>
      </c>
      <c r="G241" t="s">
        <v>284</v>
      </c>
      <c r="H241">
        <v>27.5</v>
      </c>
      <c r="I241" t="str">
        <f t="shared" si="3"/>
        <v>OK</v>
      </c>
    </row>
    <row r="242" spans="1:9" x14ac:dyDescent="0.25">
      <c r="A242" t="s">
        <v>281</v>
      </c>
      <c r="B242" t="s">
        <v>298</v>
      </c>
      <c r="C242" t="s">
        <v>599</v>
      </c>
      <c r="D242" s="1">
        <v>43559.673611111109</v>
      </c>
      <c r="E242" t="s">
        <v>304</v>
      </c>
      <c r="F242" t="s">
        <v>304</v>
      </c>
      <c r="G242" t="s">
        <v>286</v>
      </c>
      <c r="H242">
        <v>27.5</v>
      </c>
      <c r="I242" t="str">
        <f t="shared" si="3"/>
        <v>OK</v>
      </c>
    </row>
    <row r="243" spans="1:9" x14ac:dyDescent="0.25">
      <c r="A243" t="s">
        <v>281</v>
      </c>
      <c r="B243" t="s">
        <v>305</v>
      </c>
      <c r="C243" t="s">
        <v>599</v>
      </c>
      <c r="D243" s="1">
        <v>43507.648611111108</v>
      </c>
      <c r="E243" t="s">
        <v>306</v>
      </c>
      <c r="F243" t="s">
        <v>306</v>
      </c>
      <c r="G243" t="s">
        <v>284</v>
      </c>
      <c r="H243">
        <v>30.7</v>
      </c>
      <c r="I243" t="str">
        <f t="shared" si="3"/>
        <v>OK</v>
      </c>
    </row>
    <row r="244" spans="1:9" x14ac:dyDescent="0.25">
      <c r="A244" t="s">
        <v>281</v>
      </c>
      <c r="B244" t="s">
        <v>305</v>
      </c>
      <c r="C244" t="s">
        <v>599</v>
      </c>
      <c r="D244" s="1">
        <v>43507.65625</v>
      </c>
      <c r="E244" t="s">
        <v>307</v>
      </c>
      <c r="F244" t="s">
        <v>307</v>
      </c>
      <c r="G244" t="s">
        <v>286</v>
      </c>
      <c r="H244">
        <v>26.6</v>
      </c>
      <c r="I244" t="str">
        <f t="shared" si="3"/>
        <v>OK</v>
      </c>
    </row>
    <row r="245" spans="1:9" x14ac:dyDescent="0.25">
      <c r="A245" t="s">
        <v>281</v>
      </c>
      <c r="B245" t="s">
        <v>305</v>
      </c>
      <c r="C245" t="s">
        <v>599</v>
      </c>
      <c r="D245" s="1">
        <v>43535.584722222222</v>
      </c>
      <c r="E245" t="s">
        <v>308</v>
      </c>
      <c r="F245" t="s">
        <v>308</v>
      </c>
      <c r="G245" t="s">
        <v>284</v>
      </c>
      <c r="H245">
        <v>30.8</v>
      </c>
      <c r="I245" t="str">
        <f t="shared" si="3"/>
        <v>OK</v>
      </c>
    </row>
    <row r="246" spans="1:9" x14ac:dyDescent="0.25">
      <c r="A246" t="s">
        <v>281</v>
      </c>
      <c r="B246" t="s">
        <v>305</v>
      </c>
      <c r="C246" t="s">
        <v>599</v>
      </c>
      <c r="D246" s="1">
        <v>43535.595833333333</v>
      </c>
      <c r="E246" t="s">
        <v>309</v>
      </c>
      <c r="F246" t="s">
        <v>309</v>
      </c>
      <c r="G246" t="s">
        <v>286</v>
      </c>
      <c r="H246">
        <v>28.7</v>
      </c>
      <c r="I246" t="str">
        <f t="shared" si="3"/>
        <v>OK</v>
      </c>
    </row>
    <row r="247" spans="1:9" x14ac:dyDescent="0.25">
      <c r="A247" t="s">
        <v>281</v>
      </c>
      <c r="B247" t="s">
        <v>305</v>
      </c>
      <c r="C247" t="s">
        <v>599</v>
      </c>
      <c r="D247" s="1">
        <v>43559.595833333333</v>
      </c>
      <c r="E247" t="s">
        <v>310</v>
      </c>
      <c r="F247" t="s">
        <v>310</v>
      </c>
      <c r="G247" t="s">
        <v>284</v>
      </c>
      <c r="H247">
        <v>28</v>
      </c>
      <c r="I247" t="str">
        <f t="shared" si="3"/>
        <v>OK</v>
      </c>
    </row>
    <row r="248" spans="1:9" x14ac:dyDescent="0.25">
      <c r="A248" t="s">
        <v>281</v>
      </c>
      <c r="B248" t="s">
        <v>305</v>
      </c>
      <c r="C248" t="s">
        <v>599</v>
      </c>
      <c r="D248" s="1">
        <v>43559.603472222225</v>
      </c>
      <c r="E248" t="s">
        <v>311</v>
      </c>
      <c r="F248" t="s">
        <v>311</v>
      </c>
      <c r="G248" t="s">
        <v>286</v>
      </c>
      <c r="H248">
        <v>27.3</v>
      </c>
      <c r="I248" t="str">
        <f t="shared" si="3"/>
        <v>OK</v>
      </c>
    </row>
    <row r="249" spans="1:9" x14ac:dyDescent="0.25">
      <c r="A249" t="s">
        <v>281</v>
      </c>
      <c r="B249" t="s">
        <v>312</v>
      </c>
      <c r="C249" t="s">
        <v>599</v>
      </c>
      <c r="D249" s="1">
        <v>43508.612500000003</v>
      </c>
      <c r="E249" t="s">
        <v>313</v>
      </c>
      <c r="F249" t="s">
        <v>313</v>
      </c>
      <c r="G249" t="s">
        <v>284</v>
      </c>
      <c r="H249">
        <v>31.5</v>
      </c>
      <c r="I249" t="str">
        <f t="shared" si="3"/>
        <v>OK</v>
      </c>
    </row>
    <row r="250" spans="1:9" x14ac:dyDescent="0.25">
      <c r="A250" t="s">
        <v>281</v>
      </c>
      <c r="B250" t="s">
        <v>312</v>
      </c>
      <c r="C250" t="s">
        <v>599</v>
      </c>
      <c r="D250" s="1">
        <v>43508.625</v>
      </c>
      <c r="E250" t="s">
        <v>314</v>
      </c>
      <c r="F250" t="s">
        <v>314</v>
      </c>
      <c r="G250" t="s">
        <v>286</v>
      </c>
      <c r="H250">
        <v>31</v>
      </c>
      <c r="I250" t="str">
        <f t="shared" si="3"/>
        <v>OK</v>
      </c>
    </row>
    <row r="251" spans="1:9" x14ac:dyDescent="0.25">
      <c r="A251" t="s">
        <v>281</v>
      </c>
      <c r="B251" t="s">
        <v>312</v>
      </c>
      <c r="C251" t="s">
        <v>599</v>
      </c>
      <c r="D251" s="1">
        <v>43536.506944444445</v>
      </c>
      <c r="E251" t="s">
        <v>315</v>
      </c>
      <c r="F251" t="s">
        <v>315</v>
      </c>
      <c r="G251" t="s">
        <v>284</v>
      </c>
      <c r="H251">
        <v>31.5</v>
      </c>
      <c r="I251" t="str">
        <f t="shared" si="3"/>
        <v>OK</v>
      </c>
    </row>
    <row r="252" spans="1:9" x14ac:dyDescent="0.25">
      <c r="A252" t="s">
        <v>281</v>
      </c>
      <c r="B252" t="s">
        <v>312</v>
      </c>
      <c r="C252" t="s">
        <v>599</v>
      </c>
      <c r="D252" s="1">
        <v>43536.520833333336</v>
      </c>
      <c r="E252" t="s">
        <v>316</v>
      </c>
      <c r="F252" t="s">
        <v>316</v>
      </c>
      <c r="G252" t="s">
        <v>286</v>
      </c>
      <c r="H252">
        <v>27.6</v>
      </c>
      <c r="I252" t="str">
        <f t="shared" si="3"/>
        <v>OK</v>
      </c>
    </row>
    <row r="253" spans="1:9" x14ac:dyDescent="0.25">
      <c r="A253" t="s">
        <v>281</v>
      </c>
      <c r="B253" t="s">
        <v>312</v>
      </c>
      <c r="C253" t="s">
        <v>599</v>
      </c>
      <c r="D253" s="1">
        <v>43560.458333333336</v>
      </c>
      <c r="E253" t="s">
        <v>317</v>
      </c>
      <c r="F253" t="s">
        <v>317</v>
      </c>
      <c r="G253" t="s">
        <v>284</v>
      </c>
      <c r="H253">
        <v>28.9</v>
      </c>
      <c r="I253" t="str">
        <f t="shared" si="3"/>
        <v>OK</v>
      </c>
    </row>
    <row r="254" spans="1:9" x14ac:dyDescent="0.25">
      <c r="A254" t="s">
        <v>281</v>
      </c>
      <c r="B254" t="s">
        <v>312</v>
      </c>
      <c r="C254" t="s">
        <v>599</v>
      </c>
      <c r="D254" s="1">
        <v>43560.468055555553</v>
      </c>
      <c r="E254" t="s">
        <v>318</v>
      </c>
      <c r="F254" t="s">
        <v>318</v>
      </c>
      <c r="G254" t="s">
        <v>286</v>
      </c>
      <c r="H254">
        <v>28.6</v>
      </c>
      <c r="I254" t="str">
        <f t="shared" si="3"/>
        <v>OK</v>
      </c>
    </row>
    <row r="255" spans="1:9" x14ac:dyDescent="0.25">
      <c r="A255" t="s">
        <v>281</v>
      </c>
      <c r="B255" t="s">
        <v>319</v>
      </c>
      <c r="C255" t="s">
        <v>599</v>
      </c>
      <c r="D255" s="1">
        <v>43508.583333333336</v>
      </c>
      <c r="E255" t="s">
        <v>320</v>
      </c>
      <c r="F255" t="s">
        <v>320</v>
      </c>
      <c r="G255" t="s">
        <v>284</v>
      </c>
      <c r="H255">
        <v>31.8</v>
      </c>
      <c r="I255" t="str">
        <f t="shared" si="3"/>
        <v>OK</v>
      </c>
    </row>
    <row r="256" spans="1:9" x14ac:dyDescent="0.25">
      <c r="A256" t="s">
        <v>281</v>
      </c>
      <c r="B256" t="s">
        <v>319</v>
      </c>
      <c r="C256" t="s">
        <v>599</v>
      </c>
      <c r="D256" s="1">
        <v>43508.590277777781</v>
      </c>
      <c r="E256" t="s">
        <v>321</v>
      </c>
      <c r="F256" t="s">
        <v>321</v>
      </c>
      <c r="G256" t="s">
        <v>286</v>
      </c>
      <c r="H256">
        <v>31</v>
      </c>
      <c r="I256" t="str">
        <f t="shared" si="3"/>
        <v>OK</v>
      </c>
    </row>
    <row r="257" spans="1:9" x14ac:dyDescent="0.25">
      <c r="A257" t="s">
        <v>281</v>
      </c>
      <c r="B257" t="s">
        <v>319</v>
      </c>
      <c r="C257" t="s">
        <v>599</v>
      </c>
      <c r="D257" s="1">
        <v>43536.430555555555</v>
      </c>
      <c r="E257" t="s">
        <v>322</v>
      </c>
      <c r="F257" t="s">
        <v>322</v>
      </c>
      <c r="G257" t="s">
        <v>284</v>
      </c>
      <c r="H257">
        <v>30.8</v>
      </c>
      <c r="I257" t="str">
        <f t="shared" si="3"/>
        <v>OK</v>
      </c>
    </row>
    <row r="258" spans="1:9" x14ac:dyDescent="0.25">
      <c r="A258" t="s">
        <v>281</v>
      </c>
      <c r="B258" t="s">
        <v>319</v>
      </c>
      <c r="C258" t="s">
        <v>599</v>
      </c>
      <c r="D258" s="1">
        <v>43536.451388888891</v>
      </c>
      <c r="E258" t="s">
        <v>323</v>
      </c>
      <c r="F258" t="s">
        <v>323</v>
      </c>
      <c r="G258" t="s">
        <v>286</v>
      </c>
      <c r="H258">
        <v>26.1</v>
      </c>
      <c r="I258" t="str">
        <f t="shared" si="3"/>
        <v>OK</v>
      </c>
    </row>
    <row r="259" spans="1:9" x14ac:dyDescent="0.25">
      <c r="A259" t="s">
        <v>281</v>
      </c>
      <c r="B259" t="s">
        <v>319</v>
      </c>
      <c r="C259" t="s">
        <v>599</v>
      </c>
      <c r="D259" s="1">
        <v>43560.412499999999</v>
      </c>
      <c r="E259" t="s">
        <v>324</v>
      </c>
      <c r="F259" t="s">
        <v>324</v>
      </c>
      <c r="G259" t="s">
        <v>284</v>
      </c>
      <c r="H259">
        <v>28.4</v>
      </c>
      <c r="I259" t="str">
        <f t="shared" ref="I259:I322" si="4">IF(H259&lt;=35,"OK","INCONSISTENTE")</f>
        <v>OK</v>
      </c>
    </row>
    <row r="260" spans="1:9" x14ac:dyDescent="0.25">
      <c r="A260" t="s">
        <v>281</v>
      </c>
      <c r="B260" t="s">
        <v>319</v>
      </c>
      <c r="C260" t="s">
        <v>599</v>
      </c>
      <c r="D260" s="1">
        <v>43560.429861111108</v>
      </c>
      <c r="E260" t="s">
        <v>325</v>
      </c>
      <c r="F260" t="s">
        <v>325</v>
      </c>
      <c r="G260" t="s">
        <v>286</v>
      </c>
      <c r="H260">
        <v>28.4</v>
      </c>
      <c r="I260" t="str">
        <f t="shared" si="4"/>
        <v>OK</v>
      </c>
    </row>
    <row r="261" spans="1:9" x14ac:dyDescent="0.25">
      <c r="A261" t="s">
        <v>281</v>
      </c>
      <c r="B261" t="s">
        <v>326</v>
      </c>
      <c r="C261" t="s">
        <v>599</v>
      </c>
      <c r="D261" s="1">
        <v>43508.572916666664</v>
      </c>
      <c r="E261" t="s">
        <v>327</v>
      </c>
      <c r="F261" t="s">
        <v>327</v>
      </c>
      <c r="G261" t="s">
        <v>284</v>
      </c>
      <c r="H261">
        <v>24</v>
      </c>
      <c r="I261" t="str">
        <f t="shared" si="4"/>
        <v>OK</v>
      </c>
    </row>
    <row r="262" spans="1:9" x14ac:dyDescent="0.25">
      <c r="A262" t="s">
        <v>281</v>
      </c>
      <c r="B262" t="s">
        <v>326</v>
      </c>
      <c r="C262" t="s">
        <v>599</v>
      </c>
      <c r="D262" s="1">
        <v>43508.577777777777</v>
      </c>
      <c r="E262" t="s">
        <v>328</v>
      </c>
      <c r="F262" t="s">
        <v>328</v>
      </c>
      <c r="G262" t="s">
        <v>286</v>
      </c>
      <c r="H262">
        <v>22.9</v>
      </c>
      <c r="I262" t="str">
        <f t="shared" si="4"/>
        <v>OK</v>
      </c>
    </row>
    <row r="263" spans="1:9" x14ac:dyDescent="0.25">
      <c r="A263" t="s">
        <v>281</v>
      </c>
      <c r="B263" t="s">
        <v>326</v>
      </c>
      <c r="C263" t="s">
        <v>599</v>
      </c>
      <c r="D263" s="1">
        <v>43536.701388888891</v>
      </c>
      <c r="E263" t="s">
        <v>329</v>
      </c>
      <c r="F263" t="s">
        <v>329</v>
      </c>
      <c r="G263" t="s">
        <v>284</v>
      </c>
      <c r="H263">
        <v>26.5</v>
      </c>
      <c r="I263" t="str">
        <f t="shared" si="4"/>
        <v>OK</v>
      </c>
    </row>
    <row r="264" spans="1:9" x14ac:dyDescent="0.25">
      <c r="A264" t="s">
        <v>281</v>
      </c>
      <c r="B264" t="s">
        <v>326</v>
      </c>
      <c r="C264" t="s">
        <v>599</v>
      </c>
      <c r="D264" s="1">
        <v>43536.706250000003</v>
      </c>
      <c r="E264" t="s">
        <v>330</v>
      </c>
      <c r="F264" t="s">
        <v>330</v>
      </c>
      <c r="G264" t="s">
        <v>286</v>
      </c>
      <c r="H264">
        <v>21.8</v>
      </c>
      <c r="I264" t="str">
        <f t="shared" si="4"/>
        <v>OK</v>
      </c>
    </row>
    <row r="265" spans="1:9" x14ac:dyDescent="0.25">
      <c r="A265" t="s">
        <v>281</v>
      </c>
      <c r="B265" t="s">
        <v>326</v>
      </c>
      <c r="C265" t="s">
        <v>599</v>
      </c>
      <c r="D265" s="1">
        <v>43559.744444444441</v>
      </c>
      <c r="E265" t="s">
        <v>331</v>
      </c>
      <c r="F265" t="s">
        <v>331</v>
      </c>
      <c r="G265" t="s">
        <v>284</v>
      </c>
      <c r="H265">
        <v>27.1</v>
      </c>
      <c r="I265" t="str">
        <f t="shared" si="4"/>
        <v>OK</v>
      </c>
    </row>
    <row r="266" spans="1:9" x14ac:dyDescent="0.25">
      <c r="A266" t="s">
        <v>281</v>
      </c>
      <c r="B266" t="s">
        <v>326</v>
      </c>
      <c r="C266" t="s">
        <v>599</v>
      </c>
      <c r="D266" s="1">
        <v>43559.748611111114</v>
      </c>
      <c r="E266" t="s">
        <v>332</v>
      </c>
      <c r="F266" t="s">
        <v>332</v>
      </c>
      <c r="G266" t="s">
        <v>286</v>
      </c>
      <c r="H266">
        <v>27.1</v>
      </c>
      <c r="I266" t="str">
        <f t="shared" si="4"/>
        <v>OK</v>
      </c>
    </row>
    <row r="267" spans="1:9" x14ac:dyDescent="0.25">
      <c r="A267" t="s">
        <v>281</v>
      </c>
      <c r="B267" t="s">
        <v>333</v>
      </c>
      <c r="C267" t="s">
        <v>599</v>
      </c>
      <c r="D267" s="1">
        <v>43508.505555555559</v>
      </c>
      <c r="E267" t="s">
        <v>334</v>
      </c>
      <c r="F267" t="s">
        <v>334</v>
      </c>
      <c r="G267" t="s">
        <v>284</v>
      </c>
      <c r="H267">
        <v>23.9</v>
      </c>
      <c r="I267" t="str">
        <f t="shared" si="4"/>
        <v>OK</v>
      </c>
    </row>
    <row r="268" spans="1:9" x14ac:dyDescent="0.25">
      <c r="A268" t="s">
        <v>281</v>
      </c>
      <c r="B268" t="s">
        <v>333</v>
      </c>
      <c r="C268" t="s">
        <v>599</v>
      </c>
      <c r="D268" s="1">
        <v>43508.510416666664</v>
      </c>
      <c r="E268" t="s">
        <v>335</v>
      </c>
      <c r="F268" t="s">
        <v>335</v>
      </c>
      <c r="G268" t="s">
        <v>286</v>
      </c>
      <c r="H268">
        <v>23.4</v>
      </c>
      <c r="I268" t="str">
        <f t="shared" si="4"/>
        <v>OK</v>
      </c>
    </row>
    <row r="269" spans="1:9" x14ac:dyDescent="0.25">
      <c r="A269" t="s">
        <v>281</v>
      </c>
      <c r="B269" t="s">
        <v>333</v>
      </c>
      <c r="C269" t="s">
        <v>599</v>
      </c>
      <c r="D269" s="1">
        <v>43536.62777777778</v>
      </c>
      <c r="E269" t="s">
        <v>336</v>
      </c>
      <c r="F269" t="s">
        <v>336</v>
      </c>
      <c r="G269" t="s">
        <v>284</v>
      </c>
      <c r="H269">
        <v>27</v>
      </c>
      <c r="I269" t="str">
        <f t="shared" si="4"/>
        <v>OK</v>
      </c>
    </row>
    <row r="270" spans="1:9" x14ac:dyDescent="0.25">
      <c r="A270" t="s">
        <v>281</v>
      </c>
      <c r="B270" t="s">
        <v>333</v>
      </c>
      <c r="C270" t="s">
        <v>599</v>
      </c>
      <c r="D270" s="1">
        <v>43536.632638888892</v>
      </c>
      <c r="E270" t="s">
        <v>337</v>
      </c>
      <c r="F270" t="s">
        <v>337</v>
      </c>
      <c r="G270" t="s">
        <v>286</v>
      </c>
      <c r="H270">
        <v>22</v>
      </c>
      <c r="I270" t="str">
        <f t="shared" si="4"/>
        <v>OK</v>
      </c>
    </row>
    <row r="271" spans="1:9" x14ac:dyDescent="0.25">
      <c r="A271" t="s">
        <v>281</v>
      </c>
      <c r="B271" t="s">
        <v>333</v>
      </c>
      <c r="C271" t="s">
        <v>599</v>
      </c>
      <c r="D271" s="1">
        <v>43559.691666666666</v>
      </c>
      <c r="E271" t="s">
        <v>338</v>
      </c>
      <c r="F271" t="s">
        <v>338</v>
      </c>
      <c r="G271" t="s">
        <v>284</v>
      </c>
      <c r="H271">
        <v>27.5</v>
      </c>
      <c r="I271" t="str">
        <f t="shared" si="4"/>
        <v>OK</v>
      </c>
    </row>
    <row r="272" spans="1:9" x14ac:dyDescent="0.25">
      <c r="A272" t="s">
        <v>281</v>
      </c>
      <c r="B272" t="s">
        <v>333</v>
      </c>
      <c r="C272" t="s">
        <v>599</v>
      </c>
      <c r="D272" s="1">
        <v>43559.695833333331</v>
      </c>
      <c r="E272" t="s">
        <v>339</v>
      </c>
      <c r="F272" t="s">
        <v>339</v>
      </c>
      <c r="G272" t="s">
        <v>286</v>
      </c>
      <c r="H272">
        <v>27.4</v>
      </c>
      <c r="I272" t="str">
        <f t="shared" si="4"/>
        <v>OK</v>
      </c>
    </row>
    <row r="273" spans="1:9" x14ac:dyDescent="0.25">
      <c r="A273" t="s">
        <v>281</v>
      </c>
      <c r="B273" t="s">
        <v>340</v>
      </c>
      <c r="C273" t="s">
        <v>599</v>
      </c>
      <c r="D273" s="1">
        <v>43513.632638888892</v>
      </c>
      <c r="E273" t="s">
        <v>341</v>
      </c>
      <c r="F273" t="s">
        <v>341</v>
      </c>
      <c r="G273" t="s">
        <v>284</v>
      </c>
      <c r="H273">
        <v>29.5</v>
      </c>
      <c r="I273" t="str">
        <f t="shared" si="4"/>
        <v>OK</v>
      </c>
    </row>
    <row r="274" spans="1:9" x14ac:dyDescent="0.25">
      <c r="A274" t="s">
        <v>281</v>
      </c>
      <c r="B274" t="s">
        <v>340</v>
      </c>
      <c r="C274" t="s">
        <v>599</v>
      </c>
      <c r="D274" s="1">
        <v>43513.636805555558</v>
      </c>
      <c r="E274" t="s">
        <v>342</v>
      </c>
      <c r="F274" t="s">
        <v>342</v>
      </c>
      <c r="G274" t="s">
        <v>286</v>
      </c>
      <c r="H274">
        <v>29.4</v>
      </c>
      <c r="I274" t="str">
        <f t="shared" si="4"/>
        <v>OK</v>
      </c>
    </row>
    <row r="275" spans="1:9" x14ac:dyDescent="0.25">
      <c r="A275" t="s">
        <v>281</v>
      </c>
      <c r="B275" t="s">
        <v>340</v>
      </c>
      <c r="C275" t="s">
        <v>599</v>
      </c>
      <c r="D275" s="1">
        <v>43540.664583333331</v>
      </c>
      <c r="E275" t="s">
        <v>343</v>
      </c>
      <c r="F275" t="s">
        <v>343</v>
      </c>
      <c r="G275" t="s">
        <v>284</v>
      </c>
      <c r="H275">
        <v>30.7</v>
      </c>
      <c r="I275" t="str">
        <f t="shared" si="4"/>
        <v>OK</v>
      </c>
    </row>
    <row r="276" spans="1:9" x14ac:dyDescent="0.25">
      <c r="A276" t="s">
        <v>281</v>
      </c>
      <c r="B276" t="s">
        <v>340</v>
      </c>
      <c r="C276" t="s">
        <v>599</v>
      </c>
      <c r="D276" s="1">
        <v>43540.669444444444</v>
      </c>
      <c r="E276" t="s">
        <v>344</v>
      </c>
      <c r="F276" t="s">
        <v>344</v>
      </c>
      <c r="G276" t="s">
        <v>286</v>
      </c>
      <c r="H276">
        <v>30</v>
      </c>
      <c r="I276" t="str">
        <f t="shared" si="4"/>
        <v>OK</v>
      </c>
    </row>
    <row r="277" spans="1:9" x14ac:dyDescent="0.25">
      <c r="A277" t="s">
        <v>281</v>
      </c>
      <c r="B277" t="s">
        <v>340</v>
      </c>
      <c r="C277" t="s">
        <v>599</v>
      </c>
      <c r="D277" s="1">
        <v>43563.295138888891</v>
      </c>
      <c r="E277" t="s">
        <v>345</v>
      </c>
      <c r="F277" t="s">
        <v>345</v>
      </c>
      <c r="G277" t="s">
        <v>284</v>
      </c>
      <c r="H277">
        <v>29.6</v>
      </c>
      <c r="I277" t="str">
        <f t="shared" si="4"/>
        <v>OK</v>
      </c>
    </row>
    <row r="278" spans="1:9" x14ac:dyDescent="0.25">
      <c r="A278" t="s">
        <v>281</v>
      </c>
      <c r="B278" t="s">
        <v>340</v>
      </c>
      <c r="C278" t="s">
        <v>599</v>
      </c>
      <c r="D278" s="1">
        <v>43563.305555555555</v>
      </c>
      <c r="E278" t="s">
        <v>346</v>
      </c>
      <c r="F278" t="s">
        <v>346</v>
      </c>
      <c r="G278" t="s">
        <v>286</v>
      </c>
      <c r="H278">
        <v>29.6</v>
      </c>
      <c r="I278" t="str">
        <f t="shared" si="4"/>
        <v>OK</v>
      </c>
    </row>
    <row r="279" spans="1:9" x14ac:dyDescent="0.25">
      <c r="A279" t="s">
        <v>281</v>
      </c>
      <c r="B279" t="s">
        <v>347</v>
      </c>
      <c r="C279" t="s">
        <v>599</v>
      </c>
      <c r="D279" s="1">
        <v>43513.584027777775</v>
      </c>
      <c r="E279" t="s">
        <v>348</v>
      </c>
      <c r="F279" t="s">
        <v>348</v>
      </c>
      <c r="G279" t="s">
        <v>284</v>
      </c>
      <c r="H279">
        <v>29</v>
      </c>
      <c r="I279" t="str">
        <f t="shared" si="4"/>
        <v>OK</v>
      </c>
    </row>
    <row r="280" spans="1:9" x14ac:dyDescent="0.25">
      <c r="A280" t="s">
        <v>281</v>
      </c>
      <c r="B280" t="s">
        <v>347</v>
      </c>
      <c r="C280" t="s">
        <v>599</v>
      </c>
      <c r="D280" s="1">
        <v>43513.584722222222</v>
      </c>
      <c r="E280" t="s">
        <v>349</v>
      </c>
      <c r="F280" t="s">
        <v>349</v>
      </c>
      <c r="G280" t="s">
        <v>286</v>
      </c>
      <c r="H280">
        <v>28.8</v>
      </c>
      <c r="I280" t="str">
        <f t="shared" si="4"/>
        <v>OK</v>
      </c>
    </row>
    <row r="281" spans="1:9" x14ac:dyDescent="0.25">
      <c r="A281" t="s">
        <v>281</v>
      </c>
      <c r="B281" t="s">
        <v>347</v>
      </c>
      <c r="C281" t="s">
        <v>599</v>
      </c>
      <c r="D281" s="1">
        <v>43540.583333333336</v>
      </c>
      <c r="E281" t="s">
        <v>350</v>
      </c>
      <c r="F281" t="s">
        <v>350</v>
      </c>
      <c r="G281" t="s">
        <v>284</v>
      </c>
      <c r="H281">
        <v>28.8</v>
      </c>
      <c r="I281" t="str">
        <f t="shared" si="4"/>
        <v>OK</v>
      </c>
    </row>
    <row r="282" spans="1:9" x14ac:dyDescent="0.25">
      <c r="A282" t="s">
        <v>281</v>
      </c>
      <c r="B282" t="s">
        <v>347</v>
      </c>
      <c r="C282" t="s">
        <v>599</v>
      </c>
      <c r="D282" s="1">
        <v>43540.591666666667</v>
      </c>
      <c r="E282" t="s">
        <v>351</v>
      </c>
      <c r="F282" t="s">
        <v>351</v>
      </c>
      <c r="G282" t="s">
        <v>286</v>
      </c>
      <c r="H282">
        <v>27.8</v>
      </c>
      <c r="I282" t="str">
        <f t="shared" si="4"/>
        <v>OK</v>
      </c>
    </row>
    <row r="283" spans="1:9" x14ac:dyDescent="0.25">
      <c r="A283" t="s">
        <v>281</v>
      </c>
      <c r="B283" t="s">
        <v>347</v>
      </c>
      <c r="C283" t="s">
        <v>599</v>
      </c>
      <c r="D283" s="1">
        <v>43563.395833333336</v>
      </c>
      <c r="E283" t="s">
        <v>352</v>
      </c>
      <c r="F283" t="s">
        <v>352</v>
      </c>
      <c r="G283" t="s">
        <v>284</v>
      </c>
      <c r="H283">
        <v>29</v>
      </c>
      <c r="I283" t="str">
        <f t="shared" si="4"/>
        <v>OK</v>
      </c>
    </row>
    <row r="284" spans="1:9" x14ac:dyDescent="0.25">
      <c r="A284" t="s">
        <v>281</v>
      </c>
      <c r="B284" t="s">
        <v>347</v>
      </c>
      <c r="C284" t="s">
        <v>599</v>
      </c>
      <c r="D284" s="1">
        <v>43563.409722222219</v>
      </c>
      <c r="E284" t="s">
        <v>353</v>
      </c>
      <c r="F284" t="s">
        <v>353</v>
      </c>
      <c r="G284" t="s">
        <v>286</v>
      </c>
      <c r="H284">
        <v>28.4</v>
      </c>
      <c r="I284" t="str">
        <f t="shared" si="4"/>
        <v>OK</v>
      </c>
    </row>
    <row r="285" spans="1:9" x14ac:dyDescent="0.25">
      <c r="A285" t="s">
        <v>281</v>
      </c>
      <c r="B285" t="s">
        <v>354</v>
      </c>
      <c r="C285" t="s">
        <v>599</v>
      </c>
      <c r="D285" s="1">
        <v>43512.421527777777</v>
      </c>
      <c r="E285" t="s">
        <v>355</v>
      </c>
      <c r="F285" t="s">
        <v>355</v>
      </c>
      <c r="G285" t="s">
        <v>284</v>
      </c>
      <c r="H285">
        <v>29.3</v>
      </c>
      <c r="I285" t="str">
        <f t="shared" si="4"/>
        <v>OK</v>
      </c>
    </row>
    <row r="286" spans="1:9" x14ac:dyDescent="0.25">
      <c r="A286" t="s">
        <v>281</v>
      </c>
      <c r="B286" t="s">
        <v>354</v>
      </c>
      <c r="C286" t="s">
        <v>599</v>
      </c>
      <c r="D286" s="1">
        <v>43512.426388888889</v>
      </c>
      <c r="E286" t="s">
        <v>356</v>
      </c>
      <c r="F286" t="s">
        <v>356</v>
      </c>
      <c r="G286" t="s">
        <v>286</v>
      </c>
      <c r="H286">
        <v>29.1</v>
      </c>
      <c r="I286" t="str">
        <f t="shared" si="4"/>
        <v>OK</v>
      </c>
    </row>
    <row r="287" spans="1:9" x14ac:dyDescent="0.25">
      <c r="A287" t="s">
        <v>281</v>
      </c>
      <c r="B287" t="s">
        <v>354</v>
      </c>
      <c r="C287" t="s">
        <v>599</v>
      </c>
      <c r="D287" s="1">
        <v>43539.306944444441</v>
      </c>
      <c r="E287" t="s">
        <v>357</v>
      </c>
      <c r="F287" t="s">
        <v>357</v>
      </c>
      <c r="G287" t="s">
        <v>284</v>
      </c>
      <c r="H287">
        <v>30.1</v>
      </c>
      <c r="I287" t="str">
        <f t="shared" si="4"/>
        <v>OK</v>
      </c>
    </row>
    <row r="288" spans="1:9" x14ac:dyDescent="0.25">
      <c r="A288" t="s">
        <v>281</v>
      </c>
      <c r="B288" t="s">
        <v>354</v>
      </c>
      <c r="C288" t="s">
        <v>599</v>
      </c>
      <c r="D288" s="1">
        <v>43539.316666666666</v>
      </c>
      <c r="E288" t="s">
        <v>358</v>
      </c>
      <c r="F288" t="s">
        <v>358</v>
      </c>
      <c r="G288" t="s">
        <v>286</v>
      </c>
      <c r="H288">
        <v>29.6</v>
      </c>
      <c r="I288" t="str">
        <f t="shared" si="4"/>
        <v>OK</v>
      </c>
    </row>
    <row r="289" spans="1:9" x14ac:dyDescent="0.25">
      <c r="A289" t="s">
        <v>281</v>
      </c>
      <c r="B289" t="s">
        <v>354</v>
      </c>
      <c r="C289" t="s">
        <v>599</v>
      </c>
      <c r="D289" s="1">
        <v>43561.74722222222</v>
      </c>
      <c r="E289" t="s">
        <v>359</v>
      </c>
      <c r="F289" t="s">
        <v>359</v>
      </c>
      <c r="G289" t="s">
        <v>284</v>
      </c>
      <c r="H289">
        <v>28.1</v>
      </c>
      <c r="I289" t="str">
        <f t="shared" si="4"/>
        <v>OK</v>
      </c>
    </row>
    <row r="290" spans="1:9" x14ac:dyDescent="0.25">
      <c r="A290" t="s">
        <v>281</v>
      </c>
      <c r="B290" t="s">
        <v>354</v>
      </c>
      <c r="C290" t="s">
        <v>599</v>
      </c>
      <c r="D290" s="1">
        <v>43561.753472222219</v>
      </c>
      <c r="E290" t="s">
        <v>360</v>
      </c>
      <c r="F290" t="s">
        <v>360</v>
      </c>
      <c r="G290" t="s">
        <v>286</v>
      </c>
      <c r="H290">
        <v>28.1</v>
      </c>
      <c r="I290" t="str">
        <f t="shared" si="4"/>
        <v>OK</v>
      </c>
    </row>
    <row r="291" spans="1:9" x14ac:dyDescent="0.25">
      <c r="A291" t="s">
        <v>281</v>
      </c>
      <c r="B291" t="s">
        <v>361</v>
      </c>
      <c r="C291" t="s">
        <v>599</v>
      </c>
      <c r="D291" s="1">
        <v>43512.388194444444</v>
      </c>
      <c r="E291" t="s">
        <v>362</v>
      </c>
      <c r="F291" t="s">
        <v>362</v>
      </c>
      <c r="G291" t="s">
        <v>284</v>
      </c>
      <c r="H291">
        <v>29.3</v>
      </c>
      <c r="I291" t="str">
        <f t="shared" si="4"/>
        <v>OK</v>
      </c>
    </row>
    <row r="292" spans="1:9" x14ac:dyDescent="0.25">
      <c r="A292" t="s">
        <v>281</v>
      </c>
      <c r="B292" t="s">
        <v>361</v>
      </c>
      <c r="C292" t="s">
        <v>599</v>
      </c>
      <c r="D292" s="1">
        <v>43512.393055555556</v>
      </c>
      <c r="E292" t="s">
        <v>363</v>
      </c>
      <c r="F292" t="s">
        <v>363</v>
      </c>
      <c r="G292" t="s">
        <v>286</v>
      </c>
      <c r="H292">
        <v>29.3</v>
      </c>
      <c r="I292" t="str">
        <f t="shared" si="4"/>
        <v>OK</v>
      </c>
    </row>
    <row r="293" spans="1:9" x14ac:dyDescent="0.25">
      <c r="A293" t="s">
        <v>281</v>
      </c>
      <c r="B293" t="s">
        <v>361</v>
      </c>
      <c r="C293" t="s">
        <v>599</v>
      </c>
      <c r="D293" s="1">
        <v>43539.363888888889</v>
      </c>
      <c r="E293" t="s">
        <v>364</v>
      </c>
      <c r="F293" t="s">
        <v>364</v>
      </c>
      <c r="G293" t="s">
        <v>284</v>
      </c>
      <c r="H293">
        <v>30.7</v>
      </c>
      <c r="I293" t="str">
        <f t="shared" si="4"/>
        <v>OK</v>
      </c>
    </row>
    <row r="294" spans="1:9" x14ac:dyDescent="0.25">
      <c r="A294" t="s">
        <v>281</v>
      </c>
      <c r="B294" t="s">
        <v>361</v>
      </c>
      <c r="C294" t="s">
        <v>599</v>
      </c>
      <c r="D294" s="1">
        <v>43539.368750000001</v>
      </c>
      <c r="E294" t="s">
        <v>365</v>
      </c>
      <c r="F294" t="s">
        <v>365</v>
      </c>
      <c r="G294" t="s">
        <v>286</v>
      </c>
      <c r="H294">
        <v>30</v>
      </c>
      <c r="I294" t="str">
        <f t="shared" si="4"/>
        <v>OK</v>
      </c>
    </row>
    <row r="295" spans="1:9" x14ac:dyDescent="0.25">
      <c r="A295" t="s">
        <v>281</v>
      </c>
      <c r="B295" t="s">
        <v>361</v>
      </c>
      <c r="C295" t="s">
        <v>599</v>
      </c>
      <c r="D295" s="1">
        <v>43561.715277777781</v>
      </c>
      <c r="E295" t="s">
        <v>366</v>
      </c>
      <c r="F295" t="s">
        <v>366</v>
      </c>
      <c r="G295" t="s">
        <v>284</v>
      </c>
      <c r="H295">
        <v>28.5</v>
      </c>
      <c r="I295" t="str">
        <f t="shared" si="4"/>
        <v>OK</v>
      </c>
    </row>
    <row r="296" spans="1:9" x14ac:dyDescent="0.25">
      <c r="A296" t="s">
        <v>281</v>
      </c>
      <c r="B296" t="s">
        <v>361</v>
      </c>
      <c r="C296" t="s">
        <v>599</v>
      </c>
      <c r="D296" s="1">
        <v>43561.722916666666</v>
      </c>
      <c r="E296" t="s">
        <v>367</v>
      </c>
      <c r="F296" t="s">
        <v>367</v>
      </c>
      <c r="G296" t="s">
        <v>286</v>
      </c>
      <c r="H296">
        <v>28.1</v>
      </c>
      <c r="I296" t="str">
        <f t="shared" si="4"/>
        <v>OK</v>
      </c>
    </row>
    <row r="297" spans="1:9" x14ac:dyDescent="0.25">
      <c r="A297" t="s">
        <v>281</v>
      </c>
      <c r="B297" t="s">
        <v>368</v>
      </c>
      <c r="C297" t="s">
        <v>599</v>
      </c>
      <c r="D297" s="1">
        <v>43512.588194444441</v>
      </c>
      <c r="E297" t="s">
        <v>369</v>
      </c>
      <c r="F297" t="s">
        <v>369</v>
      </c>
      <c r="G297" t="s">
        <v>284</v>
      </c>
      <c r="H297">
        <v>29.5</v>
      </c>
      <c r="I297" t="str">
        <f t="shared" si="4"/>
        <v>OK</v>
      </c>
    </row>
    <row r="298" spans="1:9" x14ac:dyDescent="0.25">
      <c r="A298" t="s">
        <v>281</v>
      </c>
      <c r="B298" t="s">
        <v>368</v>
      </c>
      <c r="C298" t="s">
        <v>599</v>
      </c>
      <c r="D298" s="1">
        <v>43512.593055555553</v>
      </c>
      <c r="E298" t="s">
        <v>370</v>
      </c>
      <c r="F298" t="s">
        <v>370</v>
      </c>
      <c r="G298" t="s">
        <v>286</v>
      </c>
      <c r="H298">
        <v>29.5</v>
      </c>
      <c r="I298" t="str">
        <f t="shared" si="4"/>
        <v>OK</v>
      </c>
    </row>
    <row r="299" spans="1:9" x14ac:dyDescent="0.25">
      <c r="A299" t="s">
        <v>281</v>
      </c>
      <c r="B299" t="s">
        <v>368</v>
      </c>
      <c r="C299" t="s">
        <v>599</v>
      </c>
      <c r="D299" s="1">
        <v>43539.494444444441</v>
      </c>
      <c r="E299" t="s">
        <v>371</v>
      </c>
      <c r="F299" t="s">
        <v>371</v>
      </c>
      <c r="G299" t="s">
        <v>284</v>
      </c>
      <c r="H299">
        <v>30.3</v>
      </c>
      <c r="I299" t="str">
        <f t="shared" si="4"/>
        <v>OK</v>
      </c>
    </row>
    <row r="300" spans="1:9" x14ac:dyDescent="0.25">
      <c r="A300" t="s">
        <v>281</v>
      </c>
      <c r="B300" t="s">
        <v>368</v>
      </c>
      <c r="C300" t="s">
        <v>599</v>
      </c>
      <c r="D300" s="1">
        <v>43539.499305555553</v>
      </c>
      <c r="E300" t="s">
        <v>372</v>
      </c>
      <c r="F300" t="s">
        <v>372</v>
      </c>
      <c r="G300" t="s">
        <v>286</v>
      </c>
      <c r="H300">
        <v>30.2</v>
      </c>
      <c r="I300" t="str">
        <f t="shared" si="4"/>
        <v>OK</v>
      </c>
    </row>
    <row r="301" spans="1:9" x14ac:dyDescent="0.25">
      <c r="A301" t="s">
        <v>281</v>
      </c>
      <c r="B301" t="s">
        <v>368</v>
      </c>
      <c r="C301" t="s">
        <v>599</v>
      </c>
      <c r="D301" s="1">
        <v>43562.311805555553</v>
      </c>
      <c r="E301" t="s">
        <v>373</v>
      </c>
      <c r="F301" t="s">
        <v>373</v>
      </c>
      <c r="G301" t="s">
        <v>284</v>
      </c>
      <c r="H301">
        <v>27.8</v>
      </c>
      <c r="I301" t="str">
        <f t="shared" si="4"/>
        <v>OK</v>
      </c>
    </row>
    <row r="302" spans="1:9" x14ac:dyDescent="0.25">
      <c r="A302" t="s">
        <v>281</v>
      </c>
      <c r="B302" t="s">
        <v>368</v>
      </c>
      <c r="C302" t="s">
        <v>599</v>
      </c>
      <c r="D302" s="1">
        <v>43562.318055555559</v>
      </c>
      <c r="E302" t="s">
        <v>374</v>
      </c>
      <c r="F302" t="s">
        <v>374</v>
      </c>
      <c r="G302" t="s">
        <v>286</v>
      </c>
      <c r="H302">
        <v>27.3</v>
      </c>
      <c r="I302" t="str">
        <f t="shared" si="4"/>
        <v>OK</v>
      </c>
    </row>
    <row r="303" spans="1:9" x14ac:dyDescent="0.25">
      <c r="A303" t="s">
        <v>281</v>
      </c>
      <c r="B303" t="s">
        <v>375</v>
      </c>
      <c r="C303" t="s">
        <v>599</v>
      </c>
      <c r="D303" s="1">
        <v>43512.560416666667</v>
      </c>
      <c r="E303" t="s">
        <v>376</v>
      </c>
      <c r="F303" t="s">
        <v>376</v>
      </c>
      <c r="G303" t="s">
        <v>284</v>
      </c>
      <c r="H303">
        <v>29.4</v>
      </c>
      <c r="I303" t="str">
        <f t="shared" si="4"/>
        <v>OK</v>
      </c>
    </row>
    <row r="304" spans="1:9" x14ac:dyDescent="0.25">
      <c r="A304" t="s">
        <v>281</v>
      </c>
      <c r="B304" t="s">
        <v>375</v>
      </c>
      <c r="C304" t="s">
        <v>599</v>
      </c>
      <c r="D304" s="1">
        <v>43512.56527777778</v>
      </c>
      <c r="E304" t="s">
        <v>377</v>
      </c>
      <c r="F304" t="s">
        <v>377</v>
      </c>
      <c r="G304" t="s">
        <v>286</v>
      </c>
      <c r="H304">
        <v>29.4</v>
      </c>
      <c r="I304" t="str">
        <f t="shared" si="4"/>
        <v>OK</v>
      </c>
    </row>
    <row r="305" spans="1:9" x14ac:dyDescent="0.25">
      <c r="A305" t="s">
        <v>281</v>
      </c>
      <c r="B305" t="s">
        <v>375</v>
      </c>
      <c r="C305" t="s">
        <v>599</v>
      </c>
      <c r="D305" s="1">
        <v>43539.464583333334</v>
      </c>
      <c r="E305" t="s">
        <v>378</v>
      </c>
      <c r="F305" t="s">
        <v>378</v>
      </c>
      <c r="G305" t="s">
        <v>284</v>
      </c>
      <c r="H305">
        <v>30</v>
      </c>
      <c r="I305" t="str">
        <f t="shared" si="4"/>
        <v>OK</v>
      </c>
    </row>
    <row r="306" spans="1:9" x14ac:dyDescent="0.25">
      <c r="A306" t="s">
        <v>281</v>
      </c>
      <c r="B306" t="s">
        <v>375</v>
      </c>
      <c r="C306" t="s">
        <v>599</v>
      </c>
      <c r="D306" s="1">
        <v>43539.470138888886</v>
      </c>
      <c r="E306" t="s">
        <v>379</v>
      </c>
      <c r="F306" t="s">
        <v>379</v>
      </c>
      <c r="G306" t="s">
        <v>286</v>
      </c>
      <c r="H306">
        <v>30</v>
      </c>
      <c r="I306" t="str">
        <f t="shared" si="4"/>
        <v>OK</v>
      </c>
    </row>
    <row r="307" spans="1:9" x14ac:dyDescent="0.25">
      <c r="A307" t="s">
        <v>281</v>
      </c>
      <c r="B307" t="s">
        <v>375</v>
      </c>
      <c r="C307" t="s">
        <v>599</v>
      </c>
      <c r="D307" s="1">
        <v>43562.284722222219</v>
      </c>
      <c r="E307" t="s">
        <v>380</v>
      </c>
      <c r="F307" t="s">
        <v>380</v>
      </c>
      <c r="G307" t="s">
        <v>284</v>
      </c>
      <c r="H307">
        <v>27.2</v>
      </c>
      <c r="I307" t="str">
        <f t="shared" si="4"/>
        <v>OK</v>
      </c>
    </row>
    <row r="308" spans="1:9" x14ac:dyDescent="0.25">
      <c r="A308" t="s">
        <v>281</v>
      </c>
      <c r="B308" t="s">
        <v>375</v>
      </c>
      <c r="C308" t="s">
        <v>599</v>
      </c>
      <c r="D308" s="1">
        <v>43562.291666666664</v>
      </c>
      <c r="E308" t="s">
        <v>381</v>
      </c>
      <c r="F308" t="s">
        <v>381</v>
      </c>
      <c r="G308" t="s">
        <v>286</v>
      </c>
      <c r="H308">
        <v>27.1</v>
      </c>
      <c r="I308" t="str">
        <f t="shared" si="4"/>
        <v>OK</v>
      </c>
    </row>
    <row r="309" spans="1:9" x14ac:dyDescent="0.25">
      <c r="A309" t="s">
        <v>281</v>
      </c>
      <c r="B309" t="s">
        <v>382</v>
      </c>
      <c r="C309" t="s">
        <v>599</v>
      </c>
      <c r="D309" s="1">
        <v>43507.50277777778</v>
      </c>
      <c r="E309" t="s">
        <v>383</v>
      </c>
      <c r="F309" t="s">
        <v>383</v>
      </c>
      <c r="G309" t="s">
        <v>284</v>
      </c>
      <c r="H309">
        <v>29</v>
      </c>
      <c r="I309" t="str">
        <f t="shared" si="4"/>
        <v>OK</v>
      </c>
    </row>
    <row r="310" spans="1:9" x14ac:dyDescent="0.25">
      <c r="A310" t="s">
        <v>281</v>
      </c>
      <c r="B310" t="s">
        <v>382</v>
      </c>
      <c r="C310" t="s">
        <v>599</v>
      </c>
      <c r="D310" s="1">
        <v>43507.508333333331</v>
      </c>
      <c r="E310" t="s">
        <v>384</v>
      </c>
      <c r="F310" t="s">
        <v>384</v>
      </c>
      <c r="G310" t="s">
        <v>286</v>
      </c>
      <c r="H310">
        <v>28.6</v>
      </c>
      <c r="I310" t="str">
        <f t="shared" si="4"/>
        <v>OK</v>
      </c>
    </row>
    <row r="311" spans="1:9" x14ac:dyDescent="0.25">
      <c r="A311" t="s">
        <v>281</v>
      </c>
      <c r="B311" t="s">
        <v>382</v>
      </c>
      <c r="C311" t="s">
        <v>599</v>
      </c>
      <c r="D311" s="1">
        <v>43535.46875</v>
      </c>
      <c r="E311" t="s">
        <v>385</v>
      </c>
      <c r="F311" t="s">
        <v>385</v>
      </c>
      <c r="G311" t="s">
        <v>284</v>
      </c>
      <c r="H311">
        <v>27.2</v>
      </c>
      <c r="I311" t="str">
        <f t="shared" si="4"/>
        <v>OK</v>
      </c>
    </row>
    <row r="312" spans="1:9" x14ac:dyDescent="0.25">
      <c r="A312" t="s">
        <v>281</v>
      </c>
      <c r="B312" t="s">
        <v>382</v>
      </c>
      <c r="C312" t="s">
        <v>599</v>
      </c>
      <c r="D312" s="1">
        <v>43535.475694444445</v>
      </c>
      <c r="E312" t="s">
        <v>386</v>
      </c>
      <c r="F312" t="s">
        <v>386</v>
      </c>
      <c r="G312" t="s">
        <v>286</v>
      </c>
      <c r="H312">
        <v>27.3</v>
      </c>
      <c r="I312" t="str">
        <f t="shared" si="4"/>
        <v>OK</v>
      </c>
    </row>
    <row r="313" spans="1:9" x14ac:dyDescent="0.25">
      <c r="A313" t="s">
        <v>281</v>
      </c>
      <c r="B313" t="s">
        <v>382</v>
      </c>
      <c r="C313" t="s">
        <v>599</v>
      </c>
      <c r="D313" s="1">
        <v>43559.396527777775</v>
      </c>
      <c r="E313" t="s">
        <v>387</v>
      </c>
      <c r="F313" t="s">
        <v>387</v>
      </c>
      <c r="G313" t="s">
        <v>284</v>
      </c>
      <c r="H313">
        <v>27.7</v>
      </c>
      <c r="I313" t="str">
        <f t="shared" si="4"/>
        <v>OK</v>
      </c>
    </row>
    <row r="314" spans="1:9" x14ac:dyDescent="0.25">
      <c r="A314" t="s">
        <v>281</v>
      </c>
      <c r="B314" t="s">
        <v>382</v>
      </c>
      <c r="C314" t="s">
        <v>599</v>
      </c>
      <c r="D314" s="1">
        <v>43559.416666666664</v>
      </c>
      <c r="E314" t="s">
        <v>388</v>
      </c>
      <c r="F314" t="s">
        <v>388</v>
      </c>
      <c r="G314" t="s">
        <v>286</v>
      </c>
      <c r="H314">
        <v>27.9</v>
      </c>
      <c r="I314" t="str">
        <f t="shared" si="4"/>
        <v>OK</v>
      </c>
    </row>
    <row r="315" spans="1:9" x14ac:dyDescent="0.25">
      <c r="A315" t="s">
        <v>281</v>
      </c>
      <c r="B315" t="s">
        <v>389</v>
      </c>
      <c r="C315" t="s">
        <v>599</v>
      </c>
      <c r="D315" s="1">
        <v>43507.420138888891</v>
      </c>
      <c r="E315" t="s">
        <v>390</v>
      </c>
      <c r="F315" t="s">
        <v>390</v>
      </c>
      <c r="G315" t="s">
        <v>284</v>
      </c>
      <c r="H315">
        <v>28.1</v>
      </c>
      <c r="I315" t="str">
        <f t="shared" si="4"/>
        <v>OK</v>
      </c>
    </row>
    <row r="316" spans="1:9" x14ac:dyDescent="0.25">
      <c r="A316" t="s">
        <v>281</v>
      </c>
      <c r="B316" t="s">
        <v>389</v>
      </c>
      <c r="C316" t="s">
        <v>599</v>
      </c>
      <c r="D316" s="1">
        <v>43507.427083333336</v>
      </c>
      <c r="E316" t="s">
        <v>391</v>
      </c>
      <c r="F316" t="s">
        <v>391</v>
      </c>
      <c r="G316" t="s">
        <v>286</v>
      </c>
      <c r="H316">
        <v>27.9</v>
      </c>
      <c r="I316" t="str">
        <f t="shared" si="4"/>
        <v>OK</v>
      </c>
    </row>
    <row r="317" spans="1:9" x14ac:dyDescent="0.25">
      <c r="A317" t="s">
        <v>281</v>
      </c>
      <c r="B317" t="s">
        <v>389</v>
      </c>
      <c r="C317" t="s">
        <v>599</v>
      </c>
      <c r="D317" s="1">
        <v>43535.395833333336</v>
      </c>
      <c r="E317" t="s">
        <v>392</v>
      </c>
      <c r="F317" t="s">
        <v>392</v>
      </c>
      <c r="G317" t="s">
        <v>284</v>
      </c>
      <c r="H317">
        <v>24.7</v>
      </c>
      <c r="I317" t="str">
        <f t="shared" si="4"/>
        <v>OK</v>
      </c>
    </row>
    <row r="318" spans="1:9" x14ac:dyDescent="0.25">
      <c r="A318" t="s">
        <v>281</v>
      </c>
      <c r="B318" t="s">
        <v>389</v>
      </c>
      <c r="C318" t="s">
        <v>599</v>
      </c>
      <c r="D318" s="1">
        <v>43535.409722222219</v>
      </c>
      <c r="E318" t="s">
        <v>393</v>
      </c>
      <c r="F318" t="s">
        <v>393</v>
      </c>
      <c r="G318" t="s">
        <v>286</v>
      </c>
      <c r="H318">
        <v>25</v>
      </c>
      <c r="I318" t="str">
        <f t="shared" si="4"/>
        <v>OK</v>
      </c>
    </row>
    <row r="319" spans="1:9" x14ac:dyDescent="0.25">
      <c r="A319" t="s">
        <v>281</v>
      </c>
      <c r="B319" t="s">
        <v>389</v>
      </c>
      <c r="C319" t="s">
        <v>599</v>
      </c>
      <c r="D319" s="1">
        <v>43559.462500000001</v>
      </c>
      <c r="E319" t="s">
        <v>394</v>
      </c>
      <c r="F319" t="s">
        <v>394</v>
      </c>
      <c r="G319" t="s">
        <v>284</v>
      </c>
      <c r="H319">
        <v>30.4</v>
      </c>
      <c r="I319" t="str">
        <f t="shared" si="4"/>
        <v>OK</v>
      </c>
    </row>
    <row r="320" spans="1:9" x14ac:dyDescent="0.25">
      <c r="A320" t="s">
        <v>281</v>
      </c>
      <c r="B320" t="s">
        <v>389</v>
      </c>
      <c r="C320" t="s">
        <v>599</v>
      </c>
      <c r="D320" s="1">
        <v>43559.473611111112</v>
      </c>
      <c r="E320" t="s">
        <v>395</v>
      </c>
      <c r="F320" t="s">
        <v>395</v>
      </c>
      <c r="G320" t="s">
        <v>286</v>
      </c>
      <c r="H320">
        <v>30.3</v>
      </c>
      <c r="I320" t="str">
        <f t="shared" si="4"/>
        <v>OK</v>
      </c>
    </row>
    <row r="321" spans="1:9" x14ac:dyDescent="0.25">
      <c r="A321" t="s">
        <v>281</v>
      </c>
      <c r="B321" t="s">
        <v>396</v>
      </c>
      <c r="C321" t="s">
        <v>599</v>
      </c>
      <c r="D321" s="1">
        <v>43508.401388888888</v>
      </c>
      <c r="E321" t="s">
        <v>397</v>
      </c>
      <c r="F321" t="s">
        <v>397</v>
      </c>
      <c r="G321" t="s">
        <v>284</v>
      </c>
      <c r="H321">
        <v>30.1</v>
      </c>
      <c r="I321" t="str">
        <f t="shared" si="4"/>
        <v>OK</v>
      </c>
    </row>
    <row r="322" spans="1:9" x14ac:dyDescent="0.25">
      <c r="A322" t="s">
        <v>281</v>
      </c>
      <c r="B322" t="s">
        <v>396</v>
      </c>
      <c r="C322" t="s">
        <v>599</v>
      </c>
      <c r="D322" s="1">
        <v>43508.415972222225</v>
      </c>
      <c r="E322" t="s">
        <v>398</v>
      </c>
      <c r="F322" t="s">
        <v>398</v>
      </c>
      <c r="G322" t="s">
        <v>286</v>
      </c>
      <c r="H322">
        <v>30.1</v>
      </c>
      <c r="I322" t="str">
        <f t="shared" si="4"/>
        <v>OK</v>
      </c>
    </row>
    <row r="323" spans="1:9" x14ac:dyDescent="0.25">
      <c r="A323" t="s">
        <v>281</v>
      </c>
      <c r="B323" t="s">
        <v>396</v>
      </c>
      <c r="C323" t="s">
        <v>599</v>
      </c>
      <c r="D323" s="1">
        <v>43537.493055555555</v>
      </c>
      <c r="E323" t="s">
        <v>399</v>
      </c>
      <c r="F323" t="s">
        <v>399</v>
      </c>
      <c r="G323" t="s">
        <v>284</v>
      </c>
      <c r="H323">
        <v>31.1</v>
      </c>
      <c r="I323" t="str">
        <f t="shared" ref="I323:I386" si="5">IF(H323&lt;=35,"OK","INCONSISTENTE")</f>
        <v>OK</v>
      </c>
    </row>
    <row r="324" spans="1:9" x14ac:dyDescent="0.25">
      <c r="A324" t="s">
        <v>281</v>
      </c>
      <c r="B324" t="s">
        <v>396</v>
      </c>
      <c r="C324" t="s">
        <v>599</v>
      </c>
      <c r="D324" s="1">
        <v>43537.513888888891</v>
      </c>
      <c r="E324" t="s">
        <v>400</v>
      </c>
      <c r="F324" t="s">
        <v>400</v>
      </c>
      <c r="G324" t="s">
        <v>286</v>
      </c>
      <c r="H324">
        <v>33</v>
      </c>
      <c r="I324" t="str">
        <f t="shared" si="5"/>
        <v>OK</v>
      </c>
    </row>
    <row r="325" spans="1:9" x14ac:dyDescent="0.25">
      <c r="A325" t="s">
        <v>281</v>
      </c>
      <c r="B325" t="s">
        <v>396</v>
      </c>
      <c r="C325" t="s">
        <v>599</v>
      </c>
      <c r="D325" s="1">
        <v>43560.631249999999</v>
      </c>
      <c r="E325" t="s">
        <v>401</v>
      </c>
      <c r="F325" t="s">
        <v>401</v>
      </c>
      <c r="G325" t="s">
        <v>284</v>
      </c>
      <c r="H325">
        <v>31</v>
      </c>
      <c r="I325" t="str">
        <f t="shared" si="5"/>
        <v>OK</v>
      </c>
    </row>
    <row r="326" spans="1:9" x14ac:dyDescent="0.25">
      <c r="A326" t="s">
        <v>281</v>
      </c>
      <c r="B326" t="s">
        <v>396</v>
      </c>
      <c r="C326" t="s">
        <v>599</v>
      </c>
      <c r="D326" s="1">
        <v>43560.643055555556</v>
      </c>
      <c r="E326" t="s">
        <v>402</v>
      </c>
      <c r="F326" t="s">
        <v>402</v>
      </c>
      <c r="G326" t="s">
        <v>286</v>
      </c>
      <c r="H326">
        <v>31</v>
      </c>
      <c r="I326" t="str">
        <f t="shared" si="5"/>
        <v>OK</v>
      </c>
    </row>
    <row r="327" spans="1:9" x14ac:dyDescent="0.25">
      <c r="A327" t="s">
        <v>281</v>
      </c>
      <c r="B327" t="s">
        <v>403</v>
      </c>
      <c r="C327" t="s">
        <v>599</v>
      </c>
      <c r="D327" s="1">
        <v>43510.432638888888</v>
      </c>
      <c r="E327" t="s">
        <v>404</v>
      </c>
      <c r="F327" t="s">
        <v>404</v>
      </c>
      <c r="G327" t="s">
        <v>284</v>
      </c>
      <c r="H327">
        <v>28.1</v>
      </c>
      <c r="I327" t="str">
        <f t="shared" si="5"/>
        <v>OK</v>
      </c>
    </row>
    <row r="328" spans="1:9" x14ac:dyDescent="0.25">
      <c r="A328" t="s">
        <v>281</v>
      </c>
      <c r="B328" t="s">
        <v>403</v>
      </c>
      <c r="C328" t="s">
        <v>599</v>
      </c>
      <c r="D328" s="1">
        <v>43510.44027777778</v>
      </c>
      <c r="E328" t="s">
        <v>405</v>
      </c>
      <c r="F328" t="s">
        <v>405</v>
      </c>
      <c r="G328" t="s">
        <v>286</v>
      </c>
      <c r="H328">
        <v>27.1</v>
      </c>
      <c r="I328" t="str">
        <f t="shared" si="5"/>
        <v>OK</v>
      </c>
    </row>
    <row r="329" spans="1:9" x14ac:dyDescent="0.25">
      <c r="A329" t="s">
        <v>281</v>
      </c>
      <c r="B329" t="s">
        <v>403</v>
      </c>
      <c r="C329" t="s">
        <v>599</v>
      </c>
      <c r="D329" s="1">
        <v>43539.458333333336</v>
      </c>
      <c r="E329" t="s">
        <v>406</v>
      </c>
      <c r="F329" t="s">
        <v>406</v>
      </c>
      <c r="G329" t="s">
        <v>284</v>
      </c>
      <c r="H329">
        <v>29.7</v>
      </c>
      <c r="I329" t="str">
        <f t="shared" si="5"/>
        <v>OK</v>
      </c>
    </row>
    <row r="330" spans="1:9" x14ac:dyDescent="0.25">
      <c r="A330" t="s">
        <v>281</v>
      </c>
      <c r="B330" t="s">
        <v>403</v>
      </c>
      <c r="C330" t="s">
        <v>599</v>
      </c>
      <c r="D330" s="1">
        <v>43539.466666666667</v>
      </c>
      <c r="E330" t="s">
        <v>407</v>
      </c>
      <c r="F330" t="s">
        <v>407</v>
      </c>
      <c r="G330" t="s">
        <v>286</v>
      </c>
      <c r="H330">
        <v>29.3</v>
      </c>
      <c r="I330" t="str">
        <f t="shared" si="5"/>
        <v>OK</v>
      </c>
    </row>
    <row r="331" spans="1:9" x14ac:dyDescent="0.25">
      <c r="A331" t="s">
        <v>281</v>
      </c>
      <c r="B331" t="s">
        <v>403</v>
      </c>
      <c r="C331" t="s">
        <v>599</v>
      </c>
      <c r="D331" s="1">
        <v>43561.472222222219</v>
      </c>
      <c r="E331" t="s">
        <v>408</v>
      </c>
      <c r="F331" t="s">
        <v>408</v>
      </c>
      <c r="G331" t="s">
        <v>284</v>
      </c>
      <c r="H331">
        <v>29.7</v>
      </c>
      <c r="I331" t="str">
        <f t="shared" si="5"/>
        <v>OK</v>
      </c>
    </row>
    <row r="332" spans="1:9" x14ac:dyDescent="0.25">
      <c r="A332" t="s">
        <v>281</v>
      </c>
      <c r="B332" t="s">
        <v>403</v>
      </c>
      <c r="C332" t="s">
        <v>599</v>
      </c>
      <c r="D332" s="1">
        <v>43561.481944444444</v>
      </c>
      <c r="E332" t="s">
        <v>409</v>
      </c>
      <c r="F332" t="s">
        <v>409</v>
      </c>
      <c r="G332" t="s">
        <v>286</v>
      </c>
      <c r="H332">
        <v>29.2</v>
      </c>
      <c r="I332" t="str">
        <f t="shared" si="5"/>
        <v>OK</v>
      </c>
    </row>
    <row r="333" spans="1:9" x14ac:dyDescent="0.25">
      <c r="A333" t="s">
        <v>281</v>
      </c>
      <c r="B333" t="s">
        <v>410</v>
      </c>
      <c r="C333" t="s">
        <v>599</v>
      </c>
      <c r="D333" s="1">
        <v>43510.373611111114</v>
      </c>
      <c r="E333" t="s">
        <v>411</v>
      </c>
      <c r="F333" t="s">
        <v>411</v>
      </c>
      <c r="G333" t="s">
        <v>284</v>
      </c>
      <c r="H333">
        <v>28.2</v>
      </c>
      <c r="I333" t="str">
        <f t="shared" si="5"/>
        <v>OK</v>
      </c>
    </row>
    <row r="334" spans="1:9" x14ac:dyDescent="0.25">
      <c r="A334" t="s">
        <v>281</v>
      </c>
      <c r="B334" t="s">
        <v>410</v>
      </c>
      <c r="C334" t="s">
        <v>599</v>
      </c>
      <c r="D334" s="1">
        <v>43510.385416666664</v>
      </c>
      <c r="E334" t="s">
        <v>412</v>
      </c>
      <c r="F334" t="s">
        <v>412</v>
      </c>
      <c r="G334" t="s">
        <v>286</v>
      </c>
      <c r="H334">
        <v>28.2</v>
      </c>
      <c r="I334" t="str">
        <f t="shared" si="5"/>
        <v>OK</v>
      </c>
    </row>
    <row r="335" spans="1:9" x14ac:dyDescent="0.25">
      <c r="A335" t="s">
        <v>281</v>
      </c>
      <c r="B335" t="s">
        <v>410</v>
      </c>
      <c r="C335" t="s">
        <v>599</v>
      </c>
      <c r="D335" s="1">
        <v>43539.40625</v>
      </c>
      <c r="E335" t="s">
        <v>413</v>
      </c>
      <c r="F335" t="s">
        <v>413</v>
      </c>
      <c r="G335" t="s">
        <v>284</v>
      </c>
      <c r="H335">
        <v>29.2</v>
      </c>
      <c r="I335" t="str">
        <f t="shared" si="5"/>
        <v>OK</v>
      </c>
    </row>
    <row r="336" spans="1:9" x14ac:dyDescent="0.25">
      <c r="A336" t="s">
        <v>281</v>
      </c>
      <c r="B336" t="s">
        <v>410</v>
      </c>
      <c r="C336" t="s">
        <v>599</v>
      </c>
      <c r="D336" s="1">
        <v>43539.427083333336</v>
      </c>
      <c r="E336" t="s">
        <v>414</v>
      </c>
      <c r="F336" t="s">
        <v>414</v>
      </c>
      <c r="G336" t="s">
        <v>286</v>
      </c>
      <c r="H336">
        <v>29.2</v>
      </c>
      <c r="I336" t="str">
        <f t="shared" si="5"/>
        <v>OK</v>
      </c>
    </row>
    <row r="337" spans="1:9" x14ac:dyDescent="0.25">
      <c r="A337" t="s">
        <v>281</v>
      </c>
      <c r="B337" t="s">
        <v>410</v>
      </c>
      <c r="C337" t="s">
        <v>599</v>
      </c>
      <c r="D337" s="1">
        <v>43561.415972222225</v>
      </c>
      <c r="E337" t="s">
        <v>415</v>
      </c>
      <c r="F337" t="s">
        <v>415</v>
      </c>
      <c r="G337" t="s">
        <v>284</v>
      </c>
      <c r="H337">
        <v>29</v>
      </c>
      <c r="I337" t="str">
        <f t="shared" si="5"/>
        <v>OK</v>
      </c>
    </row>
    <row r="338" spans="1:9" x14ac:dyDescent="0.25">
      <c r="A338" t="s">
        <v>281</v>
      </c>
      <c r="B338" t="s">
        <v>410</v>
      </c>
      <c r="C338" t="s">
        <v>599</v>
      </c>
      <c r="D338" s="1">
        <v>43561.431944444441</v>
      </c>
      <c r="E338" t="s">
        <v>416</v>
      </c>
      <c r="F338" t="s">
        <v>416</v>
      </c>
      <c r="G338" t="s">
        <v>286</v>
      </c>
      <c r="H338">
        <v>28.9</v>
      </c>
      <c r="I338" t="str">
        <f t="shared" si="5"/>
        <v>OK</v>
      </c>
    </row>
    <row r="339" spans="1:9" x14ac:dyDescent="0.25">
      <c r="A339" t="s">
        <v>281</v>
      </c>
      <c r="B339" t="s">
        <v>417</v>
      </c>
      <c r="C339" t="s">
        <v>599</v>
      </c>
      <c r="D339" s="1">
        <v>43511.640972222223</v>
      </c>
      <c r="E339" t="s">
        <v>418</v>
      </c>
      <c r="F339" t="s">
        <v>418</v>
      </c>
      <c r="G339" t="s">
        <v>284</v>
      </c>
      <c r="H339">
        <v>26</v>
      </c>
      <c r="I339" t="str">
        <f t="shared" si="5"/>
        <v>OK</v>
      </c>
    </row>
    <row r="340" spans="1:9" x14ac:dyDescent="0.25">
      <c r="A340" t="s">
        <v>281</v>
      </c>
      <c r="B340" t="s">
        <v>417</v>
      </c>
      <c r="C340" t="s">
        <v>599</v>
      </c>
      <c r="D340" s="1">
        <v>43511.645833333336</v>
      </c>
      <c r="E340" t="s">
        <v>419</v>
      </c>
      <c r="F340" t="s">
        <v>419</v>
      </c>
      <c r="G340" t="s">
        <v>286</v>
      </c>
      <c r="H340">
        <v>24.7</v>
      </c>
      <c r="I340" t="str">
        <f t="shared" si="5"/>
        <v>OK</v>
      </c>
    </row>
    <row r="341" spans="1:9" x14ac:dyDescent="0.25">
      <c r="A341" t="s">
        <v>281</v>
      </c>
      <c r="B341" t="s">
        <v>417</v>
      </c>
      <c r="C341" t="s">
        <v>599</v>
      </c>
      <c r="D341" s="1">
        <v>43538.45416666667</v>
      </c>
      <c r="E341" t="s">
        <v>420</v>
      </c>
      <c r="F341" t="s">
        <v>420</v>
      </c>
      <c r="G341" t="s">
        <v>284</v>
      </c>
      <c r="H341">
        <v>28.5</v>
      </c>
      <c r="I341" t="str">
        <f t="shared" si="5"/>
        <v>OK</v>
      </c>
    </row>
    <row r="342" spans="1:9" x14ac:dyDescent="0.25">
      <c r="A342" t="s">
        <v>281</v>
      </c>
      <c r="B342" t="s">
        <v>417</v>
      </c>
      <c r="C342" t="s">
        <v>599</v>
      </c>
      <c r="D342" s="1">
        <v>43538.460416666669</v>
      </c>
      <c r="E342" t="s">
        <v>421</v>
      </c>
      <c r="F342" t="s">
        <v>421</v>
      </c>
      <c r="G342" t="s">
        <v>286</v>
      </c>
      <c r="H342">
        <v>28.5</v>
      </c>
      <c r="I342" t="str">
        <f t="shared" si="5"/>
        <v>OK</v>
      </c>
    </row>
    <row r="343" spans="1:9" x14ac:dyDescent="0.25">
      <c r="A343" t="s">
        <v>281</v>
      </c>
      <c r="B343" t="s">
        <v>417</v>
      </c>
      <c r="C343" t="s">
        <v>599</v>
      </c>
      <c r="D343" s="1">
        <v>43561.40625</v>
      </c>
      <c r="E343" t="s">
        <v>422</v>
      </c>
      <c r="F343" t="s">
        <v>422</v>
      </c>
      <c r="G343" t="s">
        <v>284</v>
      </c>
      <c r="H343">
        <v>28.7</v>
      </c>
      <c r="I343" t="str">
        <f t="shared" si="5"/>
        <v>OK</v>
      </c>
    </row>
    <row r="344" spans="1:9" x14ac:dyDescent="0.25">
      <c r="A344" t="s">
        <v>281</v>
      </c>
      <c r="B344" t="s">
        <v>417</v>
      </c>
      <c r="C344" t="s">
        <v>599</v>
      </c>
      <c r="D344" s="1">
        <v>43561.413888888892</v>
      </c>
      <c r="E344" t="s">
        <v>423</v>
      </c>
      <c r="F344" t="s">
        <v>423</v>
      </c>
      <c r="G344" t="s">
        <v>286</v>
      </c>
      <c r="H344">
        <v>28.2</v>
      </c>
      <c r="I344" t="str">
        <f t="shared" si="5"/>
        <v>OK</v>
      </c>
    </row>
    <row r="345" spans="1:9" x14ac:dyDescent="0.25">
      <c r="A345" t="s">
        <v>281</v>
      </c>
      <c r="B345" t="s">
        <v>424</v>
      </c>
      <c r="C345" t="s">
        <v>599</v>
      </c>
      <c r="D345" s="1">
        <v>43509.49722222222</v>
      </c>
      <c r="E345" t="s">
        <v>425</v>
      </c>
      <c r="F345" t="s">
        <v>425</v>
      </c>
      <c r="G345" t="s">
        <v>284</v>
      </c>
      <c r="H345">
        <v>24.5</v>
      </c>
      <c r="I345" t="str">
        <f t="shared" si="5"/>
        <v>OK</v>
      </c>
    </row>
    <row r="346" spans="1:9" x14ac:dyDescent="0.25">
      <c r="A346" t="s">
        <v>281</v>
      </c>
      <c r="B346" t="s">
        <v>424</v>
      </c>
      <c r="C346" t="s">
        <v>599</v>
      </c>
      <c r="D346" s="1">
        <v>43509.50277777778</v>
      </c>
      <c r="E346" t="s">
        <v>426</v>
      </c>
      <c r="F346" t="s">
        <v>426</v>
      </c>
      <c r="G346" t="s">
        <v>286</v>
      </c>
      <c r="H346">
        <v>22.5</v>
      </c>
      <c r="I346" t="str">
        <f t="shared" si="5"/>
        <v>OK</v>
      </c>
    </row>
    <row r="347" spans="1:9" x14ac:dyDescent="0.25">
      <c r="A347" t="s">
        <v>281</v>
      </c>
      <c r="B347" t="s">
        <v>424</v>
      </c>
      <c r="C347" t="s">
        <v>599</v>
      </c>
      <c r="D347" s="1">
        <v>43537.627083333333</v>
      </c>
      <c r="E347" t="s">
        <v>427</v>
      </c>
      <c r="F347" t="s">
        <v>427</v>
      </c>
      <c r="G347" t="s">
        <v>284</v>
      </c>
      <c r="H347">
        <v>26</v>
      </c>
      <c r="I347" t="str">
        <f t="shared" si="5"/>
        <v>OK</v>
      </c>
    </row>
    <row r="348" spans="1:9" x14ac:dyDescent="0.25">
      <c r="A348" t="s">
        <v>281</v>
      </c>
      <c r="B348" t="s">
        <v>424</v>
      </c>
      <c r="C348" t="s">
        <v>599</v>
      </c>
      <c r="D348" s="1">
        <v>43537.62777777778</v>
      </c>
      <c r="E348" t="s">
        <v>428</v>
      </c>
      <c r="F348" t="s">
        <v>428</v>
      </c>
      <c r="G348" t="s">
        <v>286</v>
      </c>
      <c r="H348">
        <v>22.9</v>
      </c>
      <c r="I348" t="str">
        <f t="shared" si="5"/>
        <v>OK</v>
      </c>
    </row>
    <row r="349" spans="1:9" x14ac:dyDescent="0.25">
      <c r="A349" t="s">
        <v>281</v>
      </c>
      <c r="B349" t="s">
        <v>424</v>
      </c>
      <c r="C349" t="s">
        <v>599</v>
      </c>
      <c r="D349" s="1">
        <v>43560.543749999997</v>
      </c>
      <c r="E349" t="s">
        <v>429</v>
      </c>
      <c r="F349" t="s">
        <v>429</v>
      </c>
      <c r="G349" t="s">
        <v>284</v>
      </c>
      <c r="H349">
        <v>28</v>
      </c>
      <c r="I349" t="str">
        <f t="shared" si="5"/>
        <v>OK</v>
      </c>
    </row>
    <row r="350" spans="1:9" x14ac:dyDescent="0.25">
      <c r="A350" t="s">
        <v>281</v>
      </c>
      <c r="B350" t="s">
        <v>424</v>
      </c>
      <c r="C350" t="s">
        <v>599</v>
      </c>
      <c r="D350" s="1">
        <v>43560.552777777775</v>
      </c>
      <c r="E350" t="s">
        <v>430</v>
      </c>
      <c r="F350" t="s">
        <v>430</v>
      </c>
      <c r="G350" t="s">
        <v>286</v>
      </c>
      <c r="H350">
        <v>27.7</v>
      </c>
      <c r="I350" t="str">
        <f t="shared" si="5"/>
        <v>OK</v>
      </c>
    </row>
    <row r="351" spans="1:9" x14ac:dyDescent="0.25">
      <c r="A351" t="s">
        <v>281</v>
      </c>
      <c r="B351" t="s">
        <v>431</v>
      </c>
      <c r="C351" t="s">
        <v>599</v>
      </c>
      <c r="D351" s="1">
        <v>43509.4</v>
      </c>
      <c r="E351" t="s">
        <v>432</v>
      </c>
      <c r="F351" t="s">
        <v>432</v>
      </c>
      <c r="G351" t="s">
        <v>284</v>
      </c>
      <c r="H351">
        <v>23.3</v>
      </c>
      <c r="I351" t="str">
        <f t="shared" si="5"/>
        <v>OK</v>
      </c>
    </row>
    <row r="352" spans="1:9" x14ac:dyDescent="0.25">
      <c r="A352" t="s">
        <v>281</v>
      </c>
      <c r="B352" t="s">
        <v>431</v>
      </c>
      <c r="C352" t="s">
        <v>599</v>
      </c>
      <c r="D352" s="1">
        <v>43509.411111111112</v>
      </c>
      <c r="E352" t="s">
        <v>433</v>
      </c>
      <c r="F352" t="s">
        <v>433</v>
      </c>
      <c r="G352" t="s">
        <v>286</v>
      </c>
      <c r="H352">
        <v>23</v>
      </c>
      <c r="I352" t="str">
        <f t="shared" si="5"/>
        <v>OK</v>
      </c>
    </row>
    <row r="353" spans="1:9" x14ac:dyDescent="0.25">
      <c r="A353" t="s">
        <v>281</v>
      </c>
      <c r="B353" t="s">
        <v>431</v>
      </c>
      <c r="C353" t="s">
        <v>599</v>
      </c>
      <c r="D353" s="1">
        <v>43537.464583333334</v>
      </c>
      <c r="E353" t="s">
        <v>434</v>
      </c>
      <c r="F353" t="s">
        <v>434</v>
      </c>
      <c r="G353" t="s">
        <v>284</v>
      </c>
      <c r="H353">
        <v>23.3</v>
      </c>
      <c r="I353" t="str">
        <f t="shared" si="5"/>
        <v>OK</v>
      </c>
    </row>
    <row r="354" spans="1:9" x14ac:dyDescent="0.25">
      <c r="A354" t="s">
        <v>281</v>
      </c>
      <c r="B354" t="s">
        <v>431</v>
      </c>
      <c r="C354" t="s">
        <v>599</v>
      </c>
      <c r="D354" s="1">
        <v>43537.469444444447</v>
      </c>
      <c r="E354" t="s">
        <v>435</v>
      </c>
      <c r="F354" t="s">
        <v>435</v>
      </c>
      <c r="G354" t="s">
        <v>286</v>
      </c>
      <c r="H354">
        <v>22.8</v>
      </c>
      <c r="I354" t="str">
        <f t="shared" si="5"/>
        <v>OK</v>
      </c>
    </row>
    <row r="355" spans="1:9" x14ac:dyDescent="0.25">
      <c r="A355" t="s">
        <v>281</v>
      </c>
      <c r="B355" t="s">
        <v>431</v>
      </c>
      <c r="C355" t="s">
        <v>599</v>
      </c>
      <c r="D355" s="1">
        <v>43560.44027777778</v>
      </c>
      <c r="E355" t="s">
        <v>436</v>
      </c>
      <c r="F355" t="s">
        <v>436</v>
      </c>
      <c r="G355" t="s">
        <v>284</v>
      </c>
      <c r="H355">
        <v>27.3</v>
      </c>
      <c r="I355" t="str">
        <f t="shared" si="5"/>
        <v>OK</v>
      </c>
    </row>
    <row r="356" spans="1:9" x14ac:dyDescent="0.25">
      <c r="A356" t="s">
        <v>281</v>
      </c>
      <c r="B356" t="s">
        <v>431</v>
      </c>
      <c r="C356" t="s">
        <v>599</v>
      </c>
      <c r="D356" s="1">
        <v>43560.446527777778</v>
      </c>
      <c r="E356" t="s">
        <v>437</v>
      </c>
      <c r="F356" t="s">
        <v>437</v>
      </c>
      <c r="G356" t="s">
        <v>286</v>
      </c>
      <c r="H356">
        <v>27.1</v>
      </c>
      <c r="I356" t="str">
        <f t="shared" si="5"/>
        <v>OK</v>
      </c>
    </row>
    <row r="357" spans="1:9" x14ac:dyDescent="0.25">
      <c r="A357" t="s">
        <v>281</v>
      </c>
      <c r="B357" t="s">
        <v>438</v>
      </c>
      <c r="C357" t="s">
        <v>599</v>
      </c>
      <c r="D357" s="1">
        <v>43509.440972222219</v>
      </c>
      <c r="E357" t="s">
        <v>439</v>
      </c>
      <c r="F357" t="s">
        <v>439</v>
      </c>
      <c r="G357" t="s">
        <v>284</v>
      </c>
      <c r="H357">
        <v>23.4</v>
      </c>
      <c r="I357" t="str">
        <f t="shared" si="5"/>
        <v>OK</v>
      </c>
    </row>
    <row r="358" spans="1:9" x14ac:dyDescent="0.25">
      <c r="A358" t="s">
        <v>281</v>
      </c>
      <c r="B358" t="s">
        <v>438</v>
      </c>
      <c r="C358" t="s">
        <v>599</v>
      </c>
      <c r="D358" s="1">
        <v>43509.446527777778</v>
      </c>
      <c r="E358" t="s">
        <v>440</v>
      </c>
      <c r="F358" t="s">
        <v>440</v>
      </c>
      <c r="G358" t="s">
        <v>286</v>
      </c>
      <c r="H358">
        <v>22.8</v>
      </c>
      <c r="I358" t="str">
        <f t="shared" si="5"/>
        <v>OK</v>
      </c>
    </row>
    <row r="359" spans="1:9" x14ac:dyDescent="0.25">
      <c r="A359" t="s">
        <v>281</v>
      </c>
      <c r="B359" t="s">
        <v>438</v>
      </c>
      <c r="C359" t="s">
        <v>599</v>
      </c>
      <c r="D359" s="1">
        <v>43537.522916666669</v>
      </c>
      <c r="E359" t="s">
        <v>441</v>
      </c>
      <c r="F359" t="s">
        <v>441</v>
      </c>
      <c r="G359" t="s">
        <v>284</v>
      </c>
      <c r="H359">
        <v>24.7</v>
      </c>
      <c r="I359" t="str">
        <f t="shared" si="5"/>
        <v>OK</v>
      </c>
    </row>
    <row r="360" spans="1:9" x14ac:dyDescent="0.25">
      <c r="A360" t="s">
        <v>281</v>
      </c>
      <c r="B360" t="s">
        <v>438</v>
      </c>
      <c r="C360" t="s">
        <v>599</v>
      </c>
      <c r="D360" s="1">
        <v>43537.527777777781</v>
      </c>
      <c r="E360" t="s">
        <v>442</v>
      </c>
      <c r="F360" t="s">
        <v>442</v>
      </c>
      <c r="G360" t="s">
        <v>286</v>
      </c>
      <c r="H360">
        <v>22.7</v>
      </c>
      <c r="I360" t="str">
        <f t="shared" si="5"/>
        <v>OK</v>
      </c>
    </row>
    <row r="361" spans="1:9" x14ac:dyDescent="0.25">
      <c r="A361" t="s">
        <v>281</v>
      </c>
      <c r="B361" t="s">
        <v>438</v>
      </c>
      <c r="C361" t="s">
        <v>599</v>
      </c>
      <c r="D361" s="1">
        <v>43560.479861111111</v>
      </c>
      <c r="E361" t="s">
        <v>443</v>
      </c>
      <c r="F361" t="s">
        <v>443</v>
      </c>
      <c r="G361" t="s">
        <v>284</v>
      </c>
      <c r="H361">
        <v>27.6</v>
      </c>
      <c r="I361" t="str">
        <f t="shared" si="5"/>
        <v>OK</v>
      </c>
    </row>
    <row r="362" spans="1:9" x14ac:dyDescent="0.25">
      <c r="A362" t="s">
        <v>281</v>
      </c>
      <c r="B362" t="s">
        <v>438</v>
      </c>
      <c r="C362" t="s">
        <v>599</v>
      </c>
      <c r="D362" s="1">
        <v>43560.486111111109</v>
      </c>
      <c r="E362" t="s">
        <v>444</v>
      </c>
      <c r="F362" t="s">
        <v>444</v>
      </c>
      <c r="G362" t="s">
        <v>286</v>
      </c>
      <c r="H362">
        <v>27.2</v>
      </c>
      <c r="I362" t="str">
        <f t="shared" si="5"/>
        <v>OK</v>
      </c>
    </row>
    <row r="363" spans="1:9" x14ac:dyDescent="0.25">
      <c r="A363" t="s">
        <v>281</v>
      </c>
      <c r="B363" t="s">
        <v>445</v>
      </c>
      <c r="C363" t="s">
        <v>599</v>
      </c>
      <c r="D363" s="1">
        <v>43510.479861111111</v>
      </c>
      <c r="E363" t="s">
        <v>446</v>
      </c>
      <c r="F363" t="s">
        <v>446</v>
      </c>
      <c r="G363" t="s">
        <v>284</v>
      </c>
      <c r="H363">
        <v>24.2</v>
      </c>
      <c r="I363" t="str">
        <f t="shared" si="5"/>
        <v>OK</v>
      </c>
    </row>
    <row r="364" spans="1:9" x14ac:dyDescent="0.25">
      <c r="A364" t="s">
        <v>281</v>
      </c>
      <c r="B364" t="s">
        <v>445</v>
      </c>
      <c r="C364" t="s">
        <v>599</v>
      </c>
      <c r="D364" s="1">
        <v>43510.490972222222</v>
      </c>
      <c r="E364" t="s">
        <v>447</v>
      </c>
      <c r="F364" t="s">
        <v>447</v>
      </c>
      <c r="G364" t="s">
        <v>286</v>
      </c>
      <c r="H364">
        <v>24.2</v>
      </c>
      <c r="I364" t="str">
        <f t="shared" si="5"/>
        <v>OK</v>
      </c>
    </row>
    <row r="365" spans="1:9" x14ac:dyDescent="0.25">
      <c r="A365" t="s">
        <v>281</v>
      </c>
      <c r="B365" t="s">
        <v>445</v>
      </c>
      <c r="C365" t="s">
        <v>599</v>
      </c>
      <c r="D365" s="1">
        <v>43538.304166666669</v>
      </c>
      <c r="E365" t="s">
        <v>448</v>
      </c>
      <c r="F365" t="s">
        <v>448</v>
      </c>
      <c r="G365" t="s">
        <v>284</v>
      </c>
      <c r="H365">
        <v>28.7</v>
      </c>
      <c r="I365" t="str">
        <f t="shared" si="5"/>
        <v>OK</v>
      </c>
    </row>
    <row r="366" spans="1:9" x14ac:dyDescent="0.25">
      <c r="A366" t="s">
        <v>281</v>
      </c>
      <c r="B366" t="s">
        <v>445</v>
      </c>
      <c r="C366" t="s">
        <v>599</v>
      </c>
      <c r="D366" s="1">
        <v>43538.31527777778</v>
      </c>
      <c r="E366" t="s">
        <v>449</v>
      </c>
      <c r="F366" t="s">
        <v>449</v>
      </c>
      <c r="G366" t="s">
        <v>286</v>
      </c>
      <c r="H366">
        <v>28.4</v>
      </c>
      <c r="I366" t="str">
        <f t="shared" si="5"/>
        <v>OK</v>
      </c>
    </row>
    <row r="367" spans="1:9" x14ac:dyDescent="0.25">
      <c r="A367" t="s">
        <v>281</v>
      </c>
      <c r="B367" t="s">
        <v>445</v>
      </c>
      <c r="C367" t="s">
        <v>599</v>
      </c>
      <c r="D367" s="1">
        <v>43561.302777777775</v>
      </c>
      <c r="E367" t="s">
        <v>450</v>
      </c>
      <c r="F367" t="s">
        <v>450</v>
      </c>
      <c r="G367" t="s">
        <v>284</v>
      </c>
      <c r="H367">
        <v>28.1</v>
      </c>
      <c r="I367" t="str">
        <f t="shared" si="5"/>
        <v>OK</v>
      </c>
    </row>
    <row r="368" spans="1:9" x14ac:dyDescent="0.25">
      <c r="A368" t="s">
        <v>281</v>
      </c>
      <c r="B368" t="s">
        <v>445</v>
      </c>
      <c r="C368" t="s">
        <v>599</v>
      </c>
      <c r="D368" s="1">
        <v>43561.313888888886</v>
      </c>
      <c r="E368" t="s">
        <v>451</v>
      </c>
      <c r="F368" t="s">
        <v>451</v>
      </c>
      <c r="G368" t="s">
        <v>286</v>
      </c>
      <c r="H368">
        <v>28.3</v>
      </c>
      <c r="I368" t="str">
        <f t="shared" si="5"/>
        <v>OK</v>
      </c>
    </row>
    <row r="369" spans="1:9" x14ac:dyDescent="0.25">
      <c r="A369" t="s">
        <v>281</v>
      </c>
      <c r="B369" t="s">
        <v>452</v>
      </c>
      <c r="C369" t="s">
        <v>599</v>
      </c>
      <c r="D369" s="1">
        <v>43513.320833333331</v>
      </c>
      <c r="E369" t="s">
        <v>453</v>
      </c>
      <c r="F369" t="s">
        <v>453</v>
      </c>
      <c r="G369" t="s">
        <v>284</v>
      </c>
      <c r="H369">
        <v>28.7</v>
      </c>
      <c r="I369" t="str">
        <f t="shared" si="5"/>
        <v>OK</v>
      </c>
    </row>
    <row r="370" spans="1:9" x14ac:dyDescent="0.25">
      <c r="A370" t="s">
        <v>281</v>
      </c>
      <c r="B370" t="s">
        <v>452</v>
      </c>
      <c r="C370" t="s">
        <v>599</v>
      </c>
      <c r="D370" s="1">
        <v>43513.325694444444</v>
      </c>
      <c r="E370" t="s">
        <v>454</v>
      </c>
      <c r="F370" t="s">
        <v>454</v>
      </c>
      <c r="G370" t="s">
        <v>286</v>
      </c>
      <c r="H370">
        <v>28.7</v>
      </c>
      <c r="I370" t="str">
        <f t="shared" si="5"/>
        <v>OK</v>
      </c>
    </row>
    <row r="371" spans="1:9" x14ac:dyDescent="0.25">
      <c r="A371" t="s">
        <v>281</v>
      </c>
      <c r="B371" t="s">
        <v>452</v>
      </c>
      <c r="C371" t="s">
        <v>599</v>
      </c>
      <c r="D371" s="1">
        <v>43539.704861111109</v>
      </c>
      <c r="E371" t="s">
        <v>455</v>
      </c>
      <c r="F371" t="s">
        <v>455</v>
      </c>
      <c r="G371" t="s">
        <v>284</v>
      </c>
      <c r="H371">
        <v>29.4</v>
      </c>
      <c r="I371" t="str">
        <f t="shared" si="5"/>
        <v>OK</v>
      </c>
    </row>
    <row r="372" spans="1:9" x14ac:dyDescent="0.25">
      <c r="A372" t="s">
        <v>281</v>
      </c>
      <c r="B372" t="s">
        <v>452</v>
      </c>
      <c r="C372" t="s">
        <v>599</v>
      </c>
      <c r="D372" s="1">
        <v>43539.709722222222</v>
      </c>
      <c r="E372" t="s">
        <v>456</v>
      </c>
      <c r="F372" t="s">
        <v>456</v>
      </c>
      <c r="G372" t="s">
        <v>286</v>
      </c>
      <c r="H372">
        <v>29.4</v>
      </c>
      <c r="I372" t="str">
        <f t="shared" si="5"/>
        <v>OK</v>
      </c>
    </row>
    <row r="373" spans="1:9" x14ac:dyDescent="0.25">
      <c r="A373" t="s">
        <v>281</v>
      </c>
      <c r="B373" t="s">
        <v>452</v>
      </c>
      <c r="C373" t="s">
        <v>599</v>
      </c>
      <c r="D373" s="1">
        <v>43562.481944444444</v>
      </c>
      <c r="E373" t="s">
        <v>457</v>
      </c>
      <c r="F373" t="s">
        <v>457</v>
      </c>
      <c r="G373" t="s">
        <v>284</v>
      </c>
      <c r="H373">
        <v>29.1</v>
      </c>
      <c r="I373" t="str">
        <f t="shared" si="5"/>
        <v>OK</v>
      </c>
    </row>
    <row r="374" spans="1:9" x14ac:dyDescent="0.25">
      <c r="A374" t="s">
        <v>281</v>
      </c>
      <c r="B374" t="s">
        <v>452</v>
      </c>
      <c r="C374" t="s">
        <v>599</v>
      </c>
      <c r="D374" s="1">
        <v>43562.486805555556</v>
      </c>
      <c r="E374" t="s">
        <v>458</v>
      </c>
      <c r="F374" t="s">
        <v>458</v>
      </c>
      <c r="G374" t="s">
        <v>286</v>
      </c>
      <c r="H374">
        <v>28.6</v>
      </c>
      <c r="I374" t="str">
        <f t="shared" si="5"/>
        <v>OK</v>
      </c>
    </row>
    <row r="375" spans="1:9" x14ac:dyDescent="0.25">
      <c r="A375" t="s">
        <v>281</v>
      </c>
      <c r="B375" t="s">
        <v>459</v>
      </c>
      <c r="C375" t="s">
        <v>599</v>
      </c>
      <c r="D375" s="1">
        <v>43512.518055555556</v>
      </c>
      <c r="E375" t="s">
        <v>460</v>
      </c>
      <c r="F375" t="s">
        <v>460</v>
      </c>
      <c r="G375" t="s">
        <v>284</v>
      </c>
      <c r="H375">
        <v>29.5</v>
      </c>
      <c r="I375" t="str">
        <f t="shared" si="5"/>
        <v>OK</v>
      </c>
    </row>
    <row r="376" spans="1:9" x14ac:dyDescent="0.25">
      <c r="A376" t="s">
        <v>281</v>
      </c>
      <c r="B376" t="s">
        <v>459</v>
      </c>
      <c r="C376" t="s">
        <v>599</v>
      </c>
      <c r="D376" s="1">
        <v>43512.52847222222</v>
      </c>
      <c r="E376" t="s">
        <v>461</v>
      </c>
      <c r="F376" t="s">
        <v>461</v>
      </c>
      <c r="G376" t="s">
        <v>286</v>
      </c>
      <c r="H376">
        <v>29.4</v>
      </c>
      <c r="I376" t="str">
        <f t="shared" si="5"/>
        <v>OK</v>
      </c>
    </row>
    <row r="377" spans="1:9" x14ac:dyDescent="0.25">
      <c r="A377" t="s">
        <v>281</v>
      </c>
      <c r="B377" t="s">
        <v>459</v>
      </c>
      <c r="C377" t="s">
        <v>599</v>
      </c>
      <c r="D377" s="1">
        <v>43540.423611111109</v>
      </c>
      <c r="E377" t="s">
        <v>462</v>
      </c>
      <c r="F377" t="s">
        <v>462</v>
      </c>
      <c r="G377" t="s">
        <v>284</v>
      </c>
      <c r="H377">
        <v>29</v>
      </c>
      <c r="I377" t="str">
        <f t="shared" si="5"/>
        <v>OK</v>
      </c>
    </row>
    <row r="378" spans="1:9" x14ac:dyDescent="0.25">
      <c r="A378" t="s">
        <v>281</v>
      </c>
      <c r="B378" t="s">
        <v>459</v>
      </c>
      <c r="C378" t="s">
        <v>599</v>
      </c>
      <c r="D378" s="1">
        <v>43540.440972222219</v>
      </c>
      <c r="E378" t="s">
        <v>463</v>
      </c>
      <c r="F378" t="s">
        <v>463</v>
      </c>
      <c r="G378" t="s">
        <v>286</v>
      </c>
      <c r="H378">
        <v>29.1</v>
      </c>
      <c r="I378" t="str">
        <f t="shared" si="5"/>
        <v>OK</v>
      </c>
    </row>
    <row r="379" spans="1:9" x14ac:dyDescent="0.25">
      <c r="A379" t="s">
        <v>281</v>
      </c>
      <c r="B379" t="s">
        <v>459</v>
      </c>
      <c r="C379" t="s">
        <v>599</v>
      </c>
      <c r="D379" s="1">
        <v>43562.456250000003</v>
      </c>
      <c r="E379" t="s">
        <v>464</v>
      </c>
      <c r="F379" t="s">
        <v>464</v>
      </c>
      <c r="G379" t="s">
        <v>284</v>
      </c>
      <c r="H379">
        <v>30</v>
      </c>
      <c r="I379" t="str">
        <f t="shared" si="5"/>
        <v>OK</v>
      </c>
    </row>
    <row r="380" spans="1:9" x14ac:dyDescent="0.25">
      <c r="A380" t="s">
        <v>281</v>
      </c>
      <c r="B380" t="s">
        <v>459</v>
      </c>
      <c r="C380" t="s">
        <v>599</v>
      </c>
      <c r="D380" s="1">
        <v>43562.473611111112</v>
      </c>
      <c r="E380" t="s">
        <v>465</v>
      </c>
      <c r="F380" t="s">
        <v>465</v>
      </c>
      <c r="G380" t="s">
        <v>286</v>
      </c>
      <c r="H380">
        <v>30</v>
      </c>
      <c r="I380" t="str">
        <f t="shared" si="5"/>
        <v>OK</v>
      </c>
    </row>
    <row r="381" spans="1:9" x14ac:dyDescent="0.25">
      <c r="A381" t="s">
        <v>281</v>
      </c>
      <c r="B381" t="s">
        <v>466</v>
      </c>
      <c r="C381" t="s">
        <v>599</v>
      </c>
      <c r="D381" s="1">
        <v>43513.409722222219</v>
      </c>
      <c r="E381" t="s">
        <v>467</v>
      </c>
      <c r="F381" t="s">
        <v>467</v>
      </c>
      <c r="G381" t="s">
        <v>284</v>
      </c>
      <c r="H381">
        <v>28.6</v>
      </c>
      <c r="I381" t="str">
        <f t="shared" si="5"/>
        <v>OK</v>
      </c>
    </row>
    <row r="382" spans="1:9" x14ac:dyDescent="0.25">
      <c r="A382" t="s">
        <v>281</v>
      </c>
      <c r="B382" t="s">
        <v>466</v>
      </c>
      <c r="C382" t="s">
        <v>599</v>
      </c>
      <c r="D382" s="1">
        <v>43513.414583333331</v>
      </c>
      <c r="E382" t="s">
        <v>468</v>
      </c>
      <c r="F382" t="s">
        <v>468</v>
      </c>
      <c r="G382" t="s">
        <v>286</v>
      </c>
      <c r="H382">
        <v>28.5</v>
      </c>
      <c r="I382" t="str">
        <f t="shared" si="5"/>
        <v>OK</v>
      </c>
    </row>
    <row r="383" spans="1:9" x14ac:dyDescent="0.25">
      <c r="A383" t="s">
        <v>281</v>
      </c>
      <c r="B383" t="s">
        <v>466</v>
      </c>
      <c r="C383" t="s">
        <v>599</v>
      </c>
      <c r="D383" s="1">
        <v>43540.34375</v>
      </c>
      <c r="E383" t="s">
        <v>469</v>
      </c>
      <c r="F383" t="s">
        <v>469</v>
      </c>
      <c r="G383" t="s">
        <v>284</v>
      </c>
      <c r="H383">
        <v>28.5</v>
      </c>
      <c r="I383" t="str">
        <f t="shared" si="5"/>
        <v>OK</v>
      </c>
    </row>
    <row r="384" spans="1:9" x14ac:dyDescent="0.25">
      <c r="A384" t="s">
        <v>281</v>
      </c>
      <c r="B384" t="s">
        <v>466</v>
      </c>
      <c r="C384" t="s">
        <v>599</v>
      </c>
      <c r="D384" s="1">
        <v>43540.353472222225</v>
      </c>
      <c r="E384" t="s">
        <v>470</v>
      </c>
      <c r="F384" t="s">
        <v>470</v>
      </c>
      <c r="G384" t="s">
        <v>286</v>
      </c>
      <c r="H384">
        <v>28.5</v>
      </c>
      <c r="I384" t="str">
        <f t="shared" si="5"/>
        <v>OK</v>
      </c>
    </row>
    <row r="385" spans="1:9" x14ac:dyDescent="0.25">
      <c r="A385" t="s">
        <v>281</v>
      </c>
      <c r="B385" t="s">
        <v>466</v>
      </c>
      <c r="C385" t="s">
        <v>599</v>
      </c>
      <c r="D385" s="1">
        <v>43562.581250000003</v>
      </c>
      <c r="E385" t="s">
        <v>471</v>
      </c>
      <c r="F385" t="s">
        <v>471</v>
      </c>
      <c r="G385" t="s">
        <v>284</v>
      </c>
      <c r="H385">
        <v>29.5</v>
      </c>
      <c r="I385" t="str">
        <f t="shared" si="5"/>
        <v>OK</v>
      </c>
    </row>
    <row r="386" spans="1:9" x14ac:dyDescent="0.25">
      <c r="A386" t="s">
        <v>281</v>
      </c>
      <c r="B386" t="s">
        <v>466</v>
      </c>
      <c r="C386" t="s">
        <v>599</v>
      </c>
      <c r="D386" s="1">
        <v>43562.588194444441</v>
      </c>
      <c r="E386" t="s">
        <v>472</v>
      </c>
      <c r="F386" t="s">
        <v>472</v>
      </c>
      <c r="G386" t="s">
        <v>286</v>
      </c>
      <c r="H386">
        <v>29</v>
      </c>
      <c r="I386" t="str">
        <f t="shared" si="5"/>
        <v>OK</v>
      </c>
    </row>
    <row r="387" spans="1:9" x14ac:dyDescent="0.25">
      <c r="A387" t="s">
        <v>281</v>
      </c>
      <c r="B387" t="s">
        <v>473</v>
      </c>
      <c r="C387" t="s">
        <v>599</v>
      </c>
      <c r="D387" s="1">
        <v>43513.272222222222</v>
      </c>
      <c r="E387" t="s">
        <v>474</v>
      </c>
      <c r="F387" t="s">
        <v>474</v>
      </c>
      <c r="G387" t="s">
        <v>284</v>
      </c>
      <c r="H387">
        <v>28.6</v>
      </c>
      <c r="I387" t="str">
        <f t="shared" ref="I387:I440" si="6">IF(H387&lt;=35,"OK","INCONSISTENTE")</f>
        <v>OK</v>
      </c>
    </row>
    <row r="388" spans="1:9" x14ac:dyDescent="0.25">
      <c r="A388" t="s">
        <v>281</v>
      </c>
      <c r="B388" t="s">
        <v>473</v>
      </c>
      <c r="C388" t="s">
        <v>599</v>
      </c>
      <c r="D388" s="1">
        <v>43513.288194444445</v>
      </c>
      <c r="E388" t="s">
        <v>475</v>
      </c>
      <c r="F388" t="s">
        <v>475</v>
      </c>
      <c r="G388" t="s">
        <v>286</v>
      </c>
      <c r="H388">
        <v>29</v>
      </c>
      <c r="I388" t="str">
        <f t="shared" si="6"/>
        <v>OK</v>
      </c>
    </row>
    <row r="389" spans="1:9" x14ac:dyDescent="0.25">
      <c r="A389" t="s">
        <v>281</v>
      </c>
      <c r="B389" t="s">
        <v>473</v>
      </c>
      <c r="C389" t="s">
        <v>599</v>
      </c>
      <c r="D389" s="1">
        <v>43540.565972222219</v>
      </c>
      <c r="E389" t="s">
        <v>476</v>
      </c>
      <c r="F389" t="s">
        <v>476</v>
      </c>
      <c r="G389" t="s">
        <v>284</v>
      </c>
      <c r="H389">
        <v>29.3</v>
      </c>
      <c r="I389" t="str">
        <f t="shared" si="6"/>
        <v>OK</v>
      </c>
    </row>
    <row r="390" spans="1:9" x14ac:dyDescent="0.25">
      <c r="A390" t="s">
        <v>281</v>
      </c>
      <c r="B390" t="s">
        <v>473</v>
      </c>
      <c r="C390" t="s">
        <v>599</v>
      </c>
      <c r="D390" s="1">
        <v>43540.574999999997</v>
      </c>
      <c r="E390" t="s">
        <v>477</v>
      </c>
      <c r="F390" t="s">
        <v>477</v>
      </c>
      <c r="G390" t="s">
        <v>286</v>
      </c>
      <c r="H390">
        <v>29.2</v>
      </c>
      <c r="I390" t="str">
        <f t="shared" si="6"/>
        <v>OK</v>
      </c>
    </row>
    <row r="391" spans="1:9" x14ac:dyDescent="0.25">
      <c r="A391" t="s">
        <v>281</v>
      </c>
      <c r="B391" t="s">
        <v>473</v>
      </c>
      <c r="C391" t="s">
        <v>599</v>
      </c>
      <c r="D391" s="1">
        <v>43562.602777777778</v>
      </c>
      <c r="E391" t="s">
        <v>478</v>
      </c>
      <c r="F391" t="s">
        <v>478</v>
      </c>
      <c r="G391" t="s">
        <v>284</v>
      </c>
      <c r="H391">
        <v>29.1</v>
      </c>
      <c r="I391" t="str">
        <f t="shared" si="6"/>
        <v>OK</v>
      </c>
    </row>
    <row r="392" spans="1:9" x14ac:dyDescent="0.25">
      <c r="A392" t="s">
        <v>281</v>
      </c>
      <c r="B392" t="s">
        <v>473</v>
      </c>
      <c r="C392" t="s">
        <v>599</v>
      </c>
      <c r="D392" s="1">
        <v>43562.612500000003</v>
      </c>
      <c r="E392" t="s">
        <v>479</v>
      </c>
      <c r="F392" t="s">
        <v>479</v>
      </c>
      <c r="G392" t="s">
        <v>286</v>
      </c>
      <c r="H392">
        <v>28.8</v>
      </c>
      <c r="I392" t="str">
        <f t="shared" si="6"/>
        <v>OK</v>
      </c>
    </row>
    <row r="393" spans="1:9" x14ac:dyDescent="0.25">
      <c r="A393" t="s">
        <v>281</v>
      </c>
      <c r="B393" t="s">
        <v>480</v>
      </c>
      <c r="C393" t="s">
        <v>599</v>
      </c>
      <c r="D393" s="1">
        <v>43513.494444444441</v>
      </c>
      <c r="E393" t="s">
        <v>481</v>
      </c>
      <c r="F393" t="s">
        <v>481</v>
      </c>
      <c r="G393" t="s">
        <v>284</v>
      </c>
      <c r="H393">
        <v>29.2</v>
      </c>
      <c r="I393" t="str">
        <f t="shared" si="6"/>
        <v>OK</v>
      </c>
    </row>
    <row r="394" spans="1:9" x14ac:dyDescent="0.25">
      <c r="A394" t="s">
        <v>281</v>
      </c>
      <c r="B394" t="s">
        <v>480</v>
      </c>
      <c r="C394" t="s">
        <v>599</v>
      </c>
      <c r="D394" s="1">
        <v>43513.499305555553</v>
      </c>
      <c r="E394" t="s">
        <v>482</v>
      </c>
      <c r="F394" t="s">
        <v>482</v>
      </c>
      <c r="G394" t="s">
        <v>286</v>
      </c>
      <c r="H394">
        <v>28.3</v>
      </c>
      <c r="I394" t="str">
        <f t="shared" si="6"/>
        <v>OK</v>
      </c>
    </row>
    <row r="395" spans="1:9" x14ac:dyDescent="0.25">
      <c r="A395" t="s">
        <v>281</v>
      </c>
      <c r="B395" t="s">
        <v>480</v>
      </c>
      <c r="C395" t="s">
        <v>599</v>
      </c>
      <c r="D395" s="1">
        <v>43540.461805555555</v>
      </c>
      <c r="E395" t="s">
        <v>483</v>
      </c>
      <c r="F395" t="s">
        <v>483</v>
      </c>
      <c r="G395" t="s">
        <v>284</v>
      </c>
      <c r="H395">
        <v>29.8</v>
      </c>
      <c r="I395" t="str">
        <f t="shared" si="6"/>
        <v>OK</v>
      </c>
    </row>
    <row r="396" spans="1:9" x14ac:dyDescent="0.25">
      <c r="A396" t="s">
        <v>281</v>
      </c>
      <c r="B396" t="s">
        <v>480</v>
      </c>
      <c r="C396" t="s">
        <v>599</v>
      </c>
      <c r="D396" s="1">
        <v>43540.463194444441</v>
      </c>
      <c r="E396" t="s">
        <v>484</v>
      </c>
      <c r="F396" t="s">
        <v>484</v>
      </c>
      <c r="G396" t="s">
        <v>286</v>
      </c>
      <c r="H396">
        <v>28.8</v>
      </c>
      <c r="I396" t="str">
        <f t="shared" si="6"/>
        <v>OK</v>
      </c>
    </row>
    <row r="397" spans="1:9" x14ac:dyDescent="0.25">
      <c r="A397" t="s">
        <v>281</v>
      </c>
      <c r="B397" t="s">
        <v>480</v>
      </c>
      <c r="C397" t="s">
        <v>599</v>
      </c>
      <c r="D397" s="1">
        <v>43562.675694444442</v>
      </c>
      <c r="E397" t="s">
        <v>485</v>
      </c>
      <c r="F397" t="s">
        <v>485</v>
      </c>
      <c r="G397" t="s">
        <v>284</v>
      </c>
      <c r="H397">
        <v>30.3</v>
      </c>
      <c r="I397" t="str">
        <f t="shared" si="6"/>
        <v>OK</v>
      </c>
    </row>
    <row r="398" spans="1:9" x14ac:dyDescent="0.25">
      <c r="A398" t="s">
        <v>281</v>
      </c>
      <c r="B398" t="s">
        <v>480</v>
      </c>
      <c r="C398" t="s">
        <v>599</v>
      </c>
      <c r="D398" s="1">
        <v>43562.681250000001</v>
      </c>
      <c r="E398" t="s">
        <v>486</v>
      </c>
      <c r="F398" t="s">
        <v>486</v>
      </c>
      <c r="G398" t="s">
        <v>286</v>
      </c>
      <c r="H398">
        <v>29.7</v>
      </c>
      <c r="I398" t="str">
        <f t="shared" si="6"/>
        <v>OK</v>
      </c>
    </row>
    <row r="399" spans="1:9" x14ac:dyDescent="0.25">
      <c r="A399" t="s">
        <v>281</v>
      </c>
      <c r="B399" t="s">
        <v>487</v>
      </c>
      <c r="C399" t="s">
        <v>599</v>
      </c>
      <c r="D399" s="1">
        <v>43510.611805555556</v>
      </c>
      <c r="E399" t="s">
        <v>488</v>
      </c>
      <c r="F399" t="s">
        <v>488</v>
      </c>
      <c r="G399" t="s">
        <v>284</v>
      </c>
      <c r="H399">
        <v>28.3</v>
      </c>
      <c r="I399" t="str">
        <f t="shared" si="6"/>
        <v>OK</v>
      </c>
    </row>
    <row r="400" spans="1:9" x14ac:dyDescent="0.25">
      <c r="A400" t="s">
        <v>281</v>
      </c>
      <c r="B400" t="s">
        <v>487</v>
      </c>
      <c r="C400" t="s">
        <v>599</v>
      </c>
      <c r="D400" s="1">
        <v>43510.62222222222</v>
      </c>
      <c r="E400" t="s">
        <v>489</v>
      </c>
      <c r="F400" t="s">
        <v>489</v>
      </c>
      <c r="G400" t="s">
        <v>286</v>
      </c>
      <c r="H400">
        <v>28.6</v>
      </c>
      <c r="I400" t="str">
        <f t="shared" si="6"/>
        <v>OK</v>
      </c>
    </row>
    <row r="401" spans="1:9" x14ac:dyDescent="0.25">
      <c r="A401" t="s">
        <v>281</v>
      </c>
      <c r="B401" t="s">
        <v>487</v>
      </c>
      <c r="C401" t="s">
        <v>599</v>
      </c>
      <c r="D401" s="1">
        <v>43539.607638888891</v>
      </c>
      <c r="E401" t="s">
        <v>490</v>
      </c>
      <c r="F401" t="s">
        <v>490</v>
      </c>
      <c r="G401" t="s">
        <v>284</v>
      </c>
      <c r="H401">
        <v>32.1</v>
      </c>
      <c r="I401" t="str">
        <f t="shared" si="6"/>
        <v>OK</v>
      </c>
    </row>
    <row r="402" spans="1:9" x14ac:dyDescent="0.25">
      <c r="A402" t="s">
        <v>281</v>
      </c>
      <c r="B402" t="s">
        <v>487</v>
      </c>
      <c r="C402" t="s">
        <v>599</v>
      </c>
      <c r="D402" s="1">
        <v>43539.614583333336</v>
      </c>
      <c r="E402" t="s">
        <v>491</v>
      </c>
      <c r="F402" t="s">
        <v>491</v>
      </c>
      <c r="G402" t="s">
        <v>286</v>
      </c>
      <c r="H402">
        <v>31.5</v>
      </c>
      <c r="I402" t="str">
        <f t="shared" si="6"/>
        <v>OK</v>
      </c>
    </row>
    <row r="403" spans="1:9" x14ac:dyDescent="0.25">
      <c r="A403" t="s">
        <v>281</v>
      </c>
      <c r="B403" t="s">
        <v>487</v>
      </c>
      <c r="C403" t="s">
        <v>599</v>
      </c>
      <c r="D403" s="1">
        <v>43561.611805555556</v>
      </c>
      <c r="E403" t="s">
        <v>492</v>
      </c>
      <c r="F403" t="s">
        <v>492</v>
      </c>
      <c r="G403" t="s">
        <v>284</v>
      </c>
      <c r="H403">
        <v>29.2</v>
      </c>
      <c r="I403" t="str">
        <f t="shared" si="6"/>
        <v>OK</v>
      </c>
    </row>
    <row r="404" spans="1:9" x14ac:dyDescent="0.25">
      <c r="A404" t="s">
        <v>281</v>
      </c>
      <c r="B404" t="s">
        <v>487</v>
      </c>
      <c r="C404" t="s">
        <v>599</v>
      </c>
      <c r="D404" s="1">
        <v>43561.616666666669</v>
      </c>
      <c r="E404" t="s">
        <v>493</v>
      </c>
      <c r="F404" t="s">
        <v>493</v>
      </c>
      <c r="G404" t="s">
        <v>286</v>
      </c>
      <c r="H404">
        <v>29.2</v>
      </c>
      <c r="I404" t="str">
        <f t="shared" si="6"/>
        <v>OK</v>
      </c>
    </row>
    <row r="405" spans="1:9" x14ac:dyDescent="0.25">
      <c r="A405" t="s">
        <v>281</v>
      </c>
      <c r="B405" t="s">
        <v>494</v>
      </c>
      <c r="C405" t="s">
        <v>599</v>
      </c>
      <c r="D405" s="1">
        <v>43510.556250000001</v>
      </c>
      <c r="E405" t="s">
        <v>495</v>
      </c>
      <c r="F405" t="s">
        <v>495</v>
      </c>
      <c r="G405" t="s">
        <v>284</v>
      </c>
      <c r="H405">
        <v>28.9</v>
      </c>
      <c r="I405" t="str">
        <f t="shared" si="6"/>
        <v>OK</v>
      </c>
    </row>
    <row r="406" spans="1:9" x14ac:dyDescent="0.25">
      <c r="A406" t="s">
        <v>281</v>
      </c>
      <c r="B406" t="s">
        <v>494</v>
      </c>
      <c r="C406" t="s">
        <v>599</v>
      </c>
      <c r="D406" s="1">
        <v>43510.557638888888</v>
      </c>
      <c r="E406" t="s">
        <v>496</v>
      </c>
      <c r="F406" t="s">
        <v>496</v>
      </c>
      <c r="G406" t="s">
        <v>286</v>
      </c>
      <c r="H406">
        <v>29</v>
      </c>
      <c r="I406" t="str">
        <f t="shared" si="6"/>
        <v>OK</v>
      </c>
    </row>
    <row r="407" spans="1:9" x14ac:dyDescent="0.25">
      <c r="A407" t="s">
        <v>281</v>
      </c>
      <c r="B407" t="s">
        <v>494</v>
      </c>
      <c r="C407" t="s">
        <v>599</v>
      </c>
      <c r="D407" s="1">
        <v>43539.673611111109</v>
      </c>
      <c r="E407" t="s">
        <v>497</v>
      </c>
      <c r="F407" t="s">
        <v>497</v>
      </c>
      <c r="G407" t="s">
        <v>284</v>
      </c>
      <c r="H407">
        <v>31.9</v>
      </c>
      <c r="I407" t="str">
        <f t="shared" si="6"/>
        <v>OK</v>
      </c>
    </row>
    <row r="408" spans="1:9" x14ac:dyDescent="0.25">
      <c r="A408" t="s">
        <v>281</v>
      </c>
      <c r="B408" t="s">
        <v>494</v>
      </c>
      <c r="C408" t="s">
        <v>599</v>
      </c>
      <c r="D408" s="1">
        <v>43539.682638888888</v>
      </c>
      <c r="E408" t="s">
        <v>498</v>
      </c>
      <c r="F408" t="s">
        <v>498</v>
      </c>
      <c r="G408" t="s">
        <v>286</v>
      </c>
      <c r="H408">
        <v>32</v>
      </c>
      <c r="I408" t="str">
        <f t="shared" si="6"/>
        <v>OK</v>
      </c>
    </row>
    <row r="409" spans="1:9" x14ac:dyDescent="0.25">
      <c r="A409" t="s">
        <v>281</v>
      </c>
      <c r="B409" t="s">
        <v>494</v>
      </c>
      <c r="C409" t="s">
        <v>599</v>
      </c>
      <c r="D409" s="1">
        <v>43561.647916666669</v>
      </c>
      <c r="E409" t="s">
        <v>499</v>
      </c>
      <c r="F409" t="s">
        <v>499</v>
      </c>
      <c r="G409" t="s">
        <v>284</v>
      </c>
      <c r="H409">
        <v>29.5</v>
      </c>
      <c r="I409" t="str">
        <f t="shared" si="6"/>
        <v>OK</v>
      </c>
    </row>
    <row r="410" spans="1:9" x14ac:dyDescent="0.25">
      <c r="A410" t="s">
        <v>281</v>
      </c>
      <c r="B410" t="s">
        <v>494</v>
      </c>
      <c r="C410" t="s">
        <v>599</v>
      </c>
      <c r="D410" s="1">
        <v>43561.65347222222</v>
      </c>
      <c r="E410" t="s">
        <v>500</v>
      </c>
      <c r="F410" t="s">
        <v>500</v>
      </c>
      <c r="G410" t="s">
        <v>286</v>
      </c>
      <c r="H410">
        <v>29.5</v>
      </c>
      <c r="I410" t="str">
        <f t="shared" si="6"/>
        <v>OK</v>
      </c>
    </row>
    <row r="411" spans="1:9" x14ac:dyDescent="0.25">
      <c r="A411" t="s">
        <v>281</v>
      </c>
      <c r="B411" t="s">
        <v>501</v>
      </c>
      <c r="C411" t="s">
        <v>599</v>
      </c>
      <c r="D411" s="1">
        <v>43511.853472222225</v>
      </c>
      <c r="E411" t="s">
        <v>502</v>
      </c>
      <c r="F411" t="s">
        <v>502</v>
      </c>
      <c r="G411" t="s">
        <v>284</v>
      </c>
      <c r="H411">
        <v>29.1</v>
      </c>
      <c r="I411" t="str">
        <f t="shared" si="6"/>
        <v>OK</v>
      </c>
    </row>
    <row r="412" spans="1:9" x14ac:dyDescent="0.25">
      <c r="A412" t="s">
        <v>281</v>
      </c>
      <c r="B412" t="s">
        <v>501</v>
      </c>
      <c r="C412" t="s">
        <v>599</v>
      </c>
      <c r="D412" s="1">
        <v>43511.85833333333</v>
      </c>
      <c r="E412" t="s">
        <v>503</v>
      </c>
      <c r="F412" t="s">
        <v>503</v>
      </c>
      <c r="G412" t="s">
        <v>286</v>
      </c>
      <c r="H412">
        <v>29.2</v>
      </c>
      <c r="I412" t="str">
        <f t="shared" si="6"/>
        <v>OK</v>
      </c>
    </row>
    <row r="413" spans="1:9" x14ac:dyDescent="0.25">
      <c r="A413" t="s">
        <v>281</v>
      </c>
      <c r="B413" t="s">
        <v>501</v>
      </c>
      <c r="C413" t="s">
        <v>599</v>
      </c>
      <c r="D413" s="1">
        <v>43538.761111111111</v>
      </c>
      <c r="E413" t="s">
        <v>504</v>
      </c>
      <c r="F413" t="s">
        <v>504</v>
      </c>
      <c r="G413" t="s">
        <v>284</v>
      </c>
      <c r="H413">
        <v>29.7</v>
      </c>
      <c r="I413" t="str">
        <f t="shared" si="6"/>
        <v>OK</v>
      </c>
    </row>
    <row r="414" spans="1:9" x14ac:dyDescent="0.25">
      <c r="A414" t="s">
        <v>281</v>
      </c>
      <c r="B414" t="s">
        <v>501</v>
      </c>
      <c r="C414" t="s">
        <v>599</v>
      </c>
      <c r="D414" s="1">
        <v>43538.765972222223</v>
      </c>
      <c r="E414" t="s">
        <v>505</v>
      </c>
      <c r="F414" t="s">
        <v>505</v>
      </c>
      <c r="G414" t="s">
        <v>286</v>
      </c>
      <c r="H414">
        <v>29.7</v>
      </c>
      <c r="I414" t="str">
        <f t="shared" si="6"/>
        <v>OK</v>
      </c>
    </row>
    <row r="415" spans="1:9" x14ac:dyDescent="0.25">
      <c r="A415" t="s">
        <v>281</v>
      </c>
      <c r="B415" t="s">
        <v>501</v>
      </c>
      <c r="C415" t="s">
        <v>599</v>
      </c>
      <c r="D415" s="1">
        <v>43561.618055555555</v>
      </c>
      <c r="E415" t="s">
        <v>506</v>
      </c>
      <c r="F415" t="s">
        <v>506</v>
      </c>
      <c r="G415" t="s">
        <v>284</v>
      </c>
      <c r="H415">
        <v>28.8</v>
      </c>
      <c r="I415" t="str">
        <f t="shared" si="6"/>
        <v>OK</v>
      </c>
    </row>
    <row r="416" spans="1:9" x14ac:dyDescent="0.25">
      <c r="A416" t="s">
        <v>281</v>
      </c>
      <c r="B416" t="s">
        <v>501</v>
      </c>
      <c r="C416" t="s">
        <v>599</v>
      </c>
      <c r="D416" s="1">
        <v>43561.623611111114</v>
      </c>
      <c r="E416" t="s">
        <v>507</v>
      </c>
      <c r="F416" t="s">
        <v>507</v>
      </c>
      <c r="G416" t="s">
        <v>286</v>
      </c>
      <c r="H416">
        <v>28.6</v>
      </c>
      <c r="I416" t="str">
        <f t="shared" si="6"/>
        <v>OK</v>
      </c>
    </row>
    <row r="417" spans="1:9" x14ac:dyDescent="0.25">
      <c r="A417" t="s">
        <v>281</v>
      </c>
      <c r="B417" t="s">
        <v>508</v>
      </c>
      <c r="C417" t="s">
        <v>599</v>
      </c>
      <c r="D417" s="1">
        <v>43513.241666666669</v>
      </c>
      <c r="E417" t="s">
        <v>509</v>
      </c>
      <c r="F417" t="s">
        <v>509</v>
      </c>
      <c r="G417" t="s">
        <v>284</v>
      </c>
      <c r="H417">
        <v>28.8</v>
      </c>
      <c r="I417" t="str">
        <f t="shared" si="6"/>
        <v>OK</v>
      </c>
    </row>
    <row r="418" spans="1:9" x14ac:dyDescent="0.25">
      <c r="A418" t="s">
        <v>281</v>
      </c>
      <c r="B418" t="s">
        <v>508</v>
      </c>
      <c r="C418" t="s">
        <v>599</v>
      </c>
      <c r="D418" s="1">
        <v>43513.246527777781</v>
      </c>
      <c r="E418" t="s">
        <v>510</v>
      </c>
      <c r="F418" t="s">
        <v>510</v>
      </c>
      <c r="G418" t="s">
        <v>286</v>
      </c>
      <c r="H418">
        <v>28.8</v>
      </c>
      <c r="I418" t="str">
        <f t="shared" si="6"/>
        <v>OK</v>
      </c>
    </row>
    <row r="419" spans="1:9" x14ac:dyDescent="0.25">
      <c r="A419" t="s">
        <v>281</v>
      </c>
      <c r="B419" t="s">
        <v>508</v>
      </c>
      <c r="C419" t="s">
        <v>599</v>
      </c>
      <c r="D419" s="1">
        <v>43539.587500000001</v>
      </c>
      <c r="E419" t="s">
        <v>511</v>
      </c>
      <c r="F419" t="s">
        <v>511</v>
      </c>
      <c r="G419" t="s">
        <v>284</v>
      </c>
      <c r="H419">
        <v>29.9</v>
      </c>
      <c r="I419" t="str">
        <f t="shared" si="6"/>
        <v>OK</v>
      </c>
    </row>
    <row r="420" spans="1:9" x14ac:dyDescent="0.25">
      <c r="A420" t="s">
        <v>281</v>
      </c>
      <c r="B420" t="s">
        <v>508</v>
      </c>
      <c r="C420" t="s">
        <v>599</v>
      </c>
      <c r="D420" s="1">
        <v>43539.592361111114</v>
      </c>
      <c r="E420" t="s">
        <v>512</v>
      </c>
      <c r="F420" t="s">
        <v>512</v>
      </c>
      <c r="G420" t="s">
        <v>286</v>
      </c>
      <c r="H420">
        <v>29.2</v>
      </c>
      <c r="I420" t="str">
        <f t="shared" si="6"/>
        <v>OK</v>
      </c>
    </row>
    <row r="421" spans="1:9" x14ac:dyDescent="0.25">
      <c r="A421" t="s">
        <v>281</v>
      </c>
      <c r="B421" t="s">
        <v>508</v>
      </c>
      <c r="C421" t="s">
        <v>599</v>
      </c>
      <c r="D421" s="1">
        <v>43562.388888888891</v>
      </c>
      <c r="E421" t="s">
        <v>513</v>
      </c>
      <c r="F421" t="s">
        <v>513</v>
      </c>
      <c r="G421" t="s">
        <v>286</v>
      </c>
      <c r="H421">
        <v>28.3</v>
      </c>
      <c r="I421" t="str">
        <f t="shared" si="6"/>
        <v>OK</v>
      </c>
    </row>
    <row r="422" spans="1:9" x14ac:dyDescent="0.25">
      <c r="A422" t="s">
        <v>281</v>
      </c>
      <c r="B422" t="s">
        <v>508</v>
      </c>
      <c r="C422" t="s">
        <v>599</v>
      </c>
      <c r="D422" s="1">
        <v>43562.396527777775</v>
      </c>
      <c r="E422" t="s">
        <v>514</v>
      </c>
      <c r="F422" t="s">
        <v>514</v>
      </c>
      <c r="G422" t="s">
        <v>284</v>
      </c>
      <c r="H422">
        <v>28.9</v>
      </c>
      <c r="I422" t="str">
        <f t="shared" si="6"/>
        <v>OK</v>
      </c>
    </row>
    <row r="423" spans="1:9" x14ac:dyDescent="0.25">
      <c r="A423" t="s">
        <v>281</v>
      </c>
      <c r="B423" t="s">
        <v>515</v>
      </c>
      <c r="C423" t="s">
        <v>599</v>
      </c>
      <c r="D423" s="1">
        <v>43511.728472222225</v>
      </c>
      <c r="E423" t="s">
        <v>516</v>
      </c>
      <c r="F423" t="s">
        <v>516</v>
      </c>
      <c r="G423" t="s">
        <v>284</v>
      </c>
      <c r="H423">
        <v>26.8</v>
      </c>
      <c r="I423" t="str">
        <f t="shared" si="6"/>
        <v>OK</v>
      </c>
    </row>
    <row r="424" spans="1:9" x14ac:dyDescent="0.25">
      <c r="A424" t="s">
        <v>281</v>
      </c>
      <c r="B424" t="s">
        <v>515</v>
      </c>
      <c r="C424" t="s">
        <v>599</v>
      </c>
      <c r="D424" s="1">
        <v>43511.73333333333</v>
      </c>
      <c r="E424" t="s">
        <v>517</v>
      </c>
      <c r="F424" t="s">
        <v>517</v>
      </c>
      <c r="G424" t="s">
        <v>286</v>
      </c>
      <c r="H424">
        <v>26.8</v>
      </c>
      <c r="I424" t="str">
        <f t="shared" si="6"/>
        <v>OK</v>
      </c>
    </row>
    <row r="425" spans="1:9" x14ac:dyDescent="0.25">
      <c r="A425" t="s">
        <v>281</v>
      </c>
      <c r="B425" t="s">
        <v>515</v>
      </c>
      <c r="C425" t="s">
        <v>599</v>
      </c>
      <c r="D425" s="1">
        <v>43538.579861111109</v>
      </c>
      <c r="E425" t="s">
        <v>518</v>
      </c>
      <c r="F425" t="s">
        <v>518</v>
      </c>
      <c r="G425" t="s">
        <v>284</v>
      </c>
      <c r="H425">
        <v>29.1</v>
      </c>
      <c r="I425" t="str">
        <f t="shared" si="6"/>
        <v>OK</v>
      </c>
    </row>
    <row r="426" spans="1:9" x14ac:dyDescent="0.25">
      <c r="A426" t="s">
        <v>281</v>
      </c>
      <c r="B426" t="s">
        <v>515</v>
      </c>
      <c r="C426" t="s">
        <v>599</v>
      </c>
      <c r="D426" s="1">
        <v>43538.584722222222</v>
      </c>
      <c r="E426" t="s">
        <v>519</v>
      </c>
      <c r="F426" t="s">
        <v>519</v>
      </c>
      <c r="G426" t="s">
        <v>286</v>
      </c>
      <c r="H426">
        <v>29</v>
      </c>
      <c r="I426" t="str">
        <f t="shared" si="6"/>
        <v>OK</v>
      </c>
    </row>
    <row r="427" spans="1:9" x14ac:dyDescent="0.25">
      <c r="A427" t="s">
        <v>281</v>
      </c>
      <c r="B427" t="s">
        <v>515</v>
      </c>
      <c r="C427" t="s">
        <v>599</v>
      </c>
      <c r="D427" s="1">
        <v>43561.495833333334</v>
      </c>
      <c r="E427" t="s">
        <v>520</v>
      </c>
      <c r="F427" t="s">
        <v>520</v>
      </c>
      <c r="G427" t="s">
        <v>284</v>
      </c>
      <c r="H427">
        <v>28.1</v>
      </c>
      <c r="I427" t="str">
        <f t="shared" si="6"/>
        <v>OK</v>
      </c>
    </row>
    <row r="428" spans="1:9" x14ac:dyDescent="0.25">
      <c r="A428" t="s">
        <v>281</v>
      </c>
      <c r="B428" t="s">
        <v>515</v>
      </c>
      <c r="C428" t="s">
        <v>599</v>
      </c>
      <c r="D428" s="1">
        <v>43561.503472222219</v>
      </c>
      <c r="E428" t="s">
        <v>521</v>
      </c>
      <c r="F428" t="s">
        <v>521</v>
      </c>
      <c r="G428" t="s">
        <v>286</v>
      </c>
      <c r="H428">
        <v>28</v>
      </c>
      <c r="I428" t="str">
        <f t="shared" si="6"/>
        <v>OK</v>
      </c>
    </row>
    <row r="429" spans="1:9" x14ac:dyDescent="0.25">
      <c r="A429" t="s">
        <v>281</v>
      </c>
      <c r="B429" t="s">
        <v>522</v>
      </c>
      <c r="C429" t="s">
        <v>599</v>
      </c>
      <c r="D429" s="1">
        <v>43508.359027777777</v>
      </c>
      <c r="E429" t="s">
        <v>523</v>
      </c>
      <c r="F429" t="s">
        <v>523</v>
      </c>
      <c r="G429" t="s">
        <v>284</v>
      </c>
      <c r="H429">
        <v>23.5</v>
      </c>
      <c r="I429" t="str">
        <f t="shared" si="6"/>
        <v>OK</v>
      </c>
    </row>
    <row r="430" spans="1:9" x14ac:dyDescent="0.25">
      <c r="A430" t="s">
        <v>281</v>
      </c>
      <c r="B430" t="s">
        <v>522</v>
      </c>
      <c r="C430" t="s">
        <v>599</v>
      </c>
      <c r="D430" s="1">
        <v>43508.363888888889</v>
      </c>
      <c r="E430" t="s">
        <v>524</v>
      </c>
      <c r="F430" t="s">
        <v>524</v>
      </c>
      <c r="G430" t="s">
        <v>286</v>
      </c>
      <c r="H430">
        <v>22.9</v>
      </c>
      <c r="I430" t="str">
        <f t="shared" si="6"/>
        <v>OK</v>
      </c>
    </row>
    <row r="431" spans="1:9" x14ac:dyDescent="0.25">
      <c r="A431" t="s">
        <v>281</v>
      </c>
      <c r="B431" t="s">
        <v>522</v>
      </c>
      <c r="C431" t="s">
        <v>599</v>
      </c>
      <c r="D431" s="1">
        <v>43536.527083333334</v>
      </c>
      <c r="E431" t="s">
        <v>525</v>
      </c>
      <c r="F431" t="s">
        <v>525</v>
      </c>
      <c r="G431" t="s">
        <v>284</v>
      </c>
      <c r="H431">
        <v>25.6</v>
      </c>
      <c r="I431" t="str">
        <f t="shared" si="6"/>
        <v>OK</v>
      </c>
    </row>
    <row r="432" spans="1:9" x14ac:dyDescent="0.25">
      <c r="A432" t="s">
        <v>281</v>
      </c>
      <c r="B432" t="s">
        <v>522</v>
      </c>
      <c r="C432" t="s">
        <v>599</v>
      </c>
      <c r="D432" s="1">
        <v>43536.531944444447</v>
      </c>
      <c r="E432" t="s">
        <v>526</v>
      </c>
      <c r="F432" t="s">
        <v>526</v>
      </c>
      <c r="G432" t="s">
        <v>286</v>
      </c>
      <c r="H432">
        <v>27.8</v>
      </c>
      <c r="I432" t="str">
        <f t="shared" si="6"/>
        <v>OK</v>
      </c>
    </row>
    <row r="433" spans="1:9" x14ac:dyDescent="0.25">
      <c r="A433" t="s">
        <v>281</v>
      </c>
      <c r="B433" t="s">
        <v>522</v>
      </c>
      <c r="C433" t="s">
        <v>599</v>
      </c>
      <c r="D433" s="1">
        <v>43559.59375</v>
      </c>
      <c r="E433" t="s">
        <v>527</v>
      </c>
      <c r="F433" t="s">
        <v>527</v>
      </c>
      <c r="G433" t="s">
        <v>284</v>
      </c>
      <c r="H433">
        <v>27.4</v>
      </c>
      <c r="I433" t="str">
        <f t="shared" si="6"/>
        <v>OK</v>
      </c>
    </row>
    <row r="434" spans="1:9" x14ac:dyDescent="0.25">
      <c r="A434" t="s">
        <v>281</v>
      </c>
      <c r="B434" t="s">
        <v>522</v>
      </c>
      <c r="C434" t="s">
        <v>599</v>
      </c>
      <c r="D434" s="1">
        <v>43559.600694444445</v>
      </c>
      <c r="E434" t="s">
        <v>528</v>
      </c>
      <c r="F434" t="s">
        <v>528</v>
      </c>
      <c r="G434" t="s">
        <v>286</v>
      </c>
      <c r="H434">
        <v>27.2</v>
      </c>
      <c r="I434" t="str">
        <f t="shared" si="6"/>
        <v>OK</v>
      </c>
    </row>
    <row r="435" spans="1:9" x14ac:dyDescent="0.25">
      <c r="A435" t="s">
        <v>281</v>
      </c>
      <c r="B435" t="s">
        <v>529</v>
      </c>
      <c r="C435" t="s">
        <v>599</v>
      </c>
      <c r="D435" s="1">
        <v>43508.287499999999</v>
      </c>
      <c r="E435" t="s">
        <v>530</v>
      </c>
      <c r="F435" t="s">
        <v>530</v>
      </c>
      <c r="G435" t="s">
        <v>284</v>
      </c>
      <c r="H435">
        <v>23.6</v>
      </c>
      <c r="I435" t="str">
        <f t="shared" si="6"/>
        <v>OK</v>
      </c>
    </row>
    <row r="436" spans="1:9" x14ac:dyDescent="0.25">
      <c r="A436" t="s">
        <v>281</v>
      </c>
      <c r="B436" t="s">
        <v>529</v>
      </c>
      <c r="C436" t="s">
        <v>599</v>
      </c>
      <c r="D436" s="1">
        <v>43508.298611111109</v>
      </c>
      <c r="E436" t="s">
        <v>531</v>
      </c>
      <c r="F436" t="s">
        <v>531</v>
      </c>
      <c r="G436" t="s">
        <v>286</v>
      </c>
      <c r="H436">
        <v>23.2</v>
      </c>
      <c r="I436" t="str">
        <f t="shared" si="6"/>
        <v>OK</v>
      </c>
    </row>
    <row r="437" spans="1:9" x14ac:dyDescent="0.25">
      <c r="A437" t="s">
        <v>281</v>
      </c>
      <c r="B437" t="s">
        <v>529</v>
      </c>
      <c r="C437" t="s">
        <v>599</v>
      </c>
      <c r="D437" s="1">
        <v>43536.427777777775</v>
      </c>
      <c r="E437" t="s">
        <v>532</v>
      </c>
      <c r="F437" t="s">
        <v>532</v>
      </c>
      <c r="G437" t="s">
        <v>284</v>
      </c>
      <c r="H437">
        <v>25</v>
      </c>
      <c r="I437" t="str">
        <f t="shared" si="6"/>
        <v>OK</v>
      </c>
    </row>
    <row r="438" spans="1:9" x14ac:dyDescent="0.25">
      <c r="A438" t="s">
        <v>281</v>
      </c>
      <c r="B438" t="s">
        <v>529</v>
      </c>
      <c r="C438" t="s">
        <v>599</v>
      </c>
      <c r="D438" s="1">
        <v>43536.438194444447</v>
      </c>
      <c r="E438" t="s">
        <v>533</v>
      </c>
      <c r="F438" t="s">
        <v>533</v>
      </c>
      <c r="G438" t="s">
        <v>286</v>
      </c>
      <c r="H438">
        <v>22.8</v>
      </c>
      <c r="I438" t="str">
        <f t="shared" si="6"/>
        <v>OK</v>
      </c>
    </row>
    <row r="439" spans="1:9" x14ac:dyDescent="0.25">
      <c r="A439" t="s">
        <v>281</v>
      </c>
      <c r="B439" t="s">
        <v>529</v>
      </c>
      <c r="C439" t="s">
        <v>599</v>
      </c>
      <c r="D439" s="1">
        <v>43559.541666666664</v>
      </c>
      <c r="E439" t="s">
        <v>534</v>
      </c>
      <c r="F439" t="s">
        <v>534</v>
      </c>
      <c r="G439" t="s">
        <v>284</v>
      </c>
      <c r="H439">
        <v>27.7</v>
      </c>
      <c r="I439" t="str">
        <f t="shared" si="6"/>
        <v>OK</v>
      </c>
    </row>
    <row r="440" spans="1:9" x14ac:dyDescent="0.25">
      <c r="A440" t="s">
        <v>281</v>
      </c>
      <c r="B440" t="s">
        <v>529</v>
      </c>
      <c r="C440" t="s">
        <v>599</v>
      </c>
      <c r="D440" s="1">
        <v>43559.555555555555</v>
      </c>
      <c r="E440" t="s">
        <v>535</v>
      </c>
      <c r="F440" t="s">
        <v>535</v>
      </c>
      <c r="G440" t="s">
        <v>286</v>
      </c>
      <c r="H440">
        <v>27.4</v>
      </c>
      <c r="I440" t="str">
        <f t="shared" si="6"/>
        <v>OK</v>
      </c>
    </row>
    <row r="442" spans="1:9" x14ac:dyDescent="0.25">
      <c r="H442" s="2">
        <f>COUNT(H2:H440)</f>
        <v>437</v>
      </c>
      <c r="I442" s="2">
        <f>COUNTIF(I2:I440, "inconsistente")</f>
        <v>1</v>
      </c>
    </row>
  </sheetData>
  <conditionalFormatting sqref="I2:I440 I442">
    <cfRule type="cellIs" dxfId="2" priority="1" operator="equal">
      <formula>"inconsistente"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2"/>
  <sheetViews>
    <sheetView topLeftCell="A92" workbookViewId="0">
      <selection activeCell="K108" sqref="K108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1.85546875" bestFit="1" customWidth="1"/>
    <col min="4" max="4" width="15.85546875" bestFit="1" customWidth="1"/>
    <col min="6" max="6" width="13.5703125" bestFit="1" customWidth="1"/>
    <col min="7" max="7" width="30" bestFit="1" customWidth="1"/>
    <col min="12" max="12" width="26.42578125" style="8" customWidth="1"/>
    <col min="13" max="13" width="15.42578125" customWidth="1"/>
    <col min="14" max="14" width="20.42578125" style="8" customWidth="1"/>
    <col min="16" max="16" width="13.85546875" bestFit="1" customWidth="1"/>
    <col min="17" max="17" width="18.140625" bestFit="1" customWidth="1"/>
    <col min="18" max="18" width="20" customWidth="1"/>
    <col min="19" max="19" width="18.42578125" customWidth="1"/>
  </cols>
  <sheetData>
    <row r="1" spans="1:27" ht="4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658</v>
      </c>
      <c r="I1" s="8" t="s">
        <v>659</v>
      </c>
      <c r="J1" s="8" t="s">
        <v>660</v>
      </c>
      <c r="K1" s="8" t="s">
        <v>661</v>
      </c>
      <c r="L1" s="7" t="s">
        <v>792</v>
      </c>
      <c r="M1" s="10" t="s">
        <v>662</v>
      </c>
      <c r="N1" s="7" t="s">
        <v>793</v>
      </c>
      <c r="O1" s="8" t="s">
        <v>663</v>
      </c>
      <c r="P1" s="8" t="s">
        <v>664</v>
      </c>
      <c r="Q1" s="8"/>
      <c r="T1" s="8"/>
      <c r="U1" s="8"/>
      <c r="V1" s="8"/>
      <c r="W1" s="8"/>
      <c r="X1" s="8"/>
      <c r="Y1" s="8"/>
      <c r="Z1" s="8"/>
      <c r="AA1" s="8"/>
    </row>
    <row r="2" spans="1:27" x14ac:dyDescent="0.25">
      <c r="A2" s="8" t="s">
        <v>7</v>
      </c>
      <c r="B2" s="8" t="s">
        <v>8</v>
      </c>
      <c r="C2" s="8" t="s">
        <v>676</v>
      </c>
      <c r="D2" s="9">
        <v>43565.461111111108</v>
      </c>
      <c r="E2" s="8" t="s">
        <v>677</v>
      </c>
      <c r="F2" s="8" t="s">
        <v>677</v>
      </c>
      <c r="G2" s="8" t="s">
        <v>678</v>
      </c>
      <c r="H2" s="8" t="s">
        <v>679</v>
      </c>
      <c r="I2" s="8">
        <v>6.25</v>
      </c>
      <c r="J2" s="8" t="s">
        <v>680</v>
      </c>
      <c r="K2" s="8">
        <v>0</v>
      </c>
      <c r="L2" s="11" t="s">
        <v>794</v>
      </c>
      <c r="M2" s="8">
        <v>15</v>
      </c>
      <c r="N2" s="11" t="s">
        <v>794</v>
      </c>
      <c r="O2" s="8" t="s">
        <v>680</v>
      </c>
      <c r="P2" s="8" t="s">
        <v>681</v>
      </c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x14ac:dyDescent="0.25">
      <c r="A3" s="8" t="s">
        <v>7</v>
      </c>
      <c r="B3" s="8" t="s">
        <v>14</v>
      </c>
      <c r="C3" s="8" t="s">
        <v>676</v>
      </c>
      <c r="D3" s="9">
        <v>43565.492361111108</v>
      </c>
      <c r="E3" s="8" t="s">
        <v>682</v>
      </c>
      <c r="F3" s="8" t="s">
        <v>682</v>
      </c>
      <c r="G3" s="8" t="s">
        <v>678</v>
      </c>
      <c r="H3" s="8">
        <v>6.25</v>
      </c>
      <c r="I3" s="8">
        <v>12.5</v>
      </c>
      <c r="J3" s="8" t="s">
        <v>680</v>
      </c>
      <c r="K3" s="8">
        <v>0</v>
      </c>
      <c r="L3" s="11" t="s">
        <v>794</v>
      </c>
      <c r="M3" s="8">
        <v>15</v>
      </c>
      <c r="N3" s="11" t="s">
        <v>794</v>
      </c>
      <c r="O3" s="8" t="s">
        <v>680</v>
      </c>
      <c r="P3" s="8">
        <v>8.84</v>
      </c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x14ac:dyDescent="0.25">
      <c r="A4" s="8" t="s">
        <v>7</v>
      </c>
      <c r="B4" s="8" t="s">
        <v>14</v>
      </c>
      <c r="C4" s="8" t="s">
        <v>676</v>
      </c>
      <c r="D4" s="9">
        <v>43565.534722222219</v>
      </c>
      <c r="E4" s="8" t="s">
        <v>683</v>
      </c>
      <c r="F4" s="8" t="s">
        <v>683</v>
      </c>
      <c r="G4" s="8" t="s">
        <v>684</v>
      </c>
      <c r="H4" s="8" t="s">
        <v>685</v>
      </c>
      <c r="I4" s="8" t="s">
        <v>681</v>
      </c>
      <c r="J4" s="8" t="s">
        <v>686</v>
      </c>
      <c r="K4" s="8">
        <v>0</v>
      </c>
      <c r="L4" s="11" t="s">
        <v>794</v>
      </c>
      <c r="M4" s="8">
        <v>16</v>
      </c>
      <c r="N4" s="11" t="s">
        <v>794</v>
      </c>
      <c r="O4" s="8" t="s">
        <v>686</v>
      </c>
      <c r="P4" s="8" t="s">
        <v>681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x14ac:dyDescent="0.25">
      <c r="A5" s="8" t="s">
        <v>7</v>
      </c>
      <c r="B5" s="8" t="s">
        <v>18</v>
      </c>
      <c r="C5" s="8" t="s">
        <v>676</v>
      </c>
      <c r="D5" s="9">
        <v>43566.408333333333</v>
      </c>
      <c r="E5" s="8" t="s">
        <v>687</v>
      </c>
      <c r="F5" s="8" t="s">
        <v>687</v>
      </c>
      <c r="G5" s="8" t="s">
        <v>678</v>
      </c>
      <c r="H5" s="8" t="s">
        <v>679</v>
      </c>
      <c r="I5" s="8">
        <v>6.25</v>
      </c>
      <c r="J5" s="8" t="s">
        <v>680</v>
      </c>
      <c r="K5" s="8">
        <v>10</v>
      </c>
      <c r="L5" s="11" t="s">
        <v>794</v>
      </c>
      <c r="M5" s="8">
        <v>20</v>
      </c>
      <c r="N5" s="11" t="s">
        <v>794</v>
      </c>
      <c r="O5" s="8" t="s">
        <v>680</v>
      </c>
      <c r="P5" s="8" t="s">
        <v>681</v>
      </c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x14ac:dyDescent="0.25">
      <c r="A6" s="8" t="s">
        <v>7</v>
      </c>
      <c r="B6" s="8" t="s">
        <v>18</v>
      </c>
      <c r="C6" s="8" t="s">
        <v>676</v>
      </c>
      <c r="D6" s="9">
        <v>43566.46597222222</v>
      </c>
      <c r="E6" s="8" t="s">
        <v>688</v>
      </c>
      <c r="F6" s="8" t="s">
        <v>688</v>
      </c>
      <c r="G6" s="8" t="s">
        <v>684</v>
      </c>
      <c r="H6" s="8">
        <v>50</v>
      </c>
      <c r="I6" s="8">
        <v>100</v>
      </c>
      <c r="J6" s="8" t="s">
        <v>680</v>
      </c>
      <c r="K6" s="8">
        <v>0</v>
      </c>
      <c r="L6" s="11" t="s">
        <v>794</v>
      </c>
      <c r="M6" s="8">
        <v>16</v>
      </c>
      <c r="N6" s="11" t="s">
        <v>794</v>
      </c>
      <c r="O6" s="8" t="s">
        <v>680</v>
      </c>
      <c r="P6" s="8">
        <v>70.709999999999994</v>
      </c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5">
      <c r="A7" s="8" t="s">
        <v>7</v>
      </c>
      <c r="B7" s="8" t="s">
        <v>22</v>
      </c>
      <c r="C7" s="8" t="s">
        <v>676</v>
      </c>
      <c r="D7" s="9">
        <v>43566.692361111112</v>
      </c>
      <c r="E7" s="8" t="s">
        <v>689</v>
      </c>
      <c r="F7" s="8" t="s">
        <v>689</v>
      </c>
      <c r="G7" s="8" t="s">
        <v>678</v>
      </c>
      <c r="H7" s="8" t="s">
        <v>679</v>
      </c>
      <c r="I7" s="8">
        <v>6.25</v>
      </c>
      <c r="J7" s="8" t="s">
        <v>680</v>
      </c>
      <c r="K7" s="8">
        <v>10</v>
      </c>
      <c r="L7" s="11" t="s">
        <v>794</v>
      </c>
      <c r="M7" s="8">
        <v>20</v>
      </c>
      <c r="N7" s="11" t="s">
        <v>794</v>
      </c>
      <c r="O7" s="8" t="s">
        <v>680</v>
      </c>
      <c r="P7" s="8" t="s">
        <v>681</v>
      </c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x14ac:dyDescent="0.25">
      <c r="A8" s="8" t="s">
        <v>7</v>
      </c>
      <c r="B8" s="8" t="s">
        <v>22</v>
      </c>
      <c r="C8" s="8" t="s">
        <v>676</v>
      </c>
      <c r="D8" s="9">
        <v>43566.719444444447</v>
      </c>
      <c r="E8" s="8" t="s">
        <v>690</v>
      </c>
      <c r="F8" s="8" t="s">
        <v>690</v>
      </c>
      <c r="G8" s="8" t="s">
        <v>684</v>
      </c>
      <c r="H8" s="8">
        <v>25</v>
      </c>
      <c r="I8" s="8">
        <v>50</v>
      </c>
      <c r="J8" s="8" t="s">
        <v>680</v>
      </c>
      <c r="K8" s="8">
        <v>0</v>
      </c>
      <c r="L8" s="11" t="s">
        <v>794</v>
      </c>
      <c r="M8" s="8">
        <v>16</v>
      </c>
      <c r="N8" s="11" t="s">
        <v>794</v>
      </c>
      <c r="O8" s="8" t="s">
        <v>680</v>
      </c>
      <c r="P8" s="8">
        <v>35.36</v>
      </c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x14ac:dyDescent="0.25">
      <c r="A9" s="8" t="s">
        <v>7</v>
      </c>
      <c r="B9" s="8" t="s">
        <v>26</v>
      </c>
      <c r="C9" s="8" t="s">
        <v>676</v>
      </c>
      <c r="D9" s="9">
        <v>43565.595138888886</v>
      </c>
      <c r="E9" s="8" t="s">
        <v>691</v>
      </c>
      <c r="F9" s="8" t="s">
        <v>691</v>
      </c>
      <c r="G9" s="8" t="s">
        <v>678</v>
      </c>
      <c r="H9" s="8" t="s">
        <v>679</v>
      </c>
      <c r="I9" s="8">
        <v>6.25</v>
      </c>
      <c r="J9" s="8" t="s">
        <v>680</v>
      </c>
      <c r="K9" s="8">
        <v>0</v>
      </c>
      <c r="L9" s="11" t="s">
        <v>794</v>
      </c>
      <c r="M9" s="8">
        <v>15</v>
      </c>
      <c r="N9" s="11" t="s">
        <v>794</v>
      </c>
      <c r="O9" s="8" t="s">
        <v>680</v>
      </c>
      <c r="P9" s="8" t="s">
        <v>681</v>
      </c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x14ac:dyDescent="0.25">
      <c r="A10" s="8" t="s">
        <v>7</v>
      </c>
      <c r="B10" s="8" t="s">
        <v>30</v>
      </c>
      <c r="C10" s="8" t="s">
        <v>676</v>
      </c>
      <c r="D10" s="9">
        <v>43566.444444444445</v>
      </c>
      <c r="E10" s="8" t="s">
        <v>692</v>
      </c>
      <c r="F10" s="8" t="s">
        <v>692</v>
      </c>
      <c r="G10" s="8" t="s">
        <v>678</v>
      </c>
      <c r="H10" s="8" t="s">
        <v>679</v>
      </c>
      <c r="I10" s="8">
        <v>6.25</v>
      </c>
      <c r="J10" s="8" t="s">
        <v>680</v>
      </c>
      <c r="K10" s="8">
        <v>10</v>
      </c>
      <c r="L10" s="11" t="s">
        <v>794</v>
      </c>
      <c r="M10" s="8">
        <v>20</v>
      </c>
      <c r="N10" s="11" t="s">
        <v>794</v>
      </c>
      <c r="O10" s="8" t="s">
        <v>680</v>
      </c>
      <c r="P10" s="8" t="s">
        <v>681</v>
      </c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x14ac:dyDescent="0.25">
      <c r="A11" s="8" t="s">
        <v>7</v>
      </c>
      <c r="B11" s="8" t="s">
        <v>36</v>
      </c>
      <c r="C11" s="8" t="s">
        <v>676</v>
      </c>
      <c r="D11" s="9">
        <v>43566.541666666664</v>
      </c>
      <c r="E11" s="8" t="s">
        <v>693</v>
      </c>
      <c r="F11" s="8" t="s">
        <v>693</v>
      </c>
      <c r="G11" s="8" t="s">
        <v>678</v>
      </c>
      <c r="H11" s="8" t="s">
        <v>679</v>
      </c>
      <c r="I11" s="8">
        <v>6.25</v>
      </c>
      <c r="J11" s="8" t="s">
        <v>680</v>
      </c>
      <c r="K11" s="8">
        <v>10</v>
      </c>
      <c r="L11" s="11" t="s">
        <v>794</v>
      </c>
      <c r="M11" s="8">
        <v>20</v>
      </c>
      <c r="N11" s="11" t="s">
        <v>794</v>
      </c>
      <c r="O11" s="8" t="s">
        <v>680</v>
      </c>
      <c r="P11" s="8" t="s">
        <v>681</v>
      </c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x14ac:dyDescent="0.25">
      <c r="A12" s="8" t="s">
        <v>7</v>
      </c>
      <c r="B12" s="8" t="s">
        <v>40</v>
      </c>
      <c r="C12" s="8" t="s">
        <v>676</v>
      </c>
      <c r="D12" s="9">
        <v>43566.693055555559</v>
      </c>
      <c r="E12" s="8" t="s">
        <v>694</v>
      </c>
      <c r="F12" s="8" t="s">
        <v>694</v>
      </c>
      <c r="G12" s="8" t="s">
        <v>678</v>
      </c>
      <c r="H12" s="8" t="s">
        <v>679</v>
      </c>
      <c r="I12" s="8">
        <v>6.25</v>
      </c>
      <c r="J12" s="8" t="s">
        <v>680</v>
      </c>
      <c r="K12" s="8">
        <v>10</v>
      </c>
      <c r="L12" s="11" t="s">
        <v>794</v>
      </c>
      <c r="M12" s="8">
        <v>20</v>
      </c>
      <c r="N12" s="11" t="s">
        <v>794</v>
      </c>
      <c r="O12" s="8" t="s">
        <v>680</v>
      </c>
      <c r="P12" s="8" t="s">
        <v>681</v>
      </c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x14ac:dyDescent="0.25">
      <c r="A13" s="8" t="s">
        <v>7</v>
      </c>
      <c r="B13" s="8" t="s">
        <v>44</v>
      </c>
      <c r="C13" s="8" t="s">
        <v>676</v>
      </c>
      <c r="D13" s="9">
        <v>43564.457638888889</v>
      </c>
      <c r="E13" s="8" t="s">
        <v>695</v>
      </c>
      <c r="F13" s="8" t="s">
        <v>695</v>
      </c>
      <c r="G13" s="8" t="s">
        <v>678</v>
      </c>
      <c r="H13" s="8" t="s">
        <v>679</v>
      </c>
      <c r="I13" s="8">
        <v>6.25</v>
      </c>
      <c r="J13" s="8" t="s">
        <v>680</v>
      </c>
      <c r="K13" s="8">
        <v>0</v>
      </c>
      <c r="L13" s="11" t="s">
        <v>794</v>
      </c>
      <c r="M13" s="8">
        <v>17</v>
      </c>
      <c r="N13" s="11" t="s">
        <v>794</v>
      </c>
      <c r="O13" s="8" t="s">
        <v>680</v>
      </c>
      <c r="P13" s="8" t="s">
        <v>681</v>
      </c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x14ac:dyDescent="0.25">
      <c r="A14" s="8" t="s">
        <v>7</v>
      </c>
      <c r="B14" s="8" t="s">
        <v>44</v>
      </c>
      <c r="C14" s="8" t="s">
        <v>676</v>
      </c>
      <c r="D14" s="9">
        <v>43564.510416666664</v>
      </c>
      <c r="E14" s="8" t="s">
        <v>696</v>
      </c>
      <c r="F14" s="8" t="s">
        <v>696</v>
      </c>
      <c r="G14" s="8" t="s">
        <v>684</v>
      </c>
      <c r="H14" s="8">
        <v>25</v>
      </c>
      <c r="I14" s="8">
        <v>50</v>
      </c>
      <c r="J14" s="8" t="s">
        <v>680</v>
      </c>
      <c r="K14" s="8">
        <v>0</v>
      </c>
      <c r="L14" s="11" t="s">
        <v>794</v>
      </c>
      <c r="M14" s="8">
        <v>16</v>
      </c>
      <c r="N14" s="11" t="s">
        <v>794</v>
      </c>
      <c r="O14" s="8" t="s">
        <v>680</v>
      </c>
      <c r="P14" s="8">
        <v>35.36</v>
      </c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x14ac:dyDescent="0.25">
      <c r="A15" s="8" t="s">
        <v>7</v>
      </c>
      <c r="B15" s="8" t="s">
        <v>48</v>
      </c>
      <c r="C15" s="8" t="s">
        <v>676</v>
      </c>
      <c r="D15" s="9">
        <v>43580.43472222222</v>
      </c>
      <c r="E15" s="8" t="s">
        <v>697</v>
      </c>
      <c r="F15" s="8" t="s">
        <v>697</v>
      </c>
      <c r="G15" s="8" t="s">
        <v>678</v>
      </c>
      <c r="H15" s="8" t="s">
        <v>679</v>
      </c>
      <c r="I15" s="8">
        <v>6.25</v>
      </c>
      <c r="J15" s="8" t="s">
        <v>680</v>
      </c>
      <c r="K15" s="8">
        <v>0</v>
      </c>
      <c r="L15" s="11" t="s">
        <v>794</v>
      </c>
      <c r="M15" s="8">
        <v>18</v>
      </c>
      <c r="N15" s="11" t="s">
        <v>794</v>
      </c>
      <c r="O15" s="8" t="s">
        <v>680</v>
      </c>
      <c r="P15" s="8" t="s">
        <v>681</v>
      </c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x14ac:dyDescent="0.25">
      <c r="A16" s="8" t="s">
        <v>7</v>
      </c>
      <c r="B16" s="8" t="s">
        <v>48</v>
      </c>
      <c r="C16" s="8" t="s">
        <v>676</v>
      </c>
      <c r="D16" s="9">
        <v>43580.493055555555</v>
      </c>
      <c r="E16" s="8" t="s">
        <v>698</v>
      </c>
      <c r="F16" s="8" t="s">
        <v>698</v>
      </c>
      <c r="G16" s="8" t="s">
        <v>684</v>
      </c>
      <c r="H16" s="8" t="s">
        <v>679</v>
      </c>
      <c r="I16" s="8">
        <v>6.25</v>
      </c>
      <c r="J16" s="8" t="s">
        <v>680</v>
      </c>
      <c r="K16" s="8">
        <v>0</v>
      </c>
      <c r="L16" s="11" t="s">
        <v>794</v>
      </c>
      <c r="M16" s="8">
        <v>15</v>
      </c>
      <c r="N16" s="11" t="s">
        <v>794</v>
      </c>
      <c r="O16" s="8" t="s">
        <v>680</v>
      </c>
      <c r="P16" s="8" t="s">
        <v>681</v>
      </c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x14ac:dyDescent="0.25">
      <c r="A17" s="8" t="s">
        <v>7</v>
      </c>
      <c r="B17" s="8" t="s">
        <v>52</v>
      </c>
      <c r="C17" s="8" t="s">
        <v>676</v>
      </c>
      <c r="D17" s="9">
        <v>43579.609722222223</v>
      </c>
      <c r="E17" s="8" t="s">
        <v>699</v>
      </c>
      <c r="F17" s="8" t="s">
        <v>699</v>
      </c>
      <c r="G17" s="8" t="s">
        <v>678</v>
      </c>
      <c r="H17" s="8" t="s">
        <v>679</v>
      </c>
      <c r="I17" s="8">
        <v>6.25</v>
      </c>
      <c r="J17" s="8" t="s">
        <v>680</v>
      </c>
      <c r="K17" s="8">
        <v>10</v>
      </c>
      <c r="L17" s="11" t="s">
        <v>794</v>
      </c>
      <c r="M17" s="8">
        <v>20</v>
      </c>
      <c r="N17" s="11" t="s">
        <v>794</v>
      </c>
      <c r="O17" s="8" t="s">
        <v>680</v>
      </c>
      <c r="P17" s="8" t="s">
        <v>681</v>
      </c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x14ac:dyDescent="0.25">
      <c r="A18" s="8" t="s">
        <v>7</v>
      </c>
      <c r="B18" s="8" t="s">
        <v>52</v>
      </c>
      <c r="C18" s="8" t="s">
        <v>676</v>
      </c>
      <c r="D18" s="9">
        <v>43579.645833333336</v>
      </c>
      <c r="E18" s="8" t="s">
        <v>700</v>
      </c>
      <c r="F18" s="8" t="s">
        <v>700</v>
      </c>
      <c r="G18" s="8" t="s">
        <v>684</v>
      </c>
      <c r="H18" s="8" t="s">
        <v>679</v>
      </c>
      <c r="I18" s="8">
        <v>6.25</v>
      </c>
      <c r="J18" s="8" t="s">
        <v>680</v>
      </c>
      <c r="K18" s="8">
        <v>0</v>
      </c>
      <c r="L18" s="11" t="s">
        <v>794</v>
      </c>
      <c r="M18" s="8">
        <v>15</v>
      </c>
      <c r="N18" s="11" t="s">
        <v>794</v>
      </c>
      <c r="O18" s="8" t="s">
        <v>680</v>
      </c>
      <c r="P18" s="8" t="s">
        <v>681</v>
      </c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x14ac:dyDescent="0.25">
      <c r="A19" s="8" t="s">
        <v>7</v>
      </c>
      <c r="B19" s="8" t="s">
        <v>56</v>
      </c>
      <c r="C19" s="8" t="s">
        <v>676</v>
      </c>
      <c r="D19" s="9">
        <v>43571.496527777781</v>
      </c>
      <c r="E19" s="8" t="s">
        <v>701</v>
      </c>
      <c r="F19" s="8" t="s">
        <v>701</v>
      </c>
      <c r="G19" s="8" t="s">
        <v>678</v>
      </c>
      <c r="H19" s="8" t="s">
        <v>679</v>
      </c>
      <c r="I19" s="8">
        <v>6.25</v>
      </c>
      <c r="J19" s="8" t="s">
        <v>680</v>
      </c>
      <c r="K19" s="8">
        <v>20</v>
      </c>
      <c r="L19" s="11" t="s">
        <v>794</v>
      </c>
      <c r="M19" s="8">
        <v>18</v>
      </c>
      <c r="N19" s="11" t="s">
        <v>794</v>
      </c>
      <c r="O19" s="8" t="s">
        <v>680</v>
      </c>
      <c r="P19" s="8" t="s">
        <v>681</v>
      </c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x14ac:dyDescent="0.25">
      <c r="A20" s="8" t="s">
        <v>7</v>
      </c>
      <c r="B20" s="8" t="s">
        <v>56</v>
      </c>
      <c r="C20" s="8" t="s">
        <v>676</v>
      </c>
      <c r="D20" s="9">
        <v>43571.558333333334</v>
      </c>
      <c r="E20" s="8" t="s">
        <v>702</v>
      </c>
      <c r="F20" s="8" t="s">
        <v>702</v>
      </c>
      <c r="G20" s="8" t="s">
        <v>684</v>
      </c>
      <c r="H20" s="8" t="s">
        <v>679</v>
      </c>
      <c r="I20" s="8">
        <v>6.25</v>
      </c>
      <c r="J20" s="8" t="s">
        <v>680</v>
      </c>
      <c r="K20" s="8">
        <v>0</v>
      </c>
      <c r="L20" s="11" t="s">
        <v>794</v>
      </c>
      <c r="M20" s="8">
        <v>17</v>
      </c>
      <c r="N20" s="11" t="s">
        <v>794</v>
      </c>
      <c r="O20" s="8" t="s">
        <v>680</v>
      </c>
      <c r="P20" s="8" t="s">
        <v>681</v>
      </c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x14ac:dyDescent="0.25">
      <c r="A21" s="8" t="s">
        <v>7</v>
      </c>
      <c r="B21" s="8" t="s">
        <v>60</v>
      </c>
      <c r="C21" s="8" t="s">
        <v>676</v>
      </c>
      <c r="D21" s="9">
        <v>43572.42291666667</v>
      </c>
      <c r="E21" s="8" t="s">
        <v>703</v>
      </c>
      <c r="F21" s="8" t="s">
        <v>703</v>
      </c>
      <c r="G21" s="8" t="s">
        <v>678</v>
      </c>
      <c r="H21" s="8" t="s">
        <v>679</v>
      </c>
      <c r="I21" s="8">
        <v>6.25</v>
      </c>
      <c r="J21" s="8" t="s">
        <v>680</v>
      </c>
      <c r="K21" s="8">
        <v>0</v>
      </c>
      <c r="L21" s="11" t="s">
        <v>794</v>
      </c>
      <c r="M21" s="8">
        <v>16</v>
      </c>
      <c r="N21" s="11" t="s">
        <v>794</v>
      </c>
      <c r="O21" s="8" t="s">
        <v>680</v>
      </c>
      <c r="P21" s="8" t="s">
        <v>681</v>
      </c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x14ac:dyDescent="0.25">
      <c r="A22" s="8" t="s">
        <v>7</v>
      </c>
      <c r="B22" s="8" t="s">
        <v>60</v>
      </c>
      <c r="C22" s="8" t="s">
        <v>676</v>
      </c>
      <c r="D22" s="9">
        <v>43572.474305555559</v>
      </c>
      <c r="E22" s="8" t="s">
        <v>704</v>
      </c>
      <c r="F22" s="8" t="s">
        <v>704</v>
      </c>
      <c r="G22" s="8" t="s">
        <v>684</v>
      </c>
      <c r="H22" s="8">
        <v>12</v>
      </c>
      <c r="I22" s="8">
        <v>25</v>
      </c>
      <c r="J22" s="8" t="s">
        <v>680</v>
      </c>
      <c r="K22" s="8">
        <v>0</v>
      </c>
      <c r="L22" s="11" t="s">
        <v>794</v>
      </c>
      <c r="M22" s="8">
        <v>16</v>
      </c>
      <c r="N22" s="11" t="s">
        <v>794</v>
      </c>
      <c r="O22" s="8" t="s">
        <v>680</v>
      </c>
      <c r="P22" s="8">
        <v>17.68</v>
      </c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x14ac:dyDescent="0.25">
      <c r="A23" s="8" t="s">
        <v>7</v>
      </c>
      <c r="B23" s="8" t="s">
        <v>64</v>
      </c>
      <c r="C23" s="8" t="s">
        <v>676</v>
      </c>
      <c r="D23" s="9">
        <v>43578.479166666664</v>
      </c>
      <c r="E23" s="8" t="s">
        <v>705</v>
      </c>
      <c r="F23" s="8" t="s">
        <v>705</v>
      </c>
      <c r="G23" s="8" t="s">
        <v>678</v>
      </c>
      <c r="H23" s="8" t="s">
        <v>679</v>
      </c>
      <c r="I23" s="8">
        <v>6.25</v>
      </c>
      <c r="J23" s="8" t="s">
        <v>680</v>
      </c>
      <c r="K23" s="8">
        <v>10</v>
      </c>
      <c r="L23" s="11" t="s">
        <v>794</v>
      </c>
      <c r="M23" s="8">
        <v>20</v>
      </c>
      <c r="N23" s="11" t="s">
        <v>794</v>
      </c>
      <c r="O23" s="8" t="s">
        <v>680</v>
      </c>
      <c r="P23" s="8" t="s">
        <v>681</v>
      </c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x14ac:dyDescent="0.25">
      <c r="A24" s="8" t="s">
        <v>7</v>
      </c>
      <c r="B24" s="8" t="s">
        <v>64</v>
      </c>
      <c r="C24" s="8" t="s">
        <v>676</v>
      </c>
      <c r="D24" s="9">
        <v>43578.522916666669</v>
      </c>
      <c r="E24" s="8" t="s">
        <v>706</v>
      </c>
      <c r="F24" s="8" t="s">
        <v>706</v>
      </c>
      <c r="G24" s="8" t="s">
        <v>684</v>
      </c>
      <c r="H24" s="8" t="s">
        <v>679</v>
      </c>
      <c r="I24" s="8">
        <v>6.25</v>
      </c>
      <c r="J24" s="8" t="s">
        <v>680</v>
      </c>
      <c r="K24" s="8">
        <v>0</v>
      </c>
      <c r="L24" s="11" t="s">
        <v>794</v>
      </c>
      <c r="M24" s="8">
        <v>15</v>
      </c>
      <c r="N24" s="11" t="s">
        <v>794</v>
      </c>
      <c r="O24" s="8" t="s">
        <v>680</v>
      </c>
      <c r="P24" s="8" t="s">
        <v>681</v>
      </c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x14ac:dyDescent="0.25">
      <c r="A25" s="8" t="s">
        <v>7</v>
      </c>
      <c r="B25" s="8" t="s">
        <v>68</v>
      </c>
      <c r="C25" s="8" t="s">
        <v>676</v>
      </c>
      <c r="D25" s="9">
        <v>43571.593055555553</v>
      </c>
      <c r="E25" s="8" t="s">
        <v>707</v>
      </c>
      <c r="F25" s="8" t="s">
        <v>707</v>
      </c>
      <c r="G25" s="8" t="s">
        <v>708</v>
      </c>
      <c r="H25" s="8" t="s">
        <v>679</v>
      </c>
      <c r="I25" s="8">
        <v>6.25</v>
      </c>
      <c r="J25" s="8" t="s">
        <v>680</v>
      </c>
      <c r="K25" s="8">
        <v>10</v>
      </c>
      <c r="L25" s="11" t="s">
        <v>794</v>
      </c>
      <c r="M25" s="8">
        <v>17</v>
      </c>
      <c r="N25" s="11" t="s">
        <v>794</v>
      </c>
      <c r="O25" s="8" t="s">
        <v>680</v>
      </c>
      <c r="P25" s="8" t="s">
        <v>681</v>
      </c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x14ac:dyDescent="0.25">
      <c r="A26" s="8" t="s">
        <v>7</v>
      </c>
      <c r="B26" s="8" t="s">
        <v>68</v>
      </c>
      <c r="C26" s="8" t="s">
        <v>676</v>
      </c>
      <c r="D26" s="9">
        <v>43571.61041666667</v>
      </c>
      <c r="E26" s="8" t="s">
        <v>709</v>
      </c>
      <c r="F26" s="8" t="s">
        <v>709</v>
      </c>
      <c r="G26" s="8" t="s">
        <v>684</v>
      </c>
      <c r="H26" s="8" t="s">
        <v>679</v>
      </c>
      <c r="I26" s="8">
        <v>6.25</v>
      </c>
      <c r="J26" s="8" t="s">
        <v>680</v>
      </c>
      <c r="K26" s="8">
        <v>0</v>
      </c>
      <c r="L26" s="11" t="s">
        <v>794</v>
      </c>
      <c r="M26" s="8">
        <v>17</v>
      </c>
      <c r="N26" s="11" t="s">
        <v>794</v>
      </c>
      <c r="O26" s="8" t="s">
        <v>680</v>
      </c>
      <c r="P26" s="8" t="s">
        <v>681</v>
      </c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x14ac:dyDescent="0.25">
      <c r="A27" s="8" t="s">
        <v>7</v>
      </c>
      <c r="B27" s="8" t="s">
        <v>68</v>
      </c>
      <c r="C27" s="8" t="s">
        <v>676</v>
      </c>
      <c r="D27" s="9">
        <v>43572.602777777778</v>
      </c>
      <c r="E27" s="8" t="s">
        <v>710</v>
      </c>
      <c r="F27" s="8" t="s">
        <v>710</v>
      </c>
      <c r="G27" s="8" t="s">
        <v>711</v>
      </c>
      <c r="H27" s="8" t="s">
        <v>685</v>
      </c>
      <c r="I27" s="8" t="s">
        <v>681</v>
      </c>
      <c r="J27" s="8" t="s">
        <v>686</v>
      </c>
      <c r="K27" s="8">
        <v>0</v>
      </c>
      <c r="L27" s="11" t="s">
        <v>794</v>
      </c>
      <c r="M27" s="8">
        <v>15</v>
      </c>
      <c r="N27" s="11" t="s">
        <v>794</v>
      </c>
      <c r="O27" s="8" t="s">
        <v>686</v>
      </c>
      <c r="P27" s="8" t="s">
        <v>681</v>
      </c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x14ac:dyDescent="0.25">
      <c r="A28" s="8" t="s">
        <v>7</v>
      </c>
      <c r="B28" s="8" t="s">
        <v>78</v>
      </c>
      <c r="C28" s="8" t="s">
        <v>676</v>
      </c>
      <c r="D28" s="9">
        <v>43571.642361111109</v>
      </c>
      <c r="E28" s="8" t="s">
        <v>712</v>
      </c>
      <c r="F28" s="8" t="s">
        <v>712</v>
      </c>
      <c r="G28" s="8" t="s">
        <v>711</v>
      </c>
      <c r="H28" s="8" t="s">
        <v>679</v>
      </c>
      <c r="I28" s="8">
        <v>6.25</v>
      </c>
      <c r="J28" s="8" t="s">
        <v>680</v>
      </c>
      <c r="K28" s="8">
        <v>10</v>
      </c>
      <c r="L28" s="11" t="s">
        <v>794</v>
      </c>
      <c r="M28" s="8">
        <v>17</v>
      </c>
      <c r="N28" s="11" t="s">
        <v>794</v>
      </c>
      <c r="O28" s="8" t="s">
        <v>680</v>
      </c>
      <c r="P28" s="8" t="s">
        <v>681</v>
      </c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x14ac:dyDescent="0.25">
      <c r="A29" s="8" t="s">
        <v>7</v>
      </c>
      <c r="B29" s="8" t="s">
        <v>78</v>
      </c>
      <c r="C29" s="8" t="s">
        <v>676</v>
      </c>
      <c r="D29" s="9">
        <v>43571.664583333331</v>
      </c>
      <c r="E29" s="8" t="s">
        <v>713</v>
      </c>
      <c r="F29" s="8" t="s">
        <v>713</v>
      </c>
      <c r="G29" s="8" t="s">
        <v>684</v>
      </c>
      <c r="H29" s="8">
        <v>6.25</v>
      </c>
      <c r="I29" s="8">
        <v>12.5</v>
      </c>
      <c r="J29" s="8" t="s">
        <v>680</v>
      </c>
      <c r="K29" s="8">
        <v>0</v>
      </c>
      <c r="L29" s="11" t="s">
        <v>794</v>
      </c>
      <c r="M29" s="8">
        <v>15</v>
      </c>
      <c r="N29" s="11" t="s">
        <v>794</v>
      </c>
      <c r="O29" s="8" t="s">
        <v>680</v>
      </c>
      <c r="P29" s="8">
        <v>8.84</v>
      </c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x14ac:dyDescent="0.25">
      <c r="A30" s="8" t="s">
        <v>7</v>
      </c>
      <c r="B30" s="8" t="s">
        <v>78</v>
      </c>
      <c r="C30" s="8" t="s">
        <v>676</v>
      </c>
      <c r="D30" s="9">
        <v>43572.631944444445</v>
      </c>
      <c r="E30" s="8" t="s">
        <v>714</v>
      </c>
      <c r="F30" s="8" t="s">
        <v>714</v>
      </c>
      <c r="G30" s="8" t="s">
        <v>708</v>
      </c>
      <c r="H30" s="8">
        <v>50</v>
      </c>
      <c r="I30" s="8">
        <v>100</v>
      </c>
      <c r="J30" s="8" t="s">
        <v>680</v>
      </c>
      <c r="K30" s="8">
        <v>0</v>
      </c>
      <c r="L30" s="11" t="s">
        <v>794</v>
      </c>
      <c r="M30" s="8">
        <v>15</v>
      </c>
      <c r="N30" s="11" t="s">
        <v>794</v>
      </c>
      <c r="O30" s="8" t="s">
        <v>680</v>
      </c>
      <c r="P30" s="8">
        <v>70.709999999999994</v>
      </c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x14ac:dyDescent="0.25">
      <c r="A31" s="8" t="s">
        <v>7</v>
      </c>
      <c r="B31" s="8" t="s">
        <v>85</v>
      </c>
      <c r="C31" s="8" t="s">
        <v>676</v>
      </c>
      <c r="D31" s="9">
        <v>43571.480555555558</v>
      </c>
      <c r="E31" s="8" t="s">
        <v>715</v>
      </c>
      <c r="F31" s="8" t="s">
        <v>715</v>
      </c>
      <c r="G31" s="8" t="s">
        <v>708</v>
      </c>
      <c r="H31" s="8" t="s">
        <v>679</v>
      </c>
      <c r="I31" s="8">
        <v>6.25</v>
      </c>
      <c r="J31" s="8" t="s">
        <v>680</v>
      </c>
      <c r="K31" s="8">
        <v>0</v>
      </c>
      <c r="L31" s="11" t="s">
        <v>794</v>
      </c>
      <c r="M31" s="8">
        <v>16</v>
      </c>
      <c r="N31" s="11" t="s">
        <v>794</v>
      </c>
      <c r="O31" s="8" t="s">
        <v>680</v>
      </c>
      <c r="P31" s="8" t="s">
        <v>681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x14ac:dyDescent="0.25">
      <c r="A32" s="8" t="s">
        <v>7</v>
      </c>
      <c r="B32" s="8" t="s">
        <v>85</v>
      </c>
      <c r="C32" s="8" t="s">
        <v>676</v>
      </c>
      <c r="D32" s="9">
        <v>43571.503472222219</v>
      </c>
      <c r="E32" s="8" t="s">
        <v>716</v>
      </c>
      <c r="F32" s="8" t="s">
        <v>716</v>
      </c>
      <c r="G32" s="8" t="s">
        <v>711</v>
      </c>
      <c r="H32" s="8" t="s">
        <v>685</v>
      </c>
      <c r="I32" s="8" t="s">
        <v>681</v>
      </c>
      <c r="J32" s="8" t="s">
        <v>686</v>
      </c>
      <c r="K32" s="8">
        <v>0</v>
      </c>
      <c r="L32" s="11" t="s">
        <v>794</v>
      </c>
      <c r="M32" s="8">
        <v>16</v>
      </c>
      <c r="N32" s="11" t="s">
        <v>794</v>
      </c>
      <c r="O32" s="8" t="s">
        <v>686</v>
      </c>
      <c r="P32" s="8" t="s">
        <v>681</v>
      </c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x14ac:dyDescent="0.25">
      <c r="A33" s="8" t="s">
        <v>7</v>
      </c>
      <c r="B33" s="8" t="s">
        <v>85</v>
      </c>
      <c r="C33" s="8" t="s">
        <v>676</v>
      </c>
      <c r="D33" s="9">
        <v>43571.526388888888</v>
      </c>
      <c r="E33" s="8" t="s">
        <v>717</v>
      </c>
      <c r="F33" s="8" t="s">
        <v>717</v>
      </c>
      <c r="G33" s="8" t="s">
        <v>684</v>
      </c>
      <c r="H33" s="8" t="s">
        <v>679</v>
      </c>
      <c r="I33" s="8">
        <v>6.25</v>
      </c>
      <c r="J33" s="8" t="s">
        <v>680</v>
      </c>
      <c r="K33" s="8">
        <v>0</v>
      </c>
      <c r="L33" s="11" t="s">
        <v>794</v>
      </c>
      <c r="M33" s="8">
        <v>17</v>
      </c>
      <c r="N33" s="11" t="s">
        <v>794</v>
      </c>
      <c r="O33" s="8" t="s">
        <v>680</v>
      </c>
      <c r="P33" s="8" t="s">
        <v>681</v>
      </c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x14ac:dyDescent="0.25">
      <c r="A34" s="8" t="s">
        <v>7</v>
      </c>
      <c r="B34" s="8" t="s">
        <v>94</v>
      </c>
      <c r="C34" s="8" t="s">
        <v>676</v>
      </c>
      <c r="D34" s="9">
        <v>43564.459722222222</v>
      </c>
      <c r="E34" s="8" t="s">
        <v>718</v>
      </c>
      <c r="F34" s="8" t="s">
        <v>718</v>
      </c>
      <c r="G34" s="8" t="s">
        <v>678</v>
      </c>
      <c r="H34" s="8" t="s">
        <v>679</v>
      </c>
      <c r="I34" s="8">
        <v>6.25</v>
      </c>
      <c r="J34" s="8" t="s">
        <v>680</v>
      </c>
      <c r="K34" s="8">
        <v>0</v>
      </c>
      <c r="L34" s="11" t="s">
        <v>794</v>
      </c>
      <c r="M34" s="8">
        <v>17</v>
      </c>
      <c r="N34" s="11" t="s">
        <v>794</v>
      </c>
      <c r="O34" s="8" t="s">
        <v>680</v>
      </c>
      <c r="P34" s="8" t="s">
        <v>681</v>
      </c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x14ac:dyDescent="0.25">
      <c r="A35" s="8" t="s">
        <v>7</v>
      </c>
      <c r="B35" s="8" t="s">
        <v>94</v>
      </c>
      <c r="C35" s="8" t="s">
        <v>676</v>
      </c>
      <c r="D35" s="9">
        <v>43564.510416666664</v>
      </c>
      <c r="E35" s="8" t="s">
        <v>719</v>
      </c>
      <c r="F35" s="8" t="s">
        <v>719</v>
      </c>
      <c r="G35" s="8" t="s">
        <v>684</v>
      </c>
      <c r="H35" s="8" t="s">
        <v>679</v>
      </c>
      <c r="I35" s="8">
        <v>6.25</v>
      </c>
      <c r="J35" s="8" t="s">
        <v>680</v>
      </c>
      <c r="K35" s="8">
        <v>0</v>
      </c>
      <c r="L35" s="11" t="s">
        <v>794</v>
      </c>
      <c r="M35" s="8">
        <v>16</v>
      </c>
      <c r="N35" s="11" t="s">
        <v>794</v>
      </c>
      <c r="O35" s="8" t="s">
        <v>680</v>
      </c>
      <c r="P35" s="8" t="s">
        <v>681</v>
      </c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x14ac:dyDescent="0.25">
      <c r="A36" s="8" t="s">
        <v>7</v>
      </c>
      <c r="B36" s="8" t="s">
        <v>98</v>
      </c>
      <c r="C36" s="8" t="s">
        <v>676</v>
      </c>
      <c r="D36" s="9">
        <v>43557.543749999997</v>
      </c>
      <c r="E36" s="8" t="s">
        <v>720</v>
      </c>
      <c r="F36" s="8" t="s">
        <v>720</v>
      </c>
      <c r="G36" s="8" t="s">
        <v>678</v>
      </c>
      <c r="H36" s="8" t="s">
        <v>679</v>
      </c>
      <c r="I36" s="8">
        <v>6.25</v>
      </c>
      <c r="J36" s="8" t="s">
        <v>680</v>
      </c>
      <c r="K36" s="8">
        <v>20</v>
      </c>
      <c r="L36" s="11" t="s">
        <v>794</v>
      </c>
      <c r="M36" s="8">
        <v>16</v>
      </c>
      <c r="N36" s="11" t="s">
        <v>794</v>
      </c>
      <c r="O36" s="8" t="s">
        <v>680</v>
      </c>
      <c r="P36" s="8" t="s">
        <v>681</v>
      </c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x14ac:dyDescent="0.25">
      <c r="A37" s="8" t="s">
        <v>7</v>
      </c>
      <c r="B37" s="8" t="s">
        <v>98</v>
      </c>
      <c r="C37" s="8" t="s">
        <v>676</v>
      </c>
      <c r="D37" s="9">
        <v>43557.667361111111</v>
      </c>
      <c r="E37" s="8" t="s">
        <v>721</v>
      </c>
      <c r="F37" s="8" t="s">
        <v>721</v>
      </c>
      <c r="G37" s="8" t="s">
        <v>684</v>
      </c>
      <c r="H37" s="8" t="s">
        <v>685</v>
      </c>
      <c r="I37" s="8" t="s">
        <v>681</v>
      </c>
      <c r="J37" s="8" t="s">
        <v>686</v>
      </c>
      <c r="K37" s="8">
        <v>0</v>
      </c>
      <c r="L37" s="11" t="s">
        <v>794</v>
      </c>
      <c r="M37" s="8">
        <v>16</v>
      </c>
      <c r="N37" s="11" t="s">
        <v>794</v>
      </c>
      <c r="O37" s="8" t="s">
        <v>686</v>
      </c>
      <c r="P37" s="8" t="s">
        <v>681</v>
      </c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x14ac:dyDescent="0.25">
      <c r="A38" s="8" t="s">
        <v>7</v>
      </c>
      <c r="B38" s="8" t="s">
        <v>102</v>
      </c>
      <c r="C38" s="8" t="s">
        <v>676</v>
      </c>
      <c r="D38" s="9">
        <v>43558.436805555553</v>
      </c>
      <c r="E38" s="8" t="s">
        <v>722</v>
      </c>
      <c r="F38" s="8" t="s">
        <v>722</v>
      </c>
      <c r="G38" s="8" t="s">
        <v>678</v>
      </c>
      <c r="H38" s="8" t="s">
        <v>679</v>
      </c>
      <c r="I38" s="8">
        <v>6.25</v>
      </c>
      <c r="J38" s="8" t="s">
        <v>680</v>
      </c>
      <c r="K38" s="8">
        <v>0</v>
      </c>
      <c r="L38" s="11" t="s">
        <v>794</v>
      </c>
      <c r="M38" s="8">
        <v>19</v>
      </c>
      <c r="N38" s="11" t="s">
        <v>794</v>
      </c>
      <c r="O38" s="8" t="s">
        <v>680</v>
      </c>
      <c r="P38" s="8" t="s">
        <v>681</v>
      </c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x14ac:dyDescent="0.25">
      <c r="A39" s="8" t="s">
        <v>7</v>
      </c>
      <c r="B39" s="8" t="s">
        <v>102</v>
      </c>
      <c r="C39" s="8" t="s">
        <v>676</v>
      </c>
      <c r="D39" s="9">
        <v>43558.472916666666</v>
      </c>
      <c r="E39" s="8" t="s">
        <v>723</v>
      </c>
      <c r="F39" s="8" t="s">
        <v>723</v>
      </c>
      <c r="G39" s="8" t="s">
        <v>684</v>
      </c>
      <c r="H39" s="8" t="s">
        <v>679</v>
      </c>
      <c r="I39" s="8">
        <v>6.25</v>
      </c>
      <c r="J39" s="8" t="s">
        <v>680</v>
      </c>
      <c r="K39" s="8">
        <v>0</v>
      </c>
      <c r="L39" s="11" t="s">
        <v>794</v>
      </c>
      <c r="M39" s="8">
        <v>16</v>
      </c>
      <c r="N39" s="11" t="s">
        <v>794</v>
      </c>
      <c r="O39" s="8" t="s">
        <v>680</v>
      </c>
      <c r="P39" s="8" t="s">
        <v>681</v>
      </c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x14ac:dyDescent="0.25">
      <c r="A40" s="8" t="s">
        <v>7</v>
      </c>
      <c r="B40" s="8" t="s">
        <v>106</v>
      </c>
      <c r="C40" s="8" t="s">
        <v>676</v>
      </c>
      <c r="D40" s="9">
        <v>43558.645138888889</v>
      </c>
      <c r="E40" s="8" t="s">
        <v>724</v>
      </c>
      <c r="F40" s="8" t="s">
        <v>724</v>
      </c>
      <c r="G40" s="8" t="s">
        <v>678</v>
      </c>
      <c r="H40" s="8" t="s">
        <v>679</v>
      </c>
      <c r="I40" s="8">
        <v>6.25</v>
      </c>
      <c r="J40" s="8" t="s">
        <v>680</v>
      </c>
      <c r="K40" s="8">
        <v>0</v>
      </c>
      <c r="L40" s="11" t="s">
        <v>794</v>
      </c>
      <c r="M40" s="8">
        <v>16</v>
      </c>
      <c r="N40" s="11" t="s">
        <v>794</v>
      </c>
      <c r="O40" s="8" t="s">
        <v>680</v>
      </c>
      <c r="P40" s="8" t="s">
        <v>681</v>
      </c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x14ac:dyDescent="0.25">
      <c r="A41" s="8" t="s">
        <v>7</v>
      </c>
      <c r="B41" s="8" t="s">
        <v>106</v>
      </c>
      <c r="C41" s="8" t="s">
        <v>676</v>
      </c>
      <c r="D41" s="9">
        <v>43558.692361111112</v>
      </c>
      <c r="E41" s="8" t="s">
        <v>725</v>
      </c>
      <c r="F41" s="8" t="s">
        <v>725</v>
      </c>
      <c r="G41" s="8" t="s">
        <v>684</v>
      </c>
      <c r="H41" s="8">
        <v>25</v>
      </c>
      <c r="I41" s="8">
        <v>50</v>
      </c>
      <c r="J41" s="8" t="s">
        <v>680</v>
      </c>
      <c r="K41" s="8">
        <v>0</v>
      </c>
      <c r="L41" s="11" t="s">
        <v>794</v>
      </c>
      <c r="M41" s="8">
        <v>16</v>
      </c>
      <c r="N41" s="11" t="s">
        <v>794</v>
      </c>
      <c r="O41" s="8" t="s">
        <v>680</v>
      </c>
      <c r="P41" s="8">
        <v>35.36</v>
      </c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x14ac:dyDescent="0.25">
      <c r="A42" s="8" t="s">
        <v>7</v>
      </c>
      <c r="B42" s="8" t="s">
        <v>110</v>
      </c>
      <c r="C42" s="8" t="s">
        <v>676</v>
      </c>
      <c r="D42" s="9">
        <v>43579.413194444445</v>
      </c>
      <c r="E42" s="8" t="s">
        <v>726</v>
      </c>
      <c r="F42" s="8" t="s">
        <v>726</v>
      </c>
      <c r="G42" s="8" t="s">
        <v>678</v>
      </c>
      <c r="H42" s="8" t="s">
        <v>679</v>
      </c>
      <c r="I42" s="8">
        <v>6.25</v>
      </c>
      <c r="J42" s="8" t="s">
        <v>680</v>
      </c>
      <c r="K42" s="8">
        <v>0</v>
      </c>
      <c r="L42" s="11" t="s">
        <v>794</v>
      </c>
      <c r="M42" s="8">
        <v>18</v>
      </c>
      <c r="N42" s="11" t="s">
        <v>794</v>
      </c>
      <c r="O42" s="8" t="s">
        <v>680</v>
      </c>
      <c r="P42" s="8" t="s">
        <v>681</v>
      </c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x14ac:dyDescent="0.25">
      <c r="A43" s="8" t="s">
        <v>7</v>
      </c>
      <c r="B43" s="8" t="s">
        <v>110</v>
      </c>
      <c r="C43" s="8" t="s">
        <v>676</v>
      </c>
      <c r="D43" s="9">
        <v>43579.46875</v>
      </c>
      <c r="E43" s="8" t="s">
        <v>727</v>
      </c>
      <c r="F43" s="8" t="s">
        <v>727</v>
      </c>
      <c r="G43" s="8" t="s">
        <v>684</v>
      </c>
      <c r="H43" s="8" t="s">
        <v>679</v>
      </c>
      <c r="I43" s="8">
        <v>6.25</v>
      </c>
      <c r="J43" s="8" t="s">
        <v>680</v>
      </c>
      <c r="K43" s="8">
        <v>0</v>
      </c>
      <c r="L43" s="11" t="s">
        <v>794</v>
      </c>
      <c r="M43" s="8">
        <v>17</v>
      </c>
      <c r="N43" s="11" t="s">
        <v>794</v>
      </c>
      <c r="O43" s="8" t="s">
        <v>680</v>
      </c>
      <c r="P43" s="8" t="s">
        <v>681</v>
      </c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x14ac:dyDescent="0.25">
      <c r="A44" s="8" t="s">
        <v>7</v>
      </c>
      <c r="B44" s="8" t="s">
        <v>114</v>
      </c>
      <c r="C44" s="8" t="s">
        <v>676</v>
      </c>
      <c r="D44" s="9">
        <v>43580.481249999997</v>
      </c>
      <c r="E44" s="8" t="s">
        <v>728</v>
      </c>
      <c r="F44" s="8" t="s">
        <v>728</v>
      </c>
      <c r="G44" s="8" t="s">
        <v>678</v>
      </c>
      <c r="H44" s="8" t="s">
        <v>679</v>
      </c>
      <c r="I44" s="8">
        <v>6.25</v>
      </c>
      <c r="J44" s="8" t="s">
        <v>680</v>
      </c>
      <c r="K44" s="8">
        <v>0</v>
      </c>
      <c r="L44" s="11" t="s">
        <v>794</v>
      </c>
      <c r="M44" s="8">
        <v>18</v>
      </c>
      <c r="N44" s="11" t="s">
        <v>794</v>
      </c>
      <c r="O44" s="8" t="s">
        <v>680</v>
      </c>
      <c r="P44" s="8" t="s">
        <v>681</v>
      </c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x14ac:dyDescent="0.25">
      <c r="A45" s="8" t="s">
        <v>7</v>
      </c>
      <c r="B45" s="8" t="s">
        <v>114</v>
      </c>
      <c r="C45" s="8" t="s">
        <v>676</v>
      </c>
      <c r="D45" s="9">
        <v>43580.515972222223</v>
      </c>
      <c r="E45" s="8" t="s">
        <v>729</v>
      </c>
      <c r="F45" s="8" t="s">
        <v>729</v>
      </c>
      <c r="G45" s="8" t="s">
        <v>684</v>
      </c>
      <c r="H45" s="8" t="s">
        <v>679</v>
      </c>
      <c r="I45" s="8">
        <v>6.25</v>
      </c>
      <c r="J45" s="8" t="s">
        <v>680</v>
      </c>
      <c r="K45" s="8">
        <v>0</v>
      </c>
      <c r="L45" s="11" t="s">
        <v>794</v>
      </c>
      <c r="M45" s="8">
        <v>18</v>
      </c>
      <c r="N45" s="11" t="s">
        <v>794</v>
      </c>
      <c r="O45" s="8" t="s">
        <v>680</v>
      </c>
      <c r="P45" s="8" t="s">
        <v>681</v>
      </c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x14ac:dyDescent="0.25">
      <c r="A46" s="8" t="s">
        <v>7</v>
      </c>
      <c r="B46" s="8" t="s">
        <v>118</v>
      </c>
      <c r="C46" s="8" t="s">
        <v>676</v>
      </c>
      <c r="D46" s="9">
        <v>43572.559027777781</v>
      </c>
      <c r="E46" s="8" t="s">
        <v>730</v>
      </c>
      <c r="F46" s="8" t="s">
        <v>730</v>
      </c>
      <c r="G46" s="8" t="s">
        <v>708</v>
      </c>
      <c r="H46" s="8">
        <v>25</v>
      </c>
      <c r="I46" s="8">
        <v>50</v>
      </c>
      <c r="J46" s="8" t="s">
        <v>680</v>
      </c>
      <c r="K46" s="8">
        <v>0</v>
      </c>
      <c r="L46" s="11" t="s">
        <v>794</v>
      </c>
      <c r="M46" s="8">
        <v>16</v>
      </c>
      <c r="N46" s="11" t="s">
        <v>794</v>
      </c>
      <c r="O46" s="8" t="s">
        <v>680</v>
      </c>
      <c r="P46" s="8">
        <v>35.36</v>
      </c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x14ac:dyDescent="0.25">
      <c r="A47" s="8" t="s">
        <v>7</v>
      </c>
      <c r="B47" s="8" t="s">
        <v>118</v>
      </c>
      <c r="C47" s="8" t="s">
        <v>676</v>
      </c>
      <c r="D47" s="9">
        <v>43572.568749999999</v>
      </c>
      <c r="E47" s="8" t="s">
        <v>731</v>
      </c>
      <c r="F47" s="8" t="s">
        <v>731</v>
      </c>
      <c r="G47" s="8" t="s">
        <v>684</v>
      </c>
      <c r="H47" s="8" t="s">
        <v>679</v>
      </c>
      <c r="I47" s="8">
        <v>6.25</v>
      </c>
      <c r="J47" s="8" t="s">
        <v>680</v>
      </c>
      <c r="K47" s="8">
        <v>0</v>
      </c>
      <c r="L47" s="11" t="s">
        <v>794</v>
      </c>
      <c r="M47" s="8">
        <v>15</v>
      </c>
      <c r="N47" s="11" t="s">
        <v>794</v>
      </c>
      <c r="O47" s="8" t="s">
        <v>680</v>
      </c>
      <c r="P47" s="8" t="s">
        <v>681</v>
      </c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x14ac:dyDescent="0.25">
      <c r="A48" s="8" t="s">
        <v>7</v>
      </c>
      <c r="B48" s="8" t="s">
        <v>124</v>
      </c>
      <c r="C48" s="8" t="s">
        <v>676</v>
      </c>
      <c r="D48" s="9">
        <v>43572.482638888891</v>
      </c>
      <c r="E48" s="8" t="s">
        <v>732</v>
      </c>
      <c r="F48" s="8" t="s">
        <v>732</v>
      </c>
      <c r="G48" s="8" t="s">
        <v>708</v>
      </c>
      <c r="H48" s="8">
        <v>6.25</v>
      </c>
      <c r="I48" s="8">
        <v>12.5</v>
      </c>
      <c r="J48" s="8" t="s">
        <v>680</v>
      </c>
      <c r="K48" s="8">
        <v>0</v>
      </c>
      <c r="L48" s="11" t="s">
        <v>794</v>
      </c>
      <c r="M48" s="8">
        <v>16</v>
      </c>
      <c r="N48" s="11" t="s">
        <v>794</v>
      </c>
      <c r="O48" s="8" t="s">
        <v>680</v>
      </c>
      <c r="P48" s="8">
        <v>8.84</v>
      </c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x14ac:dyDescent="0.25">
      <c r="A49" s="8" t="s">
        <v>7</v>
      </c>
      <c r="B49" s="8" t="s">
        <v>124</v>
      </c>
      <c r="C49" s="8" t="s">
        <v>676</v>
      </c>
      <c r="D49" s="9">
        <v>43572.508333333331</v>
      </c>
      <c r="E49" s="8" t="s">
        <v>733</v>
      </c>
      <c r="F49" s="8" t="s">
        <v>733</v>
      </c>
      <c r="G49" s="8" t="s">
        <v>684</v>
      </c>
      <c r="H49" s="8" t="s">
        <v>679</v>
      </c>
      <c r="I49" s="8">
        <v>6.25</v>
      </c>
      <c r="J49" s="8" t="s">
        <v>680</v>
      </c>
      <c r="K49" s="8">
        <v>0</v>
      </c>
      <c r="L49" s="11" t="s">
        <v>794</v>
      </c>
      <c r="M49" s="8">
        <v>15</v>
      </c>
      <c r="N49" s="11" t="s">
        <v>794</v>
      </c>
      <c r="O49" s="8" t="s">
        <v>680</v>
      </c>
      <c r="P49" s="8" t="s">
        <v>681</v>
      </c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x14ac:dyDescent="0.25">
      <c r="A50" s="8" t="s">
        <v>7</v>
      </c>
      <c r="B50" s="8" t="s">
        <v>130</v>
      </c>
      <c r="C50" s="8" t="s">
        <v>676</v>
      </c>
      <c r="D50" s="9">
        <v>43572.442361111112</v>
      </c>
      <c r="E50" s="8" t="s">
        <v>734</v>
      </c>
      <c r="F50" s="8" t="s">
        <v>734</v>
      </c>
      <c r="G50" s="8" t="s">
        <v>708</v>
      </c>
      <c r="H50" s="8" t="s">
        <v>679</v>
      </c>
      <c r="I50" s="8">
        <v>6.25</v>
      </c>
      <c r="J50" s="8" t="s">
        <v>680</v>
      </c>
      <c r="K50" s="8">
        <v>10</v>
      </c>
      <c r="L50" s="11" t="s">
        <v>794</v>
      </c>
      <c r="M50" s="8">
        <v>17</v>
      </c>
      <c r="N50" s="11" t="s">
        <v>794</v>
      </c>
      <c r="O50" s="8" t="s">
        <v>680</v>
      </c>
      <c r="P50" s="8" t="s">
        <v>681</v>
      </c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x14ac:dyDescent="0.25">
      <c r="A51" s="8" t="s">
        <v>7</v>
      </c>
      <c r="B51" s="8" t="s">
        <v>130</v>
      </c>
      <c r="C51" s="8" t="s">
        <v>676</v>
      </c>
      <c r="D51" s="9">
        <v>43572.468055555553</v>
      </c>
      <c r="E51" s="8" t="s">
        <v>735</v>
      </c>
      <c r="F51" s="8" t="s">
        <v>735</v>
      </c>
      <c r="G51" s="8" t="s">
        <v>684</v>
      </c>
      <c r="H51" s="8" t="s">
        <v>679</v>
      </c>
      <c r="I51" s="8">
        <v>6.25</v>
      </c>
      <c r="J51" s="8" t="s">
        <v>680</v>
      </c>
      <c r="K51" s="8">
        <v>0</v>
      </c>
      <c r="L51" s="11" t="s">
        <v>794</v>
      </c>
      <c r="M51" s="8">
        <v>17</v>
      </c>
      <c r="N51" s="11" t="s">
        <v>794</v>
      </c>
      <c r="O51" s="8" t="s">
        <v>680</v>
      </c>
      <c r="P51" s="8" t="s">
        <v>681</v>
      </c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x14ac:dyDescent="0.25">
      <c r="A52" s="8" t="s">
        <v>7</v>
      </c>
      <c r="B52" s="8" t="s">
        <v>136</v>
      </c>
      <c r="C52" s="8" t="s">
        <v>676</v>
      </c>
      <c r="D52" s="9">
        <v>43579.474999999999</v>
      </c>
      <c r="E52" s="8" t="s">
        <v>736</v>
      </c>
      <c r="F52" s="8" t="s">
        <v>736</v>
      </c>
      <c r="G52" s="8" t="s">
        <v>711</v>
      </c>
      <c r="H52" s="8" t="s">
        <v>679</v>
      </c>
      <c r="I52" s="8">
        <v>6.25</v>
      </c>
      <c r="J52" s="8" t="s">
        <v>680</v>
      </c>
      <c r="K52" s="8">
        <v>0</v>
      </c>
      <c r="L52" s="11" t="s">
        <v>794</v>
      </c>
      <c r="M52" s="8">
        <v>16</v>
      </c>
      <c r="N52" s="11" t="s">
        <v>794</v>
      </c>
      <c r="O52" s="8" t="s">
        <v>680</v>
      </c>
      <c r="P52" s="8" t="s">
        <v>681</v>
      </c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x14ac:dyDescent="0.25">
      <c r="A53" s="8" t="s">
        <v>7</v>
      </c>
      <c r="B53" s="8" t="s">
        <v>136</v>
      </c>
      <c r="C53" s="8" t="s">
        <v>676</v>
      </c>
      <c r="D53" s="9">
        <v>43579.55</v>
      </c>
      <c r="E53" s="8" t="s">
        <v>737</v>
      </c>
      <c r="F53" s="8" t="s">
        <v>737</v>
      </c>
      <c r="G53" s="8" t="s">
        <v>708</v>
      </c>
      <c r="H53" s="8" t="s">
        <v>679</v>
      </c>
      <c r="I53" s="8">
        <v>6.25</v>
      </c>
      <c r="J53" s="8" t="s">
        <v>680</v>
      </c>
      <c r="K53" s="8">
        <v>0</v>
      </c>
      <c r="L53" s="11" t="s">
        <v>794</v>
      </c>
      <c r="M53" s="8">
        <v>16</v>
      </c>
      <c r="N53" s="11" t="s">
        <v>794</v>
      </c>
      <c r="O53" s="8" t="s">
        <v>680</v>
      </c>
      <c r="P53" s="8" t="s">
        <v>681</v>
      </c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x14ac:dyDescent="0.25">
      <c r="A54" s="8" t="s">
        <v>7</v>
      </c>
      <c r="B54" s="8" t="s">
        <v>136</v>
      </c>
      <c r="C54" s="8" t="s">
        <v>676</v>
      </c>
      <c r="D54" s="9">
        <v>43579.561111111114</v>
      </c>
      <c r="E54" s="8" t="s">
        <v>738</v>
      </c>
      <c r="F54" s="8" t="s">
        <v>738</v>
      </c>
      <c r="G54" s="8" t="s">
        <v>684</v>
      </c>
      <c r="H54" s="8" t="s">
        <v>679</v>
      </c>
      <c r="I54" s="8">
        <v>6.25</v>
      </c>
      <c r="J54" s="8" t="s">
        <v>680</v>
      </c>
      <c r="K54" s="8">
        <v>0</v>
      </c>
      <c r="L54" s="11" t="s">
        <v>794</v>
      </c>
      <c r="M54" s="8">
        <v>17</v>
      </c>
      <c r="N54" s="11" t="s">
        <v>794</v>
      </c>
      <c r="O54" s="8" t="s">
        <v>680</v>
      </c>
      <c r="P54" s="8" t="s">
        <v>681</v>
      </c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x14ac:dyDescent="0.25">
      <c r="A55" s="8" t="s">
        <v>7</v>
      </c>
      <c r="B55" s="8" t="s">
        <v>143</v>
      </c>
      <c r="C55" s="8" t="s">
        <v>676</v>
      </c>
      <c r="D55" s="9">
        <v>43579.595833333333</v>
      </c>
      <c r="E55" s="8" t="s">
        <v>739</v>
      </c>
      <c r="F55" s="8" t="s">
        <v>739</v>
      </c>
      <c r="G55" s="8" t="s">
        <v>708</v>
      </c>
      <c r="H55" s="8" t="s">
        <v>679</v>
      </c>
      <c r="I55" s="8">
        <v>6.25</v>
      </c>
      <c r="J55" s="8" t="s">
        <v>680</v>
      </c>
      <c r="K55" s="8">
        <v>0</v>
      </c>
      <c r="L55" s="11" t="s">
        <v>794</v>
      </c>
      <c r="M55" s="8">
        <v>16</v>
      </c>
      <c r="N55" s="11" t="s">
        <v>794</v>
      </c>
      <c r="O55" s="8" t="s">
        <v>680</v>
      </c>
      <c r="P55" s="8" t="s">
        <v>681</v>
      </c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x14ac:dyDescent="0.25">
      <c r="A56" s="8" t="s">
        <v>7</v>
      </c>
      <c r="B56" s="8" t="s">
        <v>143</v>
      </c>
      <c r="C56" s="8" t="s">
        <v>676</v>
      </c>
      <c r="D56" s="9">
        <v>43579.602777777778</v>
      </c>
      <c r="E56" s="8" t="s">
        <v>740</v>
      </c>
      <c r="F56" s="8" t="s">
        <v>740</v>
      </c>
      <c r="G56" s="8" t="s">
        <v>711</v>
      </c>
      <c r="H56" s="8">
        <v>50</v>
      </c>
      <c r="I56" s="8">
        <v>100</v>
      </c>
      <c r="J56" s="8" t="s">
        <v>680</v>
      </c>
      <c r="K56" s="8">
        <v>0</v>
      </c>
      <c r="L56" s="11" t="s">
        <v>794</v>
      </c>
      <c r="M56" s="8">
        <v>18</v>
      </c>
      <c r="N56" s="11" t="s">
        <v>794</v>
      </c>
      <c r="O56" s="8" t="s">
        <v>680</v>
      </c>
      <c r="P56" s="8">
        <v>70.709999999999994</v>
      </c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x14ac:dyDescent="0.25">
      <c r="A57" s="8" t="s">
        <v>7</v>
      </c>
      <c r="B57" s="8" t="s">
        <v>143</v>
      </c>
      <c r="C57" s="8" t="s">
        <v>676</v>
      </c>
      <c r="D57" s="9">
        <v>43579.61041666667</v>
      </c>
      <c r="E57" s="8" t="s">
        <v>741</v>
      </c>
      <c r="F57" s="8" t="s">
        <v>741</v>
      </c>
      <c r="G57" s="8" t="s">
        <v>684</v>
      </c>
      <c r="H57" s="8">
        <v>6.25</v>
      </c>
      <c r="I57" s="8">
        <v>12.5</v>
      </c>
      <c r="J57" s="8" t="s">
        <v>680</v>
      </c>
      <c r="K57" s="8">
        <v>0</v>
      </c>
      <c r="L57" s="11" t="s">
        <v>794</v>
      </c>
      <c r="M57" s="8">
        <v>17</v>
      </c>
      <c r="N57" s="11" t="s">
        <v>794</v>
      </c>
      <c r="O57" s="8" t="s">
        <v>680</v>
      </c>
      <c r="P57" s="8">
        <v>8.84</v>
      </c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x14ac:dyDescent="0.25">
      <c r="A58" s="8" t="s">
        <v>7</v>
      </c>
      <c r="B58" s="8" t="s">
        <v>152</v>
      </c>
      <c r="C58" s="8" t="s">
        <v>676</v>
      </c>
      <c r="D58" s="9">
        <v>43579.411805555559</v>
      </c>
      <c r="E58" s="8" t="s">
        <v>742</v>
      </c>
      <c r="F58" s="8" t="s">
        <v>742</v>
      </c>
      <c r="G58" s="8" t="s">
        <v>743</v>
      </c>
      <c r="H58" s="8" t="s">
        <v>679</v>
      </c>
      <c r="I58" s="8">
        <v>6.25</v>
      </c>
      <c r="J58" s="8" t="s">
        <v>680</v>
      </c>
      <c r="K58" s="8">
        <v>0</v>
      </c>
      <c r="L58" s="11" t="s">
        <v>794</v>
      </c>
      <c r="M58" s="8">
        <v>15</v>
      </c>
      <c r="N58" s="11" t="s">
        <v>794</v>
      </c>
      <c r="O58" s="8" t="s">
        <v>680</v>
      </c>
      <c r="P58" s="8" t="s">
        <v>681</v>
      </c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x14ac:dyDescent="0.25">
      <c r="A59" s="8" t="s">
        <v>7</v>
      </c>
      <c r="B59" s="8" t="s">
        <v>152</v>
      </c>
      <c r="C59" s="8" t="s">
        <v>676</v>
      </c>
      <c r="D59" s="9">
        <v>43579.415277777778</v>
      </c>
      <c r="E59" s="8" t="s">
        <v>744</v>
      </c>
      <c r="F59" s="8" t="s">
        <v>744</v>
      </c>
      <c r="G59" s="8" t="s">
        <v>708</v>
      </c>
      <c r="H59" s="8">
        <v>12.5</v>
      </c>
      <c r="I59" s="8">
        <v>25</v>
      </c>
      <c r="J59" s="8" t="s">
        <v>680</v>
      </c>
      <c r="K59" s="8">
        <v>0</v>
      </c>
      <c r="L59" s="11" t="s">
        <v>794</v>
      </c>
      <c r="M59" s="8">
        <v>18</v>
      </c>
      <c r="N59" s="11" t="s">
        <v>794</v>
      </c>
      <c r="O59" s="8" t="s">
        <v>680</v>
      </c>
      <c r="P59" s="8">
        <v>17.68</v>
      </c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x14ac:dyDescent="0.25">
      <c r="A60" s="8" t="s">
        <v>7</v>
      </c>
      <c r="B60" s="8" t="s">
        <v>152</v>
      </c>
      <c r="C60" s="8" t="s">
        <v>676</v>
      </c>
      <c r="D60" s="9">
        <v>43579.470138888886</v>
      </c>
      <c r="E60" s="8" t="s">
        <v>745</v>
      </c>
      <c r="F60" s="8" t="s">
        <v>745</v>
      </c>
      <c r="G60" s="8" t="s">
        <v>711</v>
      </c>
      <c r="H60" s="8">
        <v>12.5</v>
      </c>
      <c r="I60" s="8">
        <v>25</v>
      </c>
      <c r="J60" s="8" t="s">
        <v>680</v>
      </c>
      <c r="K60" s="8">
        <v>0</v>
      </c>
      <c r="L60" s="11" t="s">
        <v>794</v>
      </c>
      <c r="M60" s="8">
        <v>18</v>
      </c>
      <c r="N60" s="11" t="s">
        <v>794</v>
      </c>
      <c r="O60" s="8" t="s">
        <v>680</v>
      </c>
      <c r="P60" s="8">
        <v>17.68</v>
      </c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x14ac:dyDescent="0.25">
      <c r="A61" s="8" t="s">
        <v>7</v>
      </c>
      <c r="B61" s="8" t="s">
        <v>152</v>
      </c>
      <c r="C61" s="8" t="s">
        <v>676</v>
      </c>
      <c r="D61" s="9">
        <v>43579.477777777778</v>
      </c>
      <c r="E61" s="8" t="s">
        <v>746</v>
      </c>
      <c r="F61" s="8" t="s">
        <v>746</v>
      </c>
      <c r="G61" s="8" t="s">
        <v>684</v>
      </c>
      <c r="H61" s="8" t="s">
        <v>679</v>
      </c>
      <c r="I61" s="8">
        <v>6.25</v>
      </c>
      <c r="J61" s="8" t="s">
        <v>680</v>
      </c>
      <c r="K61" s="8">
        <v>0</v>
      </c>
      <c r="L61" s="11" t="s">
        <v>794</v>
      </c>
      <c r="M61" s="8">
        <v>17</v>
      </c>
      <c r="N61" s="11" t="s">
        <v>794</v>
      </c>
      <c r="O61" s="8" t="s">
        <v>680</v>
      </c>
      <c r="P61" s="8" t="s">
        <v>681</v>
      </c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x14ac:dyDescent="0.25">
      <c r="A62" s="8" t="s">
        <v>7</v>
      </c>
      <c r="B62" s="8" t="s">
        <v>162</v>
      </c>
      <c r="C62" s="8" t="s">
        <v>676</v>
      </c>
      <c r="D62" s="9">
        <v>43580.447222222225</v>
      </c>
      <c r="E62" s="8" t="s">
        <v>747</v>
      </c>
      <c r="F62" s="8" t="s">
        <v>747</v>
      </c>
      <c r="G62" s="8" t="s">
        <v>708</v>
      </c>
      <c r="H62" s="8">
        <v>25</v>
      </c>
      <c r="I62" s="8">
        <v>50</v>
      </c>
      <c r="J62" s="8" t="s">
        <v>680</v>
      </c>
      <c r="K62" s="8">
        <v>0</v>
      </c>
      <c r="L62" s="11" t="s">
        <v>794</v>
      </c>
      <c r="M62" s="8">
        <v>18</v>
      </c>
      <c r="N62" s="11" t="s">
        <v>794</v>
      </c>
      <c r="O62" s="8" t="s">
        <v>680</v>
      </c>
      <c r="P62" s="8">
        <v>35.36</v>
      </c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x14ac:dyDescent="0.25">
      <c r="A63" s="8" t="s">
        <v>7</v>
      </c>
      <c r="B63" s="8" t="s">
        <v>162</v>
      </c>
      <c r="C63" s="8" t="s">
        <v>676</v>
      </c>
      <c r="D63" s="9">
        <v>43580.484027777777</v>
      </c>
      <c r="E63" s="8" t="s">
        <v>748</v>
      </c>
      <c r="F63" s="8" t="s">
        <v>748</v>
      </c>
      <c r="G63" s="8" t="s">
        <v>711</v>
      </c>
      <c r="H63" s="8" t="s">
        <v>685</v>
      </c>
      <c r="I63" s="8" t="s">
        <v>681</v>
      </c>
      <c r="J63" s="8" t="s">
        <v>680</v>
      </c>
      <c r="K63" s="8">
        <v>0</v>
      </c>
      <c r="L63" s="11" t="s">
        <v>794</v>
      </c>
      <c r="M63" s="8">
        <v>18</v>
      </c>
      <c r="N63" s="11" t="s">
        <v>794</v>
      </c>
      <c r="O63" s="8" t="s">
        <v>680</v>
      </c>
      <c r="P63" s="8" t="s">
        <v>681</v>
      </c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x14ac:dyDescent="0.25">
      <c r="A64" s="8" t="s">
        <v>7</v>
      </c>
      <c r="B64" s="8" t="s">
        <v>162</v>
      </c>
      <c r="C64" s="8" t="s">
        <v>676</v>
      </c>
      <c r="D64" s="9">
        <v>43580.490972222222</v>
      </c>
      <c r="E64" s="8" t="s">
        <v>749</v>
      </c>
      <c r="F64" s="8" t="s">
        <v>749</v>
      </c>
      <c r="G64" s="8" t="s">
        <v>684</v>
      </c>
      <c r="H64" s="8" t="s">
        <v>679</v>
      </c>
      <c r="I64" s="8">
        <v>6.25</v>
      </c>
      <c r="J64" s="8" t="s">
        <v>680</v>
      </c>
      <c r="K64" s="8">
        <v>0</v>
      </c>
      <c r="L64" s="11" t="s">
        <v>794</v>
      </c>
      <c r="M64" s="8">
        <v>18</v>
      </c>
      <c r="N64" s="11" t="s">
        <v>794</v>
      </c>
      <c r="O64" s="8" t="s">
        <v>680</v>
      </c>
      <c r="P64" s="8" t="s">
        <v>681</v>
      </c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x14ac:dyDescent="0.25">
      <c r="A65" s="8" t="s">
        <v>7</v>
      </c>
      <c r="B65" s="8" t="s">
        <v>170</v>
      </c>
      <c r="C65" s="8" t="s">
        <v>676</v>
      </c>
      <c r="D65" s="9">
        <v>43580.395138888889</v>
      </c>
      <c r="E65" s="8" t="s">
        <v>750</v>
      </c>
      <c r="F65" s="8" t="s">
        <v>750</v>
      </c>
      <c r="G65" s="8" t="s">
        <v>708</v>
      </c>
      <c r="H65" s="8" t="s">
        <v>685</v>
      </c>
      <c r="I65" s="8" t="s">
        <v>681</v>
      </c>
      <c r="J65" s="8" t="s">
        <v>686</v>
      </c>
      <c r="K65" s="8">
        <v>0</v>
      </c>
      <c r="L65" s="11" t="s">
        <v>794</v>
      </c>
      <c r="M65" s="8">
        <v>18</v>
      </c>
      <c r="N65" s="11" t="s">
        <v>794</v>
      </c>
      <c r="O65" s="8" t="s">
        <v>686</v>
      </c>
      <c r="P65" s="8" t="s">
        <v>681</v>
      </c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x14ac:dyDescent="0.25">
      <c r="A66" s="8" t="s">
        <v>7</v>
      </c>
      <c r="B66" s="8" t="s">
        <v>170</v>
      </c>
      <c r="C66" s="8" t="s">
        <v>676</v>
      </c>
      <c r="D66" s="9">
        <v>43580.427777777775</v>
      </c>
      <c r="E66" s="8" t="s">
        <v>751</v>
      </c>
      <c r="F66" s="8" t="s">
        <v>751</v>
      </c>
      <c r="G66" s="8" t="s">
        <v>684</v>
      </c>
      <c r="H66" s="8" t="s">
        <v>679</v>
      </c>
      <c r="I66" s="8">
        <v>6.25</v>
      </c>
      <c r="J66" s="8" t="s">
        <v>680</v>
      </c>
      <c r="K66" s="8">
        <v>0</v>
      </c>
      <c r="L66" s="11" t="s">
        <v>794</v>
      </c>
      <c r="M66" s="8">
        <v>18</v>
      </c>
      <c r="N66" s="11" t="s">
        <v>794</v>
      </c>
      <c r="O66" s="8" t="s">
        <v>680</v>
      </c>
      <c r="P66" s="8" t="s">
        <v>681</v>
      </c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x14ac:dyDescent="0.25">
      <c r="A67" s="8" t="s">
        <v>7</v>
      </c>
      <c r="B67" s="8" t="s">
        <v>170</v>
      </c>
      <c r="C67" s="8" t="s">
        <v>676</v>
      </c>
      <c r="D67" s="9">
        <v>43580.429166666669</v>
      </c>
      <c r="E67" s="8" t="s">
        <v>752</v>
      </c>
      <c r="F67" s="8" t="s">
        <v>752</v>
      </c>
      <c r="G67" s="8" t="s">
        <v>711</v>
      </c>
      <c r="H67" s="8" t="s">
        <v>679</v>
      </c>
      <c r="I67" s="8">
        <v>6.25</v>
      </c>
      <c r="J67" s="8" t="s">
        <v>680</v>
      </c>
      <c r="K67" s="8">
        <v>0</v>
      </c>
      <c r="L67" s="11" t="s">
        <v>794</v>
      </c>
      <c r="M67" s="8">
        <v>18</v>
      </c>
      <c r="N67" s="11" t="s">
        <v>794</v>
      </c>
      <c r="O67" s="8" t="s">
        <v>680</v>
      </c>
      <c r="P67" s="8" t="s">
        <v>681</v>
      </c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x14ac:dyDescent="0.25">
      <c r="A68" s="8" t="s">
        <v>7</v>
      </c>
      <c r="B68" s="8" t="s">
        <v>177</v>
      </c>
      <c r="C68" s="8" t="s">
        <v>676</v>
      </c>
      <c r="D68" s="9">
        <v>43578.429166666669</v>
      </c>
      <c r="E68" s="8" t="s">
        <v>753</v>
      </c>
      <c r="F68" s="8" t="s">
        <v>753</v>
      </c>
      <c r="G68" s="8" t="s">
        <v>708</v>
      </c>
      <c r="H68" s="8" t="s">
        <v>679</v>
      </c>
      <c r="I68" s="8">
        <v>6.25</v>
      </c>
      <c r="J68" s="8" t="s">
        <v>680</v>
      </c>
      <c r="K68" s="8">
        <v>20</v>
      </c>
      <c r="L68" s="11" t="s">
        <v>794</v>
      </c>
      <c r="M68" s="8">
        <v>18</v>
      </c>
      <c r="N68" s="11" t="s">
        <v>794</v>
      </c>
      <c r="O68" s="8" t="s">
        <v>680</v>
      </c>
      <c r="P68" s="8" t="s">
        <v>681</v>
      </c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x14ac:dyDescent="0.25">
      <c r="A69" s="8" t="s">
        <v>7</v>
      </c>
      <c r="B69" s="8" t="s">
        <v>177</v>
      </c>
      <c r="C69" s="8" t="s">
        <v>676</v>
      </c>
      <c r="D69" s="9">
        <v>43578.454861111109</v>
      </c>
      <c r="E69" s="8" t="s">
        <v>754</v>
      </c>
      <c r="F69" s="8" t="s">
        <v>754</v>
      </c>
      <c r="G69" s="8" t="s">
        <v>711</v>
      </c>
      <c r="H69" s="8" t="s">
        <v>679</v>
      </c>
      <c r="I69" s="8">
        <v>6.25</v>
      </c>
      <c r="J69" s="8" t="s">
        <v>680</v>
      </c>
      <c r="K69" s="8">
        <v>20</v>
      </c>
      <c r="L69" s="11" t="s">
        <v>794</v>
      </c>
      <c r="M69" s="8">
        <v>18</v>
      </c>
      <c r="N69" s="11" t="s">
        <v>794</v>
      </c>
      <c r="O69" s="8" t="s">
        <v>680</v>
      </c>
      <c r="P69" s="8" t="s">
        <v>681</v>
      </c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x14ac:dyDescent="0.25">
      <c r="A70" s="8" t="s">
        <v>7</v>
      </c>
      <c r="B70" s="8" t="s">
        <v>177</v>
      </c>
      <c r="C70" s="8" t="s">
        <v>676</v>
      </c>
      <c r="D70" s="9">
        <v>43578.454861111109</v>
      </c>
      <c r="E70" s="8" t="s">
        <v>755</v>
      </c>
      <c r="F70" s="8" t="s">
        <v>755</v>
      </c>
      <c r="G70" s="8" t="s">
        <v>684</v>
      </c>
      <c r="H70" s="8">
        <v>6.25</v>
      </c>
      <c r="I70" s="8">
        <v>12.5</v>
      </c>
      <c r="J70" s="8" t="s">
        <v>680</v>
      </c>
      <c r="K70" s="8">
        <v>0</v>
      </c>
      <c r="L70" s="11" t="s">
        <v>794</v>
      </c>
      <c r="M70" s="8">
        <v>15</v>
      </c>
      <c r="N70" s="11" t="s">
        <v>794</v>
      </c>
      <c r="O70" s="8" t="s">
        <v>680</v>
      </c>
      <c r="P70" s="8">
        <v>8.84</v>
      </c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x14ac:dyDescent="0.25">
      <c r="A71" s="8" t="s">
        <v>7</v>
      </c>
      <c r="B71" s="8" t="s">
        <v>184</v>
      </c>
      <c r="C71" s="8" t="s">
        <v>676</v>
      </c>
      <c r="D71" s="9">
        <v>43578.487500000003</v>
      </c>
      <c r="E71" s="8" t="s">
        <v>756</v>
      </c>
      <c r="F71" s="8" t="s">
        <v>756</v>
      </c>
      <c r="G71" s="8" t="s">
        <v>708</v>
      </c>
      <c r="H71" s="8" t="s">
        <v>679</v>
      </c>
      <c r="I71" s="8">
        <v>6.25</v>
      </c>
      <c r="J71" s="8" t="s">
        <v>680</v>
      </c>
      <c r="K71" s="8">
        <v>0</v>
      </c>
      <c r="L71" s="11" t="s">
        <v>794</v>
      </c>
      <c r="M71" s="8">
        <v>16</v>
      </c>
      <c r="N71" s="11" t="s">
        <v>794</v>
      </c>
      <c r="O71" s="8" t="s">
        <v>680</v>
      </c>
      <c r="P71" s="8" t="s">
        <v>681</v>
      </c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x14ac:dyDescent="0.25">
      <c r="A72" s="8" t="s">
        <v>7</v>
      </c>
      <c r="B72" s="8" t="s">
        <v>184</v>
      </c>
      <c r="C72" s="8" t="s">
        <v>676</v>
      </c>
      <c r="D72" s="9">
        <v>43578.50277777778</v>
      </c>
      <c r="E72" s="8" t="s">
        <v>757</v>
      </c>
      <c r="F72" s="8" t="s">
        <v>757</v>
      </c>
      <c r="G72" s="8" t="s">
        <v>743</v>
      </c>
      <c r="H72" s="8" t="s">
        <v>679</v>
      </c>
      <c r="I72" s="8">
        <v>6.25</v>
      </c>
      <c r="J72" s="8" t="s">
        <v>680</v>
      </c>
      <c r="K72" s="8">
        <v>0</v>
      </c>
      <c r="L72" s="11" t="s">
        <v>794</v>
      </c>
      <c r="M72" s="8">
        <v>16</v>
      </c>
      <c r="N72" s="11" t="s">
        <v>794</v>
      </c>
      <c r="O72" s="8" t="s">
        <v>680</v>
      </c>
      <c r="P72" s="8" t="s">
        <v>681</v>
      </c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x14ac:dyDescent="0.25">
      <c r="A73" s="8" t="s">
        <v>7</v>
      </c>
      <c r="B73" s="8" t="s">
        <v>184</v>
      </c>
      <c r="C73" s="8" t="s">
        <v>676</v>
      </c>
      <c r="D73" s="9">
        <v>43578.515277777777</v>
      </c>
      <c r="E73" s="8" t="s">
        <v>758</v>
      </c>
      <c r="F73" s="8" t="s">
        <v>758</v>
      </c>
      <c r="G73" s="8" t="s">
        <v>711</v>
      </c>
      <c r="H73" s="8" t="s">
        <v>679</v>
      </c>
      <c r="I73" s="8">
        <v>6.25</v>
      </c>
      <c r="J73" s="8" t="s">
        <v>680</v>
      </c>
      <c r="K73" s="8">
        <v>0</v>
      </c>
      <c r="L73" s="11" t="s">
        <v>794</v>
      </c>
      <c r="M73" s="8">
        <v>16</v>
      </c>
      <c r="N73" s="11" t="s">
        <v>794</v>
      </c>
      <c r="O73" s="8" t="s">
        <v>680</v>
      </c>
      <c r="P73" s="8" t="s">
        <v>681</v>
      </c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x14ac:dyDescent="0.25">
      <c r="A74" s="8" t="s">
        <v>7</v>
      </c>
      <c r="B74" s="8" t="s">
        <v>184</v>
      </c>
      <c r="C74" s="8" t="s">
        <v>676</v>
      </c>
      <c r="D74" s="9">
        <v>43578.525694444441</v>
      </c>
      <c r="E74" s="8" t="s">
        <v>759</v>
      </c>
      <c r="F74" s="8" t="s">
        <v>759</v>
      </c>
      <c r="G74" s="8" t="s">
        <v>684</v>
      </c>
      <c r="H74" s="8">
        <v>6.25</v>
      </c>
      <c r="I74" s="8">
        <v>12.5</v>
      </c>
      <c r="J74" s="8" t="s">
        <v>680</v>
      </c>
      <c r="K74" s="8">
        <v>0</v>
      </c>
      <c r="L74" s="11" t="s">
        <v>794</v>
      </c>
      <c r="M74" s="8">
        <v>17</v>
      </c>
      <c r="N74" s="11" t="s">
        <v>794</v>
      </c>
      <c r="O74" s="8" t="s">
        <v>680</v>
      </c>
      <c r="P74" s="8">
        <v>8.84</v>
      </c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x14ac:dyDescent="0.25">
      <c r="A75" s="8" t="s">
        <v>7</v>
      </c>
      <c r="B75" s="8" t="s">
        <v>194</v>
      </c>
      <c r="C75" s="8" t="s">
        <v>676</v>
      </c>
      <c r="D75" s="9">
        <v>43578.55972222222</v>
      </c>
      <c r="E75" s="8" t="s">
        <v>760</v>
      </c>
      <c r="F75" s="8" t="s">
        <v>760</v>
      </c>
      <c r="G75" s="8" t="s">
        <v>708</v>
      </c>
      <c r="H75" s="8" t="s">
        <v>679</v>
      </c>
      <c r="I75" s="8">
        <v>6.25</v>
      </c>
      <c r="J75" s="8" t="s">
        <v>680</v>
      </c>
      <c r="K75" s="8">
        <v>0</v>
      </c>
      <c r="L75" s="11" t="s">
        <v>794</v>
      </c>
      <c r="M75" s="8">
        <v>16</v>
      </c>
      <c r="N75" s="11" t="s">
        <v>794</v>
      </c>
      <c r="O75" s="8" t="s">
        <v>680</v>
      </c>
      <c r="P75" s="8" t="s">
        <v>681</v>
      </c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x14ac:dyDescent="0.25">
      <c r="A76" s="8" t="s">
        <v>7</v>
      </c>
      <c r="B76" s="8" t="s">
        <v>194</v>
      </c>
      <c r="C76" s="8" t="s">
        <v>676</v>
      </c>
      <c r="D76" s="9">
        <v>43578.57708333333</v>
      </c>
      <c r="E76" s="8" t="s">
        <v>761</v>
      </c>
      <c r="F76" s="8" t="s">
        <v>761</v>
      </c>
      <c r="G76" s="8" t="s">
        <v>684</v>
      </c>
      <c r="H76" s="8">
        <v>12.5</v>
      </c>
      <c r="I76" s="8">
        <v>25</v>
      </c>
      <c r="J76" s="8" t="s">
        <v>680</v>
      </c>
      <c r="K76" s="8">
        <v>0</v>
      </c>
      <c r="L76" s="11" t="s">
        <v>794</v>
      </c>
      <c r="M76" s="8">
        <v>15</v>
      </c>
      <c r="N76" s="11" t="s">
        <v>794</v>
      </c>
      <c r="O76" s="8" t="s">
        <v>680</v>
      </c>
      <c r="P76" s="8">
        <v>17.68</v>
      </c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x14ac:dyDescent="0.25">
      <c r="A77" s="8" t="s">
        <v>7</v>
      </c>
      <c r="B77" s="8" t="s">
        <v>194</v>
      </c>
      <c r="C77" s="8" t="s">
        <v>676</v>
      </c>
      <c r="D77" s="9">
        <v>43578.577777777777</v>
      </c>
      <c r="E77" s="8" t="s">
        <v>762</v>
      </c>
      <c r="F77" s="8" t="s">
        <v>762</v>
      </c>
      <c r="G77" s="8" t="s">
        <v>711</v>
      </c>
      <c r="H77" s="8" t="s">
        <v>679</v>
      </c>
      <c r="I77" s="8">
        <v>6.25</v>
      </c>
      <c r="J77" s="8" t="s">
        <v>680</v>
      </c>
      <c r="K77" s="8">
        <v>0</v>
      </c>
      <c r="L77" s="11" t="s">
        <v>794</v>
      </c>
      <c r="M77" s="8">
        <v>16</v>
      </c>
      <c r="N77" s="11" t="s">
        <v>794</v>
      </c>
      <c r="O77" s="8" t="s">
        <v>680</v>
      </c>
      <c r="P77" s="8" t="s">
        <v>681</v>
      </c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x14ac:dyDescent="0.25">
      <c r="A78" s="8" t="s">
        <v>7</v>
      </c>
      <c r="B78" s="8" t="s">
        <v>202</v>
      </c>
      <c r="C78" s="8" t="s">
        <v>676</v>
      </c>
      <c r="D78" s="9">
        <v>43557.402777777781</v>
      </c>
      <c r="E78" s="8" t="s">
        <v>763</v>
      </c>
      <c r="F78" s="8" t="s">
        <v>763</v>
      </c>
      <c r="G78" s="8" t="s">
        <v>678</v>
      </c>
      <c r="H78" s="8" t="s">
        <v>679</v>
      </c>
      <c r="I78" s="8">
        <v>6.25</v>
      </c>
      <c r="J78" s="8" t="s">
        <v>680</v>
      </c>
      <c r="K78" s="8">
        <v>0</v>
      </c>
      <c r="L78" s="11" t="s">
        <v>794</v>
      </c>
      <c r="M78" s="8">
        <v>19</v>
      </c>
      <c r="N78" s="11" t="s">
        <v>794</v>
      </c>
      <c r="O78" s="8" t="s">
        <v>680</v>
      </c>
      <c r="P78" s="8" t="s">
        <v>681</v>
      </c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x14ac:dyDescent="0.25">
      <c r="A79" s="8" t="s">
        <v>7</v>
      </c>
      <c r="B79" s="8" t="s">
        <v>206</v>
      </c>
      <c r="C79" s="8" t="s">
        <v>676</v>
      </c>
      <c r="D79" s="9">
        <v>43557.466666666667</v>
      </c>
      <c r="E79" s="8" t="s">
        <v>764</v>
      </c>
      <c r="F79" s="8" t="s">
        <v>764</v>
      </c>
      <c r="G79" s="8" t="s">
        <v>678</v>
      </c>
      <c r="H79" s="8" t="s">
        <v>679</v>
      </c>
      <c r="I79" s="8">
        <v>6.25</v>
      </c>
      <c r="J79" s="8" t="s">
        <v>680</v>
      </c>
      <c r="K79" s="8">
        <v>0</v>
      </c>
      <c r="L79" s="11" t="s">
        <v>794</v>
      </c>
      <c r="M79" s="8">
        <v>19</v>
      </c>
      <c r="N79" s="11" t="s">
        <v>794</v>
      </c>
      <c r="O79" s="8" t="s">
        <v>680</v>
      </c>
      <c r="P79" s="8" t="s">
        <v>681</v>
      </c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x14ac:dyDescent="0.25">
      <c r="A80" s="8" t="s">
        <v>7</v>
      </c>
      <c r="B80" s="8" t="s">
        <v>210</v>
      </c>
      <c r="C80" s="8" t="s">
        <v>676</v>
      </c>
      <c r="D80" s="9">
        <v>43558.583333333336</v>
      </c>
      <c r="E80" s="8" t="s">
        <v>765</v>
      </c>
      <c r="F80" s="8" t="s">
        <v>765</v>
      </c>
      <c r="G80" s="8" t="s">
        <v>678</v>
      </c>
      <c r="H80" s="8">
        <v>12.5</v>
      </c>
      <c r="I80" s="8">
        <v>25</v>
      </c>
      <c r="J80" s="8" t="s">
        <v>680</v>
      </c>
      <c r="K80" s="8">
        <v>0</v>
      </c>
      <c r="L80" s="11" t="s">
        <v>794</v>
      </c>
      <c r="M80" s="8">
        <v>19</v>
      </c>
      <c r="N80" s="11" t="s">
        <v>794</v>
      </c>
      <c r="O80" s="8" t="s">
        <v>680</v>
      </c>
      <c r="P80" s="8">
        <v>17.68</v>
      </c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x14ac:dyDescent="0.25">
      <c r="A81" s="8" t="s">
        <v>7</v>
      </c>
      <c r="B81" s="8" t="s">
        <v>210</v>
      </c>
      <c r="C81" s="8" t="s">
        <v>676</v>
      </c>
      <c r="D81" s="9">
        <v>43558.615972222222</v>
      </c>
      <c r="E81" s="8" t="s">
        <v>766</v>
      </c>
      <c r="F81" s="8" t="s">
        <v>766</v>
      </c>
      <c r="G81" s="8" t="s">
        <v>684</v>
      </c>
      <c r="H81" s="8" t="s">
        <v>679</v>
      </c>
      <c r="I81" s="8">
        <v>6.25</v>
      </c>
      <c r="J81" s="8" t="s">
        <v>680</v>
      </c>
      <c r="K81" s="8">
        <v>0</v>
      </c>
      <c r="L81" s="11" t="s">
        <v>794</v>
      </c>
      <c r="M81" s="8">
        <v>16</v>
      </c>
      <c r="N81" s="11" t="s">
        <v>794</v>
      </c>
      <c r="O81" s="8" t="s">
        <v>680</v>
      </c>
      <c r="P81" s="8" t="s">
        <v>681</v>
      </c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x14ac:dyDescent="0.25">
      <c r="A82" s="8" t="s">
        <v>7</v>
      </c>
      <c r="B82" s="8" t="s">
        <v>214</v>
      </c>
      <c r="C82" s="8" t="s">
        <v>676</v>
      </c>
      <c r="D82" s="9">
        <v>43559.453472222223</v>
      </c>
      <c r="E82" s="8" t="s">
        <v>767</v>
      </c>
      <c r="F82" s="8" t="s">
        <v>767</v>
      </c>
      <c r="G82" s="8" t="s">
        <v>678</v>
      </c>
      <c r="H82" s="8">
        <v>50</v>
      </c>
      <c r="I82" s="8">
        <v>100</v>
      </c>
      <c r="J82" s="8" t="s">
        <v>680</v>
      </c>
      <c r="K82" s="8">
        <v>0</v>
      </c>
      <c r="L82" s="11" t="s">
        <v>794</v>
      </c>
      <c r="M82" s="8">
        <v>18</v>
      </c>
      <c r="N82" s="11" t="s">
        <v>794</v>
      </c>
      <c r="O82" s="8" t="s">
        <v>680</v>
      </c>
      <c r="P82" s="8">
        <v>70.709999999999994</v>
      </c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x14ac:dyDescent="0.25">
      <c r="A83" s="8" t="s">
        <v>7</v>
      </c>
      <c r="B83" s="8" t="s">
        <v>218</v>
      </c>
      <c r="C83" s="8" t="s">
        <v>676</v>
      </c>
      <c r="D83" s="9">
        <v>43559.498611111114</v>
      </c>
      <c r="E83" s="8" t="s">
        <v>768</v>
      </c>
      <c r="F83" s="8" t="s">
        <v>768</v>
      </c>
      <c r="G83" s="8" t="s">
        <v>678</v>
      </c>
      <c r="H83" s="8" t="s">
        <v>679</v>
      </c>
      <c r="I83" s="8">
        <v>6.25</v>
      </c>
      <c r="J83" s="8" t="s">
        <v>680</v>
      </c>
      <c r="K83" s="8">
        <v>0</v>
      </c>
      <c r="L83" s="11" t="s">
        <v>794</v>
      </c>
      <c r="M83" s="8">
        <v>18</v>
      </c>
      <c r="N83" s="11" t="s">
        <v>794</v>
      </c>
      <c r="O83" s="8" t="s">
        <v>680</v>
      </c>
      <c r="P83" s="8" t="s">
        <v>681</v>
      </c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x14ac:dyDescent="0.25">
      <c r="A84" s="8" t="s">
        <v>7</v>
      </c>
      <c r="B84" s="8" t="s">
        <v>222</v>
      </c>
      <c r="C84" s="8" t="s">
        <v>676</v>
      </c>
      <c r="D84" s="9">
        <v>43559.544444444444</v>
      </c>
      <c r="E84" s="8" t="s">
        <v>769</v>
      </c>
      <c r="F84" s="8" t="s">
        <v>769</v>
      </c>
      <c r="G84" s="8" t="s">
        <v>678</v>
      </c>
      <c r="H84" s="8">
        <v>25</v>
      </c>
      <c r="I84" s="8">
        <v>50</v>
      </c>
      <c r="J84" s="8" t="s">
        <v>680</v>
      </c>
      <c r="K84" s="8">
        <v>0</v>
      </c>
      <c r="L84" s="11" t="s">
        <v>794</v>
      </c>
      <c r="M84" s="8">
        <v>18</v>
      </c>
      <c r="N84" s="11" t="s">
        <v>794</v>
      </c>
      <c r="O84" s="8" t="s">
        <v>680</v>
      </c>
      <c r="P84" s="8">
        <v>35.36</v>
      </c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x14ac:dyDescent="0.25">
      <c r="A85" s="8" t="s">
        <v>7</v>
      </c>
      <c r="B85" s="8" t="s">
        <v>226</v>
      </c>
      <c r="C85" s="8" t="s">
        <v>676</v>
      </c>
      <c r="D85" s="9">
        <v>43560.417361111111</v>
      </c>
      <c r="E85" s="8" t="s">
        <v>770</v>
      </c>
      <c r="F85" s="8" t="s">
        <v>770</v>
      </c>
      <c r="G85" s="8" t="s">
        <v>678</v>
      </c>
      <c r="H85" s="8" t="s">
        <v>679</v>
      </c>
      <c r="I85" s="8">
        <v>6.25</v>
      </c>
      <c r="J85" s="8" t="s">
        <v>680</v>
      </c>
      <c r="K85" s="8">
        <v>0</v>
      </c>
      <c r="L85" s="11" t="s">
        <v>794</v>
      </c>
      <c r="M85" s="8">
        <v>16</v>
      </c>
      <c r="N85" s="11" t="s">
        <v>794</v>
      </c>
      <c r="O85" s="8" t="s">
        <v>680</v>
      </c>
      <c r="P85" s="8" t="s">
        <v>681</v>
      </c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x14ac:dyDescent="0.25">
      <c r="A86" s="8" t="s">
        <v>7</v>
      </c>
      <c r="B86" s="8" t="s">
        <v>230</v>
      </c>
      <c r="C86" s="8" t="s">
        <v>676</v>
      </c>
      <c r="D86" s="9">
        <v>43560.460416666669</v>
      </c>
      <c r="E86" s="8" t="s">
        <v>771</v>
      </c>
      <c r="F86" s="8" t="s">
        <v>771</v>
      </c>
      <c r="G86" s="8" t="s">
        <v>678</v>
      </c>
      <c r="H86" s="8" t="s">
        <v>679</v>
      </c>
      <c r="I86" s="8">
        <v>6.25</v>
      </c>
      <c r="J86" s="8" t="s">
        <v>680</v>
      </c>
      <c r="K86" s="8">
        <v>0</v>
      </c>
      <c r="L86" s="11" t="s">
        <v>794</v>
      </c>
      <c r="M86" s="8">
        <v>16</v>
      </c>
      <c r="N86" s="11" t="s">
        <v>794</v>
      </c>
      <c r="O86" s="8" t="s">
        <v>680</v>
      </c>
      <c r="P86" s="8" t="s">
        <v>681</v>
      </c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x14ac:dyDescent="0.25">
      <c r="A87" s="8" t="s">
        <v>7</v>
      </c>
      <c r="B87" s="8" t="s">
        <v>230</v>
      </c>
      <c r="C87" s="8" t="s">
        <v>676</v>
      </c>
      <c r="D87" s="9">
        <v>43560.51666666667</v>
      </c>
      <c r="E87" s="8" t="s">
        <v>772</v>
      </c>
      <c r="F87" s="8" t="s">
        <v>772</v>
      </c>
      <c r="G87" s="8" t="s">
        <v>684</v>
      </c>
      <c r="H87" s="8">
        <v>12.5</v>
      </c>
      <c r="I87" s="8">
        <v>25</v>
      </c>
      <c r="J87" s="8" t="s">
        <v>680</v>
      </c>
      <c r="K87" s="8">
        <v>0</v>
      </c>
      <c r="L87" s="11" t="s">
        <v>794</v>
      </c>
      <c r="M87" s="8">
        <v>16</v>
      </c>
      <c r="N87" s="11" t="s">
        <v>794</v>
      </c>
      <c r="O87" s="8" t="s">
        <v>680</v>
      </c>
      <c r="P87" s="8">
        <v>14.68</v>
      </c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x14ac:dyDescent="0.25">
      <c r="A88" s="8" t="s">
        <v>7</v>
      </c>
      <c r="B88" s="8" t="s">
        <v>234</v>
      </c>
      <c r="C88" s="8" t="s">
        <v>676</v>
      </c>
      <c r="D88" s="9">
        <v>43564.416666666664</v>
      </c>
      <c r="E88" s="8" t="s">
        <v>773</v>
      </c>
      <c r="F88" s="8" t="s">
        <v>773</v>
      </c>
      <c r="G88" s="8" t="s">
        <v>678</v>
      </c>
      <c r="H88" s="8" t="s">
        <v>679</v>
      </c>
      <c r="I88" s="8">
        <v>6.25</v>
      </c>
      <c r="J88" s="8" t="s">
        <v>680</v>
      </c>
      <c r="K88" s="8">
        <v>0</v>
      </c>
      <c r="L88" s="11" t="s">
        <v>794</v>
      </c>
      <c r="M88" s="8">
        <v>17</v>
      </c>
      <c r="N88" s="11" t="s">
        <v>794</v>
      </c>
      <c r="O88" s="8" t="s">
        <v>680</v>
      </c>
      <c r="P88" s="8" t="s">
        <v>681</v>
      </c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x14ac:dyDescent="0.25">
      <c r="A89" s="8" t="s">
        <v>7</v>
      </c>
      <c r="B89" s="8" t="s">
        <v>238</v>
      </c>
      <c r="C89" s="8" t="s">
        <v>676</v>
      </c>
      <c r="D89" s="9">
        <v>43557.595138888886</v>
      </c>
      <c r="E89" s="8" t="s">
        <v>774</v>
      </c>
      <c r="F89" s="8" t="s">
        <v>774</v>
      </c>
      <c r="G89" s="8" t="s">
        <v>678</v>
      </c>
      <c r="H89" s="8" t="s">
        <v>679</v>
      </c>
      <c r="I89" s="8">
        <v>6.25</v>
      </c>
      <c r="J89" s="8" t="s">
        <v>680</v>
      </c>
      <c r="K89" s="8">
        <v>0</v>
      </c>
      <c r="L89" s="11" t="s">
        <v>794</v>
      </c>
      <c r="M89" s="8">
        <v>18</v>
      </c>
      <c r="N89" s="11" t="s">
        <v>794</v>
      </c>
      <c r="O89" s="8" t="s">
        <v>680</v>
      </c>
      <c r="P89" s="8" t="s">
        <v>681</v>
      </c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x14ac:dyDescent="0.25">
      <c r="A90" s="8" t="s">
        <v>7</v>
      </c>
      <c r="B90" s="8" t="s">
        <v>238</v>
      </c>
      <c r="C90" s="8" t="s">
        <v>676</v>
      </c>
      <c r="D90" s="9">
        <v>43557.633333333331</v>
      </c>
      <c r="E90" s="8" t="s">
        <v>775</v>
      </c>
      <c r="F90" s="8" t="s">
        <v>775</v>
      </c>
      <c r="G90" s="8" t="s">
        <v>684</v>
      </c>
      <c r="H90" s="8" t="s">
        <v>685</v>
      </c>
      <c r="I90" s="8" t="s">
        <v>681</v>
      </c>
      <c r="J90" s="8" t="s">
        <v>686</v>
      </c>
      <c r="K90" s="8">
        <v>0</v>
      </c>
      <c r="L90" s="11" t="s">
        <v>794</v>
      </c>
      <c r="M90" s="8">
        <v>16</v>
      </c>
      <c r="N90" s="11" t="s">
        <v>794</v>
      </c>
      <c r="O90" s="8" t="s">
        <v>686</v>
      </c>
      <c r="P90" s="8" t="s">
        <v>681</v>
      </c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x14ac:dyDescent="0.25">
      <c r="A91" s="8" t="s">
        <v>7</v>
      </c>
      <c r="B91" s="8" t="s">
        <v>242</v>
      </c>
      <c r="C91" s="8" t="s">
        <v>676</v>
      </c>
      <c r="D91" s="9">
        <v>43558.425000000003</v>
      </c>
      <c r="E91" s="8" t="s">
        <v>776</v>
      </c>
      <c r="F91" s="8" t="s">
        <v>776</v>
      </c>
      <c r="G91" s="8" t="s">
        <v>678</v>
      </c>
      <c r="H91" s="8" t="s">
        <v>679</v>
      </c>
      <c r="I91" s="8">
        <v>6.25</v>
      </c>
      <c r="J91" s="8" t="s">
        <v>680</v>
      </c>
      <c r="K91" s="8">
        <v>0</v>
      </c>
      <c r="L91" s="11" t="s">
        <v>794</v>
      </c>
      <c r="M91" s="8">
        <v>19</v>
      </c>
      <c r="N91" s="11" t="s">
        <v>794</v>
      </c>
      <c r="O91" s="8" t="s">
        <v>680</v>
      </c>
      <c r="P91" s="8" t="s">
        <v>681</v>
      </c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x14ac:dyDescent="0.25">
      <c r="A92" s="8" t="s">
        <v>7</v>
      </c>
      <c r="B92" s="8" t="s">
        <v>242</v>
      </c>
      <c r="C92" s="8" t="s">
        <v>676</v>
      </c>
      <c r="D92" s="9">
        <v>43558.479166666664</v>
      </c>
      <c r="E92" s="8" t="s">
        <v>777</v>
      </c>
      <c r="F92" s="8" t="s">
        <v>777</v>
      </c>
      <c r="G92" s="8" t="s">
        <v>684</v>
      </c>
      <c r="H92" s="8" t="s">
        <v>679</v>
      </c>
      <c r="I92" s="8">
        <v>6.25</v>
      </c>
      <c r="J92" s="8" t="s">
        <v>680</v>
      </c>
      <c r="K92" s="8">
        <v>0</v>
      </c>
      <c r="L92" s="11" t="s">
        <v>794</v>
      </c>
      <c r="M92" s="8">
        <v>16</v>
      </c>
      <c r="N92" s="11" t="s">
        <v>794</v>
      </c>
      <c r="O92" s="8" t="s">
        <v>680</v>
      </c>
      <c r="P92" s="8" t="s">
        <v>681</v>
      </c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x14ac:dyDescent="0.25">
      <c r="A93" s="8" t="s">
        <v>7</v>
      </c>
      <c r="B93" s="8" t="s">
        <v>246</v>
      </c>
      <c r="C93" s="8" t="s">
        <v>676</v>
      </c>
      <c r="D93" s="9">
        <v>43581.506249999999</v>
      </c>
      <c r="E93" s="8" t="s">
        <v>778</v>
      </c>
      <c r="F93" s="8" t="s">
        <v>778</v>
      </c>
      <c r="G93" s="8" t="s">
        <v>678</v>
      </c>
      <c r="H93" s="8" t="s">
        <v>679</v>
      </c>
      <c r="I93" s="8">
        <v>6.25</v>
      </c>
      <c r="J93" s="8" t="s">
        <v>680</v>
      </c>
      <c r="K93" s="8">
        <v>0</v>
      </c>
      <c r="L93" s="11" t="s">
        <v>794</v>
      </c>
      <c r="M93" s="8">
        <v>18</v>
      </c>
      <c r="N93" s="11" t="s">
        <v>794</v>
      </c>
      <c r="O93" s="8" t="s">
        <v>680</v>
      </c>
      <c r="P93" s="8" t="s">
        <v>681</v>
      </c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x14ac:dyDescent="0.25">
      <c r="A94" s="8" t="s">
        <v>7</v>
      </c>
      <c r="B94" s="8" t="s">
        <v>246</v>
      </c>
      <c r="C94" s="8" t="s">
        <v>676</v>
      </c>
      <c r="D94" s="9">
        <v>43581.549305555556</v>
      </c>
      <c r="E94" s="8" t="s">
        <v>779</v>
      </c>
      <c r="F94" s="8" t="s">
        <v>779</v>
      </c>
      <c r="G94" s="8" t="s">
        <v>684</v>
      </c>
      <c r="H94" s="8" t="s">
        <v>685</v>
      </c>
      <c r="I94" s="8" t="s">
        <v>681</v>
      </c>
      <c r="J94" s="8" t="s">
        <v>686</v>
      </c>
      <c r="K94" s="8">
        <v>0</v>
      </c>
      <c r="L94" s="11" t="s">
        <v>794</v>
      </c>
      <c r="M94" s="8">
        <v>18</v>
      </c>
      <c r="N94" s="11" t="s">
        <v>794</v>
      </c>
      <c r="O94" s="8" t="s">
        <v>686</v>
      </c>
      <c r="P94" s="8" t="s">
        <v>681</v>
      </c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x14ac:dyDescent="0.25">
      <c r="A95" s="8" t="s">
        <v>7</v>
      </c>
      <c r="B95" s="8" t="s">
        <v>250</v>
      </c>
      <c r="C95" s="8" t="s">
        <v>676</v>
      </c>
      <c r="D95" s="9">
        <v>43580.62222222222</v>
      </c>
      <c r="E95" s="8" t="s">
        <v>780</v>
      </c>
      <c r="F95" s="8" t="s">
        <v>780</v>
      </c>
      <c r="G95" s="8" t="s">
        <v>678</v>
      </c>
      <c r="H95" s="8" t="s">
        <v>679</v>
      </c>
      <c r="I95" s="8">
        <v>6.25</v>
      </c>
      <c r="J95" s="8" t="s">
        <v>680</v>
      </c>
      <c r="K95" s="8">
        <v>0</v>
      </c>
      <c r="L95" s="11" t="s">
        <v>794</v>
      </c>
      <c r="M95" s="8">
        <v>18</v>
      </c>
      <c r="N95" s="11" t="s">
        <v>794</v>
      </c>
      <c r="O95" s="8" t="s">
        <v>680</v>
      </c>
      <c r="P95" s="8" t="s">
        <v>681</v>
      </c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x14ac:dyDescent="0.25">
      <c r="A96" s="8" t="s">
        <v>7</v>
      </c>
      <c r="B96" s="8" t="s">
        <v>250</v>
      </c>
      <c r="C96" s="8" t="s">
        <v>676</v>
      </c>
      <c r="D96" s="9">
        <v>43580.634722222225</v>
      </c>
      <c r="E96" s="8" t="s">
        <v>781</v>
      </c>
      <c r="F96" s="8" t="s">
        <v>781</v>
      </c>
      <c r="G96" s="8" t="s">
        <v>684</v>
      </c>
      <c r="H96" s="8" t="s">
        <v>679</v>
      </c>
      <c r="I96" s="8">
        <v>6.25</v>
      </c>
      <c r="J96" s="8" t="s">
        <v>680</v>
      </c>
      <c r="K96" s="8">
        <v>0</v>
      </c>
      <c r="L96" s="11" t="s">
        <v>794</v>
      </c>
      <c r="M96" s="8">
        <v>17</v>
      </c>
      <c r="N96" s="11" t="s">
        <v>794</v>
      </c>
      <c r="O96" s="8" t="s">
        <v>680</v>
      </c>
      <c r="P96" s="8" t="s">
        <v>681</v>
      </c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x14ac:dyDescent="0.25">
      <c r="A97" s="8" t="s">
        <v>7</v>
      </c>
      <c r="B97" s="8" t="s">
        <v>254</v>
      </c>
      <c r="C97" s="8" t="s">
        <v>676</v>
      </c>
      <c r="D97" s="9">
        <v>43567.443055555559</v>
      </c>
      <c r="E97" s="8" t="s">
        <v>782</v>
      </c>
      <c r="F97" s="8" t="s">
        <v>782</v>
      </c>
      <c r="G97" s="8" t="s">
        <v>678</v>
      </c>
      <c r="H97" s="8">
        <v>6.25</v>
      </c>
      <c r="I97" s="8">
        <v>12.5</v>
      </c>
      <c r="J97" s="8" t="s">
        <v>680</v>
      </c>
      <c r="K97" s="8">
        <v>0</v>
      </c>
      <c r="L97" s="11" t="s">
        <v>794</v>
      </c>
      <c r="M97" s="8">
        <v>15</v>
      </c>
      <c r="N97" s="11" t="s">
        <v>794</v>
      </c>
      <c r="O97" s="8" t="s">
        <v>680</v>
      </c>
      <c r="P97" s="8">
        <v>8.84</v>
      </c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x14ac:dyDescent="0.25">
      <c r="A98" s="8" t="s">
        <v>7</v>
      </c>
      <c r="B98" s="8" t="s">
        <v>254</v>
      </c>
      <c r="C98" s="8" t="s">
        <v>676</v>
      </c>
      <c r="D98" s="9">
        <v>43567.481249999997</v>
      </c>
      <c r="E98" s="8" t="s">
        <v>783</v>
      </c>
      <c r="F98" s="8" t="s">
        <v>783</v>
      </c>
      <c r="G98" s="8" t="s">
        <v>684</v>
      </c>
      <c r="H98" s="8" t="s">
        <v>685</v>
      </c>
      <c r="I98" s="8" t="s">
        <v>681</v>
      </c>
      <c r="J98" s="8" t="s">
        <v>686</v>
      </c>
      <c r="K98" s="8">
        <v>0</v>
      </c>
      <c r="L98" s="11" t="s">
        <v>794</v>
      </c>
      <c r="M98" s="8">
        <v>16</v>
      </c>
      <c r="N98" s="11" t="s">
        <v>794</v>
      </c>
      <c r="O98" s="8" t="s">
        <v>686</v>
      </c>
      <c r="P98" s="8" t="s">
        <v>681</v>
      </c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x14ac:dyDescent="0.25">
      <c r="A99" s="8" t="s">
        <v>7</v>
      </c>
      <c r="B99" s="8" t="s">
        <v>258</v>
      </c>
      <c r="C99" s="8" t="s">
        <v>676</v>
      </c>
      <c r="D99" s="9">
        <v>43571.613888888889</v>
      </c>
      <c r="E99" s="8" t="s">
        <v>784</v>
      </c>
      <c r="F99" s="8" t="s">
        <v>784</v>
      </c>
      <c r="G99" s="8" t="s">
        <v>678</v>
      </c>
      <c r="H99" s="8" t="s">
        <v>679</v>
      </c>
      <c r="I99" s="8">
        <v>6.25</v>
      </c>
      <c r="J99" s="8" t="s">
        <v>680</v>
      </c>
      <c r="K99" s="8">
        <v>10</v>
      </c>
      <c r="L99" s="11" t="s">
        <v>794</v>
      </c>
      <c r="M99" s="8">
        <v>17</v>
      </c>
      <c r="N99" s="11" t="s">
        <v>794</v>
      </c>
      <c r="O99" s="8" t="s">
        <v>680</v>
      </c>
      <c r="P99" s="8" t="s">
        <v>681</v>
      </c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 x14ac:dyDescent="0.25">
      <c r="A100" s="8" t="s">
        <v>7</v>
      </c>
      <c r="B100" s="8" t="s">
        <v>258</v>
      </c>
      <c r="C100" s="8" t="s">
        <v>676</v>
      </c>
      <c r="D100" s="9">
        <v>43571.655555555553</v>
      </c>
      <c r="E100" s="8" t="s">
        <v>785</v>
      </c>
      <c r="F100" s="8" t="s">
        <v>785</v>
      </c>
      <c r="G100" s="8" t="s">
        <v>684</v>
      </c>
      <c r="H100" s="8" t="s">
        <v>679</v>
      </c>
      <c r="I100" s="8">
        <v>6.25</v>
      </c>
      <c r="J100" s="8" t="s">
        <v>680</v>
      </c>
      <c r="K100" s="8">
        <v>0</v>
      </c>
      <c r="L100" s="11" t="s">
        <v>794</v>
      </c>
      <c r="M100" s="8">
        <v>15</v>
      </c>
      <c r="N100" s="11" t="s">
        <v>794</v>
      </c>
      <c r="O100" s="8" t="s">
        <v>680</v>
      </c>
      <c r="P100" s="8" t="s">
        <v>681</v>
      </c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x14ac:dyDescent="0.25">
      <c r="A101" s="8" t="s">
        <v>7</v>
      </c>
      <c r="B101" s="8" t="s">
        <v>265</v>
      </c>
      <c r="C101" s="8" t="s">
        <v>676</v>
      </c>
      <c r="D101" s="9">
        <v>43572.467361111114</v>
      </c>
      <c r="E101" s="8" t="s">
        <v>786</v>
      </c>
      <c r="F101" s="8" t="s">
        <v>786</v>
      </c>
      <c r="G101" s="8" t="s">
        <v>678</v>
      </c>
      <c r="H101" s="8">
        <v>25</v>
      </c>
      <c r="I101" s="8">
        <v>50</v>
      </c>
      <c r="J101" s="8" t="s">
        <v>680</v>
      </c>
      <c r="K101" s="8">
        <v>0</v>
      </c>
      <c r="L101" s="11" t="s">
        <v>794</v>
      </c>
      <c r="M101" s="8">
        <v>16</v>
      </c>
      <c r="N101" s="11" t="s">
        <v>794</v>
      </c>
      <c r="O101" s="8" t="s">
        <v>680</v>
      </c>
      <c r="P101" s="8">
        <v>35.36</v>
      </c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x14ac:dyDescent="0.25">
      <c r="A102" s="8" t="s">
        <v>7</v>
      </c>
      <c r="B102" s="8" t="s">
        <v>265</v>
      </c>
      <c r="C102" s="8" t="s">
        <v>676</v>
      </c>
      <c r="D102" s="9">
        <v>43572.606944444444</v>
      </c>
      <c r="E102" s="8" t="s">
        <v>787</v>
      </c>
      <c r="F102" s="8" t="s">
        <v>787</v>
      </c>
      <c r="G102" s="8" t="s">
        <v>684</v>
      </c>
      <c r="H102" s="8" t="s">
        <v>679</v>
      </c>
      <c r="I102" s="8">
        <v>6.25</v>
      </c>
      <c r="J102" s="8" t="s">
        <v>680</v>
      </c>
      <c r="K102" s="8">
        <v>0</v>
      </c>
      <c r="L102" s="11" t="s">
        <v>794</v>
      </c>
      <c r="M102" s="8">
        <v>17</v>
      </c>
      <c r="N102" s="11" t="s">
        <v>794</v>
      </c>
      <c r="O102" s="8" t="s">
        <v>680</v>
      </c>
      <c r="P102" s="8" t="s">
        <v>681</v>
      </c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x14ac:dyDescent="0.25">
      <c r="A103" s="8" t="s">
        <v>7</v>
      </c>
      <c r="B103" s="8" t="s">
        <v>269</v>
      </c>
      <c r="C103" s="8" t="s">
        <v>676</v>
      </c>
      <c r="D103" s="9">
        <v>43578.544444444444</v>
      </c>
      <c r="E103" s="8" t="s">
        <v>788</v>
      </c>
      <c r="F103" s="8" t="s">
        <v>788</v>
      </c>
      <c r="G103" s="8" t="s">
        <v>678</v>
      </c>
      <c r="H103" s="8" t="s">
        <v>679</v>
      </c>
      <c r="I103" s="8">
        <v>6.25</v>
      </c>
      <c r="J103" s="8" t="s">
        <v>680</v>
      </c>
      <c r="K103" s="8">
        <v>10</v>
      </c>
      <c r="L103" s="11" t="s">
        <v>794</v>
      </c>
      <c r="M103" s="8">
        <v>17</v>
      </c>
      <c r="N103" s="11" t="s">
        <v>794</v>
      </c>
      <c r="O103" s="8" t="s">
        <v>680</v>
      </c>
      <c r="P103" s="8" t="s">
        <v>681</v>
      </c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x14ac:dyDescent="0.25">
      <c r="A104" s="8" t="s">
        <v>7</v>
      </c>
      <c r="B104" s="8" t="s">
        <v>273</v>
      </c>
      <c r="C104" s="8" t="s">
        <v>676</v>
      </c>
      <c r="D104" s="9">
        <v>43579.418055555558</v>
      </c>
      <c r="E104" s="8" t="s">
        <v>789</v>
      </c>
      <c r="F104" s="8" t="s">
        <v>789</v>
      </c>
      <c r="G104" s="8" t="s">
        <v>678</v>
      </c>
      <c r="H104" s="8" t="s">
        <v>679</v>
      </c>
      <c r="I104" s="8">
        <v>6.25</v>
      </c>
      <c r="J104" s="8" t="s">
        <v>680</v>
      </c>
      <c r="K104" s="8">
        <v>20</v>
      </c>
      <c r="L104" s="11" t="s">
        <v>794</v>
      </c>
      <c r="M104" s="8">
        <v>18</v>
      </c>
      <c r="N104" s="11" t="s">
        <v>794</v>
      </c>
      <c r="O104" s="8" t="s">
        <v>680</v>
      </c>
      <c r="P104" s="8" t="s">
        <v>681</v>
      </c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 x14ac:dyDescent="0.25">
      <c r="A105" s="8" t="s">
        <v>7</v>
      </c>
      <c r="B105" s="8" t="s">
        <v>277</v>
      </c>
      <c r="C105" s="8" t="s">
        <v>676</v>
      </c>
      <c r="D105" s="9">
        <v>43559.463194444441</v>
      </c>
      <c r="E105" s="8" t="s">
        <v>790</v>
      </c>
      <c r="F105" s="8" t="s">
        <v>790</v>
      </c>
      <c r="G105" s="8" t="s">
        <v>678</v>
      </c>
      <c r="H105" s="8" t="s">
        <v>685</v>
      </c>
      <c r="I105" s="8" t="s">
        <v>681</v>
      </c>
      <c r="J105" s="8" t="s">
        <v>686</v>
      </c>
      <c r="K105" s="8">
        <v>0</v>
      </c>
      <c r="L105" s="11" t="s">
        <v>794</v>
      </c>
      <c r="M105" s="8">
        <v>18</v>
      </c>
      <c r="N105" s="11" t="s">
        <v>794</v>
      </c>
      <c r="O105" s="8" t="s">
        <v>686</v>
      </c>
      <c r="P105" s="8" t="s">
        <v>681</v>
      </c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x14ac:dyDescent="0.25">
      <c r="A106" s="8" t="s">
        <v>7</v>
      </c>
      <c r="B106" s="8" t="s">
        <v>277</v>
      </c>
      <c r="C106" s="8" t="s">
        <v>676</v>
      </c>
      <c r="D106" s="9">
        <v>43559.495138888888</v>
      </c>
      <c r="E106" s="8" t="s">
        <v>791</v>
      </c>
      <c r="F106" s="8" t="s">
        <v>791</v>
      </c>
      <c r="G106" s="8" t="s">
        <v>684</v>
      </c>
      <c r="H106" s="8">
        <v>25</v>
      </c>
      <c r="I106" s="8">
        <v>50</v>
      </c>
      <c r="J106" s="8" t="s">
        <v>680</v>
      </c>
      <c r="K106" s="8">
        <v>0</v>
      </c>
      <c r="L106" s="11" t="s">
        <v>794</v>
      </c>
      <c r="M106" s="8">
        <v>16</v>
      </c>
      <c r="N106" s="11" t="s">
        <v>794</v>
      </c>
      <c r="O106" s="8" t="s">
        <v>680</v>
      </c>
      <c r="P106" s="8">
        <v>35.36</v>
      </c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x14ac:dyDescent="0.25">
      <c r="A107" s="8"/>
      <c r="B107" s="8"/>
      <c r="C107" s="8"/>
      <c r="D107" s="9"/>
      <c r="E107" s="8"/>
      <c r="F107" s="8"/>
      <c r="G107" s="8"/>
      <c r="H107" s="8"/>
      <c r="I107" s="8"/>
      <c r="J107" s="8"/>
      <c r="K107" s="8"/>
      <c r="M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x14ac:dyDescent="0.25">
      <c r="A108" s="8"/>
      <c r="B108" s="8"/>
      <c r="C108" s="8"/>
      <c r="D108" s="9"/>
      <c r="E108" s="8"/>
      <c r="F108" s="8"/>
      <c r="G108" s="8"/>
      <c r="H108" s="8"/>
      <c r="I108" s="8"/>
      <c r="J108" s="8"/>
      <c r="K108" s="8">
        <f>COUNT(K2:K106)</f>
        <v>105</v>
      </c>
      <c r="L108" s="8">
        <f>COUNTIF(L2:L106, "inválido")</f>
        <v>0</v>
      </c>
      <c r="M108" s="8"/>
      <c r="N108" s="8">
        <f>COUNTIF(N2:N106, "inválido")</f>
        <v>0</v>
      </c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x14ac:dyDescent="0.25">
      <c r="A109" s="8"/>
      <c r="B109" s="8"/>
      <c r="C109" s="8"/>
      <c r="D109" s="9"/>
      <c r="E109" s="8"/>
      <c r="F109" s="8"/>
      <c r="G109" s="8"/>
      <c r="H109" s="8"/>
      <c r="I109" s="8"/>
      <c r="J109" s="8"/>
      <c r="K109" s="8"/>
      <c r="M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x14ac:dyDescent="0.25">
      <c r="A110" s="8"/>
      <c r="B110" s="8"/>
      <c r="C110" s="8"/>
      <c r="D110" s="9"/>
      <c r="E110" s="8"/>
      <c r="F110" s="8"/>
      <c r="G110" s="8"/>
      <c r="H110" s="8"/>
      <c r="I110" s="8"/>
      <c r="J110" s="8"/>
      <c r="K110" s="8"/>
      <c r="M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x14ac:dyDescent="0.25">
      <c r="A111" s="8"/>
      <c r="B111" s="8"/>
      <c r="C111" s="8"/>
      <c r="D111" s="9"/>
      <c r="E111" s="8"/>
      <c r="F111" s="8"/>
      <c r="G111" s="8"/>
      <c r="H111" s="8"/>
      <c r="I111" s="8"/>
      <c r="J111" s="8"/>
      <c r="K111" s="8"/>
      <c r="M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1:27" x14ac:dyDescent="0.25">
      <c r="A112" s="8"/>
      <c r="B112" s="8"/>
      <c r="C112" s="8"/>
      <c r="D112" s="9"/>
      <c r="E112" s="8"/>
      <c r="F112" s="8"/>
      <c r="G112" s="8"/>
      <c r="H112" s="8"/>
      <c r="I112" s="8"/>
      <c r="J112" s="8"/>
      <c r="K112" s="8"/>
      <c r="M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x14ac:dyDescent="0.25">
      <c r="A113" s="8"/>
      <c r="B113" s="8"/>
      <c r="C113" s="8"/>
      <c r="D113" s="9"/>
      <c r="E113" s="8"/>
      <c r="F113" s="8"/>
      <c r="G113" s="8"/>
      <c r="H113" s="8"/>
      <c r="I113" s="8"/>
      <c r="J113" s="8"/>
      <c r="K113" s="8"/>
      <c r="M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1:27" x14ac:dyDescent="0.25">
      <c r="A114" s="8"/>
      <c r="B114" s="8"/>
      <c r="C114" s="8"/>
      <c r="D114" s="9"/>
      <c r="E114" s="8"/>
      <c r="F114" s="8"/>
      <c r="G114" s="8"/>
      <c r="H114" s="8"/>
      <c r="I114" s="8"/>
      <c r="J114" s="8"/>
      <c r="K114" s="8"/>
      <c r="M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x14ac:dyDescent="0.25">
      <c r="A115" s="8"/>
      <c r="B115" s="8"/>
      <c r="C115" s="8"/>
      <c r="D115" s="9"/>
      <c r="E115" s="8"/>
      <c r="F115" s="8"/>
      <c r="G115" s="8"/>
      <c r="H115" s="8"/>
      <c r="I115" s="8"/>
      <c r="J115" s="8"/>
      <c r="K115" s="8"/>
      <c r="M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x14ac:dyDescent="0.25">
      <c r="A116" s="8"/>
      <c r="B116" s="8"/>
      <c r="C116" s="8"/>
      <c r="D116" s="9"/>
      <c r="E116" s="8"/>
      <c r="F116" s="8"/>
      <c r="G116" s="8"/>
      <c r="H116" s="8"/>
      <c r="I116" s="8"/>
      <c r="J116" s="8"/>
      <c r="K116" s="8"/>
      <c r="M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x14ac:dyDescent="0.25">
      <c r="A117" s="8"/>
      <c r="B117" s="8"/>
      <c r="C117" s="8"/>
      <c r="D117" s="9"/>
      <c r="E117" s="8"/>
      <c r="F117" s="8"/>
      <c r="G117" s="8"/>
      <c r="H117" s="8"/>
      <c r="I117" s="8"/>
      <c r="J117" s="8"/>
      <c r="K117" s="8"/>
      <c r="M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 x14ac:dyDescent="0.25">
      <c r="A118" s="8"/>
      <c r="B118" s="8"/>
      <c r="C118" s="8"/>
      <c r="D118" s="9"/>
      <c r="E118" s="8"/>
      <c r="F118" s="8"/>
      <c r="G118" s="8"/>
      <c r="H118" s="8"/>
      <c r="I118" s="8"/>
      <c r="J118" s="8"/>
      <c r="K118" s="8"/>
      <c r="M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x14ac:dyDescent="0.25">
      <c r="A119" s="8"/>
      <c r="B119" s="8"/>
      <c r="C119" s="8"/>
      <c r="D119" s="9"/>
      <c r="E119" s="8"/>
      <c r="F119" s="8"/>
      <c r="G119" s="8"/>
      <c r="H119" s="8"/>
      <c r="I119" s="8"/>
      <c r="J119" s="8"/>
      <c r="K119" s="8"/>
      <c r="M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x14ac:dyDescent="0.25">
      <c r="A120" s="8"/>
      <c r="B120" s="8"/>
      <c r="C120" s="8"/>
      <c r="D120" s="9"/>
      <c r="E120" s="8"/>
      <c r="F120" s="8"/>
      <c r="G120" s="8"/>
      <c r="H120" s="8"/>
      <c r="I120" s="8"/>
      <c r="J120" s="8"/>
      <c r="K120" s="8"/>
      <c r="M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x14ac:dyDescent="0.25">
      <c r="A121" s="8"/>
      <c r="B121" s="8"/>
      <c r="C121" s="8"/>
      <c r="D121" s="9"/>
      <c r="E121" s="8"/>
      <c r="F121" s="8"/>
      <c r="G121" s="8"/>
      <c r="H121" s="8"/>
      <c r="I121" s="8"/>
      <c r="J121" s="8"/>
      <c r="K121" s="8"/>
      <c r="M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 x14ac:dyDescent="0.25">
      <c r="A122" s="8"/>
      <c r="B122" s="8"/>
      <c r="C122" s="8"/>
      <c r="D122" s="9"/>
      <c r="E122" s="8"/>
      <c r="F122" s="8"/>
      <c r="G122" s="8"/>
      <c r="H122" s="8"/>
      <c r="I122" s="8"/>
      <c r="J122" s="8"/>
      <c r="K122" s="8"/>
      <c r="M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x14ac:dyDescent="0.25">
      <c r="A123" s="8"/>
      <c r="B123" s="8"/>
      <c r="C123" s="8"/>
      <c r="D123" s="9"/>
      <c r="E123" s="8"/>
      <c r="F123" s="8"/>
      <c r="G123" s="8"/>
      <c r="H123" s="8"/>
      <c r="I123" s="8"/>
      <c r="J123" s="8"/>
      <c r="K123" s="8"/>
      <c r="M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x14ac:dyDescent="0.25">
      <c r="A124" s="8"/>
      <c r="B124" s="8"/>
      <c r="C124" s="8"/>
      <c r="D124" s="9"/>
      <c r="E124" s="8"/>
      <c r="F124" s="8"/>
      <c r="G124" s="8"/>
      <c r="H124" s="8"/>
      <c r="I124" s="8"/>
      <c r="J124" s="8"/>
      <c r="K124" s="8"/>
      <c r="M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x14ac:dyDescent="0.25">
      <c r="A125" s="8"/>
      <c r="B125" s="8"/>
      <c r="C125" s="8"/>
      <c r="D125" s="9"/>
      <c r="E125" s="8"/>
      <c r="F125" s="8"/>
      <c r="G125" s="8"/>
      <c r="H125" s="8"/>
      <c r="I125" s="8"/>
      <c r="J125" s="8"/>
      <c r="K125" s="8"/>
      <c r="M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x14ac:dyDescent="0.25">
      <c r="A126" s="8"/>
      <c r="B126" s="8"/>
      <c r="C126" s="8"/>
      <c r="D126" s="9"/>
      <c r="E126" s="8"/>
      <c r="F126" s="8"/>
      <c r="G126" s="8"/>
      <c r="H126" s="8"/>
      <c r="I126" s="8"/>
      <c r="J126" s="8"/>
      <c r="K126" s="8"/>
      <c r="M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5">
      <c r="A127" s="8"/>
      <c r="B127" s="8"/>
      <c r="C127" s="8"/>
      <c r="D127" s="9"/>
      <c r="E127" s="8"/>
      <c r="F127" s="8"/>
      <c r="G127" s="8"/>
      <c r="H127" s="8"/>
      <c r="I127" s="8"/>
      <c r="J127" s="8"/>
      <c r="K127" s="8"/>
      <c r="M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5">
      <c r="A128" s="8"/>
      <c r="B128" s="8"/>
      <c r="C128" s="8"/>
      <c r="D128" s="9"/>
      <c r="E128" s="8"/>
      <c r="F128" s="8"/>
      <c r="G128" s="8"/>
      <c r="H128" s="8"/>
      <c r="I128" s="8"/>
      <c r="J128" s="8"/>
      <c r="K128" s="8"/>
      <c r="M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5">
      <c r="A129" s="8"/>
      <c r="B129" s="8"/>
      <c r="C129" s="8"/>
      <c r="D129" s="9"/>
      <c r="E129" s="8"/>
      <c r="F129" s="8"/>
      <c r="G129" s="8"/>
      <c r="H129" s="8"/>
      <c r="I129" s="8"/>
      <c r="J129" s="8"/>
      <c r="K129" s="8"/>
      <c r="M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5">
      <c r="A130" s="8"/>
      <c r="B130" s="8"/>
      <c r="C130" s="8"/>
      <c r="D130" s="9"/>
      <c r="E130" s="8"/>
      <c r="F130" s="8"/>
      <c r="G130" s="8"/>
      <c r="H130" s="8"/>
      <c r="I130" s="8"/>
      <c r="J130" s="8"/>
      <c r="K130" s="8"/>
      <c r="M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5">
      <c r="A131" s="8"/>
      <c r="B131" s="8"/>
      <c r="C131" s="8"/>
      <c r="D131" s="9"/>
      <c r="E131" s="8"/>
      <c r="F131" s="8"/>
      <c r="G131" s="8"/>
      <c r="H131" s="8"/>
      <c r="I131" s="8"/>
      <c r="J131" s="8"/>
      <c r="K131" s="8"/>
      <c r="M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5">
      <c r="A132" s="8"/>
      <c r="B132" s="8"/>
      <c r="C132" s="8"/>
      <c r="D132" s="9"/>
      <c r="E132" s="8"/>
      <c r="F132" s="8"/>
      <c r="G132" s="8"/>
      <c r="H132" s="8"/>
      <c r="I132" s="8"/>
      <c r="J132" s="8"/>
      <c r="K132" s="8"/>
      <c r="M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x14ac:dyDescent="0.25">
      <c r="A133" s="8"/>
      <c r="B133" s="8"/>
      <c r="C133" s="8"/>
      <c r="D133" s="9"/>
      <c r="E133" s="8"/>
      <c r="F133" s="8"/>
      <c r="G133" s="8"/>
      <c r="H133" s="8"/>
      <c r="I133" s="8"/>
      <c r="J133" s="8"/>
      <c r="K133" s="8"/>
      <c r="M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5">
      <c r="A134" s="8"/>
      <c r="B134" s="8"/>
      <c r="C134" s="8"/>
      <c r="D134" s="9"/>
      <c r="E134" s="8"/>
      <c r="F134" s="8"/>
      <c r="G134" s="8"/>
      <c r="H134" s="8"/>
      <c r="I134" s="8"/>
      <c r="J134" s="8"/>
      <c r="K134" s="8"/>
      <c r="M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x14ac:dyDescent="0.25">
      <c r="A135" s="8"/>
      <c r="B135" s="8"/>
      <c r="C135" s="8"/>
      <c r="D135" s="9"/>
      <c r="E135" s="8"/>
      <c r="F135" s="8"/>
      <c r="G135" s="8"/>
      <c r="H135" s="8"/>
      <c r="I135" s="8"/>
      <c r="J135" s="8"/>
      <c r="K135" s="8"/>
      <c r="M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x14ac:dyDescent="0.25">
      <c r="A136" s="8"/>
      <c r="B136" s="8"/>
      <c r="C136" s="8"/>
      <c r="D136" s="9"/>
      <c r="E136" s="8"/>
      <c r="F136" s="8"/>
      <c r="G136" s="8"/>
      <c r="H136" s="8"/>
      <c r="I136" s="8"/>
      <c r="J136" s="8"/>
      <c r="K136" s="8"/>
      <c r="M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x14ac:dyDescent="0.25">
      <c r="A137" s="8"/>
      <c r="B137" s="8"/>
      <c r="C137" s="8"/>
      <c r="D137" s="9"/>
      <c r="E137" s="8"/>
      <c r="F137" s="8"/>
      <c r="G137" s="8"/>
      <c r="H137" s="8"/>
      <c r="I137" s="8"/>
      <c r="J137" s="8"/>
      <c r="K137" s="8"/>
      <c r="M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x14ac:dyDescent="0.25">
      <c r="A138" s="8"/>
      <c r="B138" s="8"/>
      <c r="C138" s="8"/>
      <c r="D138" s="9"/>
      <c r="E138" s="8"/>
      <c r="F138" s="8"/>
      <c r="G138" s="8"/>
      <c r="H138" s="8"/>
      <c r="I138" s="8"/>
      <c r="J138" s="8"/>
      <c r="K138" s="8"/>
      <c r="M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5">
      <c r="A139" s="8"/>
      <c r="B139" s="8"/>
      <c r="C139" s="8"/>
      <c r="D139" s="9"/>
      <c r="E139" s="8"/>
      <c r="F139" s="8"/>
      <c r="G139" s="8"/>
      <c r="H139" s="8"/>
      <c r="I139" s="8"/>
      <c r="J139" s="8"/>
      <c r="K139" s="8"/>
      <c r="M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5">
      <c r="A140" s="8"/>
      <c r="B140" s="8"/>
      <c r="C140" s="8"/>
      <c r="D140" s="9"/>
      <c r="E140" s="8"/>
      <c r="F140" s="8"/>
      <c r="G140" s="8"/>
      <c r="H140" s="8"/>
      <c r="I140" s="8"/>
      <c r="J140" s="8"/>
      <c r="K140" s="8"/>
      <c r="M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5">
      <c r="A141" s="8"/>
      <c r="B141" s="8"/>
      <c r="C141" s="8"/>
      <c r="D141" s="9"/>
      <c r="E141" s="8"/>
      <c r="F141" s="8"/>
      <c r="G141" s="8"/>
      <c r="H141" s="8"/>
      <c r="I141" s="8"/>
      <c r="J141" s="8"/>
      <c r="K141" s="8"/>
      <c r="M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5">
      <c r="A142" s="8"/>
      <c r="B142" s="8"/>
      <c r="C142" s="8"/>
      <c r="D142" s="9"/>
      <c r="E142" s="8"/>
      <c r="F142" s="8"/>
      <c r="G142" s="8"/>
      <c r="H142" s="8"/>
      <c r="I142" s="8"/>
      <c r="J142" s="8"/>
      <c r="K142" s="8"/>
      <c r="M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5">
      <c r="A143" s="8"/>
      <c r="B143" s="8"/>
      <c r="C143" s="8"/>
      <c r="D143" s="9"/>
      <c r="E143" s="8"/>
      <c r="F143" s="8"/>
      <c r="G143" s="8"/>
      <c r="H143" s="8"/>
      <c r="I143" s="8"/>
      <c r="J143" s="8"/>
      <c r="K143" s="8"/>
      <c r="M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5">
      <c r="A144" s="8"/>
      <c r="B144" s="8"/>
      <c r="C144" s="8"/>
      <c r="D144" s="9"/>
      <c r="E144" s="8"/>
      <c r="F144" s="8"/>
      <c r="G144" s="8"/>
      <c r="H144" s="8"/>
      <c r="I144" s="8"/>
      <c r="J144" s="8"/>
      <c r="K144" s="8"/>
      <c r="M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5">
      <c r="A145" s="8"/>
      <c r="B145" s="8"/>
      <c r="C145" s="8"/>
      <c r="D145" s="9"/>
      <c r="E145" s="8"/>
      <c r="F145" s="8"/>
      <c r="G145" s="8"/>
      <c r="H145" s="8"/>
      <c r="I145" s="8"/>
      <c r="J145" s="8"/>
      <c r="K145" s="8"/>
      <c r="M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5">
      <c r="A146" s="8"/>
      <c r="B146" s="8"/>
      <c r="C146" s="8"/>
      <c r="D146" s="9"/>
      <c r="E146" s="8"/>
      <c r="F146" s="8"/>
      <c r="G146" s="8"/>
      <c r="H146" s="8"/>
      <c r="I146" s="8"/>
      <c r="J146" s="8"/>
      <c r="K146" s="8"/>
      <c r="M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x14ac:dyDescent="0.25">
      <c r="A147" s="8"/>
      <c r="B147" s="8"/>
      <c r="C147" s="8"/>
      <c r="D147" s="9"/>
      <c r="E147" s="8"/>
      <c r="F147" s="8"/>
      <c r="G147" s="8"/>
      <c r="H147" s="8"/>
      <c r="I147" s="8"/>
      <c r="J147" s="8"/>
      <c r="K147" s="8"/>
      <c r="M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x14ac:dyDescent="0.25">
      <c r="A148" s="8"/>
      <c r="B148" s="8"/>
      <c r="C148" s="8"/>
      <c r="D148" s="9"/>
      <c r="E148" s="8"/>
      <c r="F148" s="8"/>
      <c r="G148" s="8"/>
      <c r="H148" s="8"/>
      <c r="I148" s="8"/>
      <c r="J148" s="8"/>
      <c r="K148" s="8"/>
      <c r="M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x14ac:dyDescent="0.25">
      <c r="A149" s="8"/>
      <c r="B149" s="8"/>
      <c r="C149" s="8"/>
      <c r="D149" s="9"/>
      <c r="E149" s="8"/>
      <c r="F149" s="8"/>
      <c r="G149" s="8"/>
      <c r="H149" s="8"/>
      <c r="I149" s="8"/>
      <c r="J149" s="8"/>
      <c r="K149" s="8"/>
      <c r="M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x14ac:dyDescent="0.25">
      <c r="A150" s="8"/>
      <c r="B150" s="8"/>
      <c r="C150" s="8"/>
      <c r="D150" s="9"/>
      <c r="E150" s="8"/>
      <c r="F150" s="8"/>
      <c r="G150" s="8"/>
      <c r="H150" s="8"/>
      <c r="I150" s="8"/>
      <c r="J150" s="8"/>
      <c r="K150" s="8"/>
      <c r="M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5">
      <c r="A151" s="8"/>
      <c r="B151" s="8"/>
      <c r="C151" s="8"/>
      <c r="D151" s="9"/>
      <c r="E151" s="8"/>
      <c r="F151" s="8"/>
      <c r="G151" s="8"/>
      <c r="H151" s="8"/>
      <c r="I151" s="8"/>
      <c r="J151" s="8"/>
      <c r="K151" s="8"/>
      <c r="M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5">
      <c r="A152" s="8"/>
      <c r="B152" s="8"/>
      <c r="C152" s="8"/>
      <c r="D152" s="9"/>
      <c r="E152" s="8"/>
      <c r="F152" s="8"/>
      <c r="G152" s="8"/>
      <c r="H152" s="8"/>
      <c r="I152" s="8"/>
      <c r="J152" s="8"/>
      <c r="K152" s="8"/>
      <c r="M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5">
      <c r="A153" s="8"/>
      <c r="B153" s="8"/>
      <c r="C153" s="8"/>
      <c r="D153" s="9"/>
      <c r="E153" s="8"/>
      <c r="F153" s="8"/>
      <c r="G153" s="8"/>
      <c r="H153" s="8"/>
      <c r="I153" s="8"/>
      <c r="J153" s="8"/>
      <c r="K153" s="8"/>
      <c r="M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5">
      <c r="A154" s="8"/>
      <c r="B154" s="8"/>
      <c r="C154" s="8"/>
      <c r="D154" s="9"/>
      <c r="E154" s="8"/>
      <c r="F154" s="8"/>
      <c r="G154" s="8"/>
      <c r="H154" s="8"/>
      <c r="I154" s="8"/>
      <c r="J154" s="8"/>
      <c r="K154" s="8"/>
      <c r="M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5">
      <c r="A155" s="8"/>
      <c r="B155" s="8"/>
      <c r="C155" s="8"/>
      <c r="D155" s="9"/>
      <c r="E155" s="8"/>
      <c r="F155" s="8"/>
      <c r="G155" s="8"/>
      <c r="H155" s="8"/>
      <c r="I155" s="8"/>
      <c r="J155" s="8"/>
      <c r="K155" s="8"/>
      <c r="M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5">
      <c r="A156" s="8"/>
      <c r="B156" s="8"/>
      <c r="C156" s="8"/>
      <c r="D156" s="9"/>
      <c r="E156" s="8"/>
      <c r="F156" s="8"/>
      <c r="G156" s="8"/>
      <c r="H156" s="8"/>
      <c r="I156" s="8"/>
      <c r="J156" s="8"/>
      <c r="K156" s="8"/>
      <c r="M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5">
      <c r="A157" s="8"/>
      <c r="B157" s="8"/>
      <c r="C157" s="8"/>
      <c r="D157" s="9"/>
      <c r="E157" s="8"/>
      <c r="F157" s="8"/>
      <c r="G157" s="8"/>
      <c r="H157" s="8"/>
      <c r="I157" s="8"/>
      <c r="J157" s="8"/>
      <c r="K157" s="8"/>
      <c r="M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5">
      <c r="A158" s="8"/>
      <c r="B158" s="8"/>
      <c r="C158" s="8"/>
      <c r="D158" s="9"/>
      <c r="E158" s="8"/>
      <c r="F158" s="8"/>
      <c r="G158" s="8"/>
      <c r="H158" s="8"/>
      <c r="I158" s="8"/>
      <c r="J158" s="8"/>
      <c r="K158" s="8"/>
      <c r="M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x14ac:dyDescent="0.25">
      <c r="A159" s="8"/>
      <c r="B159" s="8"/>
      <c r="C159" s="8"/>
      <c r="D159" s="9"/>
      <c r="E159" s="8"/>
      <c r="F159" s="8"/>
      <c r="G159" s="8"/>
      <c r="H159" s="8"/>
      <c r="I159" s="8"/>
      <c r="J159" s="8"/>
      <c r="K159" s="8"/>
      <c r="M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x14ac:dyDescent="0.25">
      <c r="A160" s="8"/>
      <c r="B160" s="8"/>
      <c r="C160" s="8"/>
      <c r="D160" s="9"/>
      <c r="E160" s="8"/>
      <c r="F160" s="8"/>
      <c r="G160" s="8"/>
      <c r="H160" s="8"/>
      <c r="I160" s="8"/>
      <c r="J160" s="8"/>
      <c r="K160" s="8"/>
      <c r="M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x14ac:dyDescent="0.25">
      <c r="A161" s="8"/>
      <c r="B161" s="8"/>
      <c r="C161" s="8"/>
      <c r="D161" s="9"/>
      <c r="E161" s="8"/>
      <c r="F161" s="8"/>
      <c r="G161" s="8"/>
      <c r="H161" s="8"/>
      <c r="I161" s="8"/>
      <c r="J161" s="8"/>
      <c r="K161" s="8"/>
      <c r="M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x14ac:dyDescent="0.25">
      <c r="A162" s="8"/>
      <c r="B162" s="8"/>
      <c r="C162" s="8"/>
      <c r="D162" s="9"/>
      <c r="E162" s="8"/>
      <c r="F162" s="8"/>
      <c r="G162" s="8"/>
      <c r="H162" s="8"/>
      <c r="I162" s="8"/>
      <c r="J162" s="8"/>
      <c r="K162" s="8"/>
      <c r="M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x14ac:dyDescent="0.25">
      <c r="A163" s="8"/>
      <c r="B163" s="8"/>
      <c r="C163" s="8"/>
      <c r="D163" s="9"/>
      <c r="E163" s="8"/>
      <c r="F163" s="8"/>
      <c r="G163" s="8"/>
      <c r="H163" s="8"/>
      <c r="I163" s="8"/>
      <c r="J163" s="8"/>
      <c r="K163" s="8"/>
      <c r="M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5">
      <c r="A164" s="8"/>
      <c r="B164" s="8"/>
      <c r="C164" s="8"/>
      <c r="D164" s="9"/>
      <c r="E164" s="8"/>
      <c r="F164" s="8"/>
      <c r="G164" s="8"/>
      <c r="H164" s="8"/>
      <c r="I164" s="8"/>
      <c r="J164" s="8"/>
      <c r="K164" s="8"/>
      <c r="M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5">
      <c r="A165" s="8"/>
      <c r="B165" s="8"/>
      <c r="C165" s="8"/>
      <c r="D165" s="9"/>
      <c r="E165" s="8"/>
      <c r="F165" s="8"/>
      <c r="G165" s="8"/>
      <c r="H165" s="8"/>
      <c r="I165" s="8"/>
      <c r="J165" s="8"/>
      <c r="K165" s="8"/>
      <c r="M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5">
      <c r="A166" s="8"/>
      <c r="B166" s="8"/>
      <c r="C166" s="8"/>
      <c r="D166" s="9"/>
      <c r="E166" s="8"/>
      <c r="F166" s="8"/>
      <c r="G166" s="8"/>
      <c r="H166" s="8"/>
      <c r="I166" s="8"/>
      <c r="J166" s="8"/>
      <c r="K166" s="8"/>
      <c r="M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5">
      <c r="A167" s="8"/>
      <c r="B167" s="8"/>
      <c r="C167" s="8"/>
      <c r="D167" s="9"/>
      <c r="E167" s="8"/>
      <c r="F167" s="8"/>
      <c r="G167" s="8"/>
      <c r="H167" s="8"/>
      <c r="I167" s="8"/>
      <c r="J167" s="8"/>
      <c r="K167" s="8"/>
      <c r="M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5">
      <c r="A168" s="8"/>
      <c r="B168" s="8"/>
      <c r="C168" s="8"/>
      <c r="D168" s="9"/>
      <c r="E168" s="8"/>
      <c r="F168" s="8"/>
      <c r="G168" s="8"/>
      <c r="H168" s="8"/>
      <c r="I168" s="8"/>
      <c r="J168" s="8"/>
      <c r="K168" s="8"/>
      <c r="M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5">
      <c r="A169" s="8"/>
      <c r="B169" s="8"/>
      <c r="C169" s="8"/>
      <c r="D169" s="9"/>
      <c r="E169" s="8"/>
      <c r="F169" s="8"/>
      <c r="G169" s="8"/>
      <c r="H169" s="8"/>
      <c r="I169" s="8"/>
      <c r="J169" s="8"/>
      <c r="K169" s="8"/>
      <c r="M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5">
      <c r="A170" s="8"/>
      <c r="B170" s="8"/>
      <c r="C170" s="8"/>
      <c r="D170" s="9"/>
      <c r="E170" s="8"/>
      <c r="F170" s="8"/>
      <c r="G170" s="8"/>
      <c r="H170" s="8"/>
      <c r="I170" s="8"/>
      <c r="J170" s="8"/>
      <c r="K170" s="8"/>
      <c r="M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x14ac:dyDescent="0.25">
      <c r="A171" s="8"/>
      <c r="B171" s="8"/>
      <c r="C171" s="8"/>
      <c r="D171" s="9"/>
      <c r="E171" s="8"/>
      <c r="F171" s="8"/>
      <c r="G171" s="8"/>
      <c r="H171" s="8"/>
      <c r="I171" s="8"/>
      <c r="J171" s="8"/>
      <c r="K171" s="8"/>
      <c r="M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x14ac:dyDescent="0.25">
      <c r="A172" s="8"/>
      <c r="B172" s="8"/>
      <c r="C172" s="8"/>
      <c r="D172" s="9"/>
      <c r="E172" s="8"/>
      <c r="F172" s="8"/>
      <c r="G172" s="8"/>
      <c r="H172" s="8"/>
      <c r="I172" s="8"/>
      <c r="J172" s="8"/>
      <c r="K172" s="8"/>
      <c r="M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</sheetData>
  <conditionalFormatting sqref="L1:L107 L109:L1048576">
    <cfRule type="cellIs" dxfId="1" priority="2" operator="equal">
      <formula>"inválido"</formula>
    </cfRule>
  </conditionalFormatting>
  <conditionalFormatting sqref="N1:N107 N109:N1048576">
    <cfRule type="cellIs" dxfId="0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3"/>
  <sheetViews>
    <sheetView topLeftCell="H61" workbookViewId="0">
      <selection activeCell="R71" sqref="R71"/>
    </sheetView>
  </sheetViews>
  <sheetFormatPr defaultRowHeight="15" x14ac:dyDescent="0.25"/>
  <cols>
    <col min="1" max="1" width="15.5703125" style="12" bestFit="1" customWidth="1"/>
    <col min="2" max="2" width="31" style="12" bestFit="1" customWidth="1"/>
    <col min="3" max="3" width="11.85546875" style="12" bestFit="1" customWidth="1"/>
    <col min="4" max="4" width="15.85546875" bestFit="1" customWidth="1"/>
    <col min="5" max="6" width="13.5703125" bestFit="1" customWidth="1"/>
    <col min="7" max="7" width="37.5703125" bestFit="1" customWidth="1"/>
    <col min="8" max="8" width="13.85546875" bestFit="1" customWidth="1"/>
    <col min="15" max="15" width="25.7109375" customWidth="1"/>
    <col min="16" max="16" width="20.140625" style="11" customWidth="1"/>
    <col min="18" max="18" width="23.85546875" customWidth="1"/>
    <col min="19" max="19" width="18.28515625" customWidth="1"/>
    <col min="20" max="20" width="16.140625" style="11" customWidth="1"/>
  </cols>
  <sheetData>
    <row r="1" spans="1:20" ht="45" x14ac:dyDescent="0.25">
      <c r="A1" s="14" t="s">
        <v>0</v>
      </c>
      <c r="B1" s="14" t="s">
        <v>1</v>
      </c>
      <c r="C1" s="14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658</v>
      </c>
      <c r="I1" s="12" t="s">
        <v>659</v>
      </c>
      <c r="J1" s="12" t="s">
        <v>660</v>
      </c>
      <c r="K1" s="12" t="s">
        <v>663</v>
      </c>
      <c r="L1" s="12" t="s">
        <v>664</v>
      </c>
      <c r="M1" s="12" t="s">
        <v>667</v>
      </c>
      <c r="N1" s="12" t="s">
        <v>672</v>
      </c>
      <c r="O1" s="10" t="s">
        <v>673</v>
      </c>
      <c r="P1" s="15" t="s">
        <v>799</v>
      </c>
      <c r="R1" s="10" t="s">
        <v>674</v>
      </c>
      <c r="S1" s="10" t="s">
        <v>675</v>
      </c>
      <c r="T1" s="16" t="s">
        <v>800</v>
      </c>
    </row>
    <row r="2" spans="1:20" x14ac:dyDescent="0.25">
      <c r="A2" s="14" t="s">
        <v>7</v>
      </c>
      <c r="B2" s="14" t="s">
        <v>8</v>
      </c>
      <c r="C2" s="14" t="s">
        <v>676</v>
      </c>
      <c r="D2" s="13">
        <v>43565.461111111108</v>
      </c>
      <c r="E2" s="12" t="s">
        <v>677</v>
      </c>
      <c r="F2" s="12" t="s">
        <v>677</v>
      </c>
      <c r="G2" s="12" t="s">
        <v>795</v>
      </c>
      <c r="H2" s="12" t="s">
        <v>681</v>
      </c>
      <c r="I2" s="12" t="s">
        <v>681</v>
      </c>
      <c r="J2" s="12"/>
      <c r="K2" s="12" t="s">
        <v>686</v>
      </c>
      <c r="L2" s="12"/>
      <c r="M2" s="12">
        <v>1</v>
      </c>
      <c r="N2" s="12" t="s">
        <v>685</v>
      </c>
      <c r="O2" s="12">
        <v>6.97</v>
      </c>
      <c r="P2" s="11" t="s">
        <v>794</v>
      </c>
      <c r="R2" s="12" t="s">
        <v>686</v>
      </c>
      <c r="S2" s="12">
        <v>39</v>
      </c>
      <c r="T2" s="11" t="s">
        <v>794</v>
      </c>
    </row>
    <row r="3" spans="1:20" x14ac:dyDescent="0.25">
      <c r="A3" s="14" t="s">
        <v>7</v>
      </c>
      <c r="B3" s="14" t="s">
        <v>14</v>
      </c>
      <c r="C3" s="14" t="s">
        <v>676</v>
      </c>
      <c r="D3" s="13">
        <v>43565.492361111108</v>
      </c>
      <c r="E3" s="12" t="s">
        <v>682</v>
      </c>
      <c r="F3" s="12" t="s">
        <v>682</v>
      </c>
      <c r="G3" s="12" t="s">
        <v>795</v>
      </c>
      <c r="H3" s="12" t="s">
        <v>681</v>
      </c>
      <c r="I3" s="12" t="s">
        <v>681</v>
      </c>
      <c r="J3" s="12"/>
      <c r="K3" s="12" t="s">
        <v>686</v>
      </c>
      <c r="L3" s="12"/>
      <c r="M3" s="12">
        <v>1</v>
      </c>
      <c r="N3" s="12" t="s">
        <v>685</v>
      </c>
      <c r="O3" s="12">
        <v>6.97</v>
      </c>
      <c r="P3" s="11" t="s">
        <v>794</v>
      </c>
      <c r="R3" s="12" t="s">
        <v>686</v>
      </c>
      <c r="S3" s="12">
        <v>39</v>
      </c>
      <c r="T3" s="11" t="s">
        <v>794</v>
      </c>
    </row>
    <row r="4" spans="1:20" x14ac:dyDescent="0.25">
      <c r="A4" s="14" t="s">
        <v>7</v>
      </c>
      <c r="B4" s="14" t="s">
        <v>18</v>
      </c>
      <c r="C4" s="14" t="s">
        <v>676</v>
      </c>
      <c r="D4" s="13">
        <v>43566.408333333333</v>
      </c>
      <c r="E4" s="12" t="s">
        <v>687</v>
      </c>
      <c r="F4" s="12" t="s">
        <v>687</v>
      </c>
      <c r="G4" s="12" t="s">
        <v>795</v>
      </c>
      <c r="H4" s="12" t="s">
        <v>681</v>
      </c>
      <c r="I4" s="12" t="s">
        <v>681</v>
      </c>
      <c r="J4" s="12"/>
      <c r="K4" s="12" t="s">
        <v>686</v>
      </c>
      <c r="L4" s="12"/>
      <c r="M4" s="12">
        <v>1</v>
      </c>
      <c r="N4" s="12" t="s">
        <v>685</v>
      </c>
      <c r="O4" s="12">
        <v>6.19</v>
      </c>
      <c r="P4" s="11" t="s">
        <v>794</v>
      </c>
      <c r="R4" s="12" t="s">
        <v>686</v>
      </c>
      <c r="S4" s="12">
        <v>46</v>
      </c>
      <c r="T4" s="11" t="s">
        <v>794</v>
      </c>
    </row>
    <row r="5" spans="1:20" x14ac:dyDescent="0.25">
      <c r="A5" s="14" t="s">
        <v>7</v>
      </c>
      <c r="B5" s="14" t="s">
        <v>22</v>
      </c>
      <c r="C5" s="14" t="s">
        <v>676</v>
      </c>
      <c r="D5" s="13">
        <v>43566.692361111112</v>
      </c>
      <c r="E5" s="12" t="s">
        <v>689</v>
      </c>
      <c r="F5" s="12" t="s">
        <v>689</v>
      </c>
      <c r="G5" s="12" t="s">
        <v>795</v>
      </c>
      <c r="H5" s="12" t="s">
        <v>681</v>
      </c>
      <c r="I5" s="12" t="s">
        <v>681</v>
      </c>
      <c r="J5" s="12"/>
      <c r="K5" s="12" t="s">
        <v>686</v>
      </c>
      <c r="L5" s="12"/>
      <c r="M5" s="12">
        <v>1</v>
      </c>
      <c r="N5" s="12" t="s">
        <v>685</v>
      </c>
      <c r="O5" s="12">
        <v>6.19</v>
      </c>
      <c r="P5" s="11" t="s">
        <v>794</v>
      </c>
      <c r="R5" s="12" t="s">
        <v>686</v>
      </c>
      <c r="S5" s="12">
        <v>46</v>
      </c>
      <c r="T5" s="11" t="s">
        <v>794</v>
      </c>
    </row>
    <row r="6" spans="1:20" x14ac:dyDescent="0.25">
      <c r="A6" s="14" t="s">
        <v>7</v>
      </c>
      <c r="B6" s="14" t="s">
        <v>26</v>
      </c>
      <c r="C6" s="14" t="s">
        <v>676</v>
      </c>
      <c r="D6" s="13">
        <v>43565.595138888886</v>
      </c>
      <c r="E6" s="12" t="s">
        <v>691</v>
      </c>
      <c r="F6" s="12" t="s">
        <v>691</v>
      </c>
      <c r="G6" s="12" t="s">
        <v>795</v>
      </c>
      <c r="H6" s="12" t="s">
        <v>685</v>
      </c>
      <c r="I6" s="12" t="s">
        <v>681</v>
      </c>
      <c r="J6" s="12"/>
      <c r="K6" s="12" t="s">
        <v>686</v>
      </c>
      <c r="L6" s="12"/>
      <c r="M6" s="12">
        <v>1</v>
      </c>
      <c r="N6" s="12" t="s">
        <v>685</v>
      </c>
      <c r="O6" s="12">
        <v>6.97</v>
      </c>
      <c r="P6" s="11" t="s">
        <v>794</v>
      </c>
      <c r="R6" s="12" t="s">
        <v>686</v>
      </c>
      <c r="S6" s="12">
        <v>39</v>
      </c>
      <c r="T6" s="11" t="s">
        <v>794</v>
      </c>
    </row>
    <row r="7" spans="1:20" x14ac:dyDescent="0.25">
      <c r="A7" s="14" t="s">
        <v>7</v>
      </c>
      <c r="B7" s="14" t="s">
        <v>30</v>
      </c>
      <c r="C7" s="14" t="s">
        <v>676</v>
      </c>
      <c r="D7" s="13">
        <v>43566.444444444445</v>
      </c>
      <c r="E7" s="12" t="s">
        <v>692</v>
      </c>
      <c r="F7" s="12" t="s">
        <v>692</v>
      </c>
      <c r="G7" s="12" t="s">
        <v>795</v>
      </c>
      <c r="H7" s="12" t="s">
        <v>681</v>
      </c>
      <c r="I7" s="12" t="s">
        <v>681</v>
      </c>
      <c r="J7" s="12"/>
      <c r="K7" s="12" t="s">
        <v>686</v>
      </c>
      <c r="L7" s="12"/>
      <c r="M7" s="12">
        <v>1</v>
      </c>
      <c r="N7" s="12" t="s">
        <v>685</v>
      </c>
      <c r="O7" s="12">
        <v>6.19</v>
      </c>
      <c r="P7" s="11" t="s">
        <v>794</v>
      </c>
      <c r="R7" s="12" t="s">
        <v>686</v>
      </c>
      <c r="S7" s="12">
        <v>46</v>
      </c>
      <c r="T7" s="11" t="s">
        <v>794</v>
      </c>
    </row>
    <row r="8" spans="1:20" x14ac:dyDescent="0.25">
      <c r="A8" s="14" t="s">
        <v>7</v>
      </c>
      <c r="B8" s="14" t="s">
        <v>36</v>
      </c>
      <c r="C8" s="14" t="s">
        <v>676</v>
      </c>
      <c r="D8" s="13">
        <v>43566.541666666664</v>
      </c>
      <c r="E8" s="12" t="s">
        <v>693</v>
      </c>
      <c r="F8" s="12" t="s">
        <v>693</v>
      </c>
      <c r="G8" s="12" t="s">
        <v>795</v>
      </c>
      <c r="H8" s="12" t="s">
        <v>681</v>
      </c>
      <c r="I8" s="12" t="s">
        <v>681</v>
      </c>
      <c r="J8" s="12"/>
      <c r="K8" s="12" t="s">
        <v>686</v>
      </c>
      <c r="L8" s="12"/>
      <c r="M8" s="12">
        <v>1</v>
      </c>
      <c r="N8" s="12" t="s">
        <v>685</v>
      </c>
      <c r="O8" s="12">
        <v>6.19</v>
      </c>
      <c r="P8" s="11" t="s">
        <v>794</v>
      </c>
      <c r="R8" s="12" t="s">
        <v>686</v>
      </c>
      <c r="S8" s="12">
        <v>46</v>
      </c>
      <c r="T8" s="11" t="s">
        <v>794</v>
      </c>
    </row>
    <row r="9" spans="1:20" x14ac:dyDescent="0.25">
      <c r="A9" s="14" t="s">
        <v>7</v>
      </c>
      <c r="B9" s="14" t="s">
        <v>40</v>
      </c>
      <c r="C9" s="14" t="s">
        <v>676</v>
      </c>
      <c r="D9" s="13">
        <v>43566.693055555559</v>
      </c>
      <c r="E9" s="12" t="s">
        <v>694</v>
      </c>
      <c r="F9" s="12" t="s">
        <v>694</v>
      </c>
      <c r="G9" s="12" t="s">
        <v>795</v>
      </c>
      <c r="H9" s="12" t="s">
        <v>681</v>
      </c>
      <c r="I9" s="12" t="s">
        <v>681</v>
      </c>
      <c r="J9" s="12"/>
      <c r="K9" s="12" t="s">
        <v>686</v>
      </c>
      <c r="L9" s="12"/>
      <c r="M9" s="12">
        <v>1</v>
      </c>
      <c r="N9" s="12" t="s">
        <v>685</v>
      </c>
      <c r="O9" s="12">
        <v>6.19</v>
      </c>
      <c r="P9" s="11" t="s">
        <v>794</v>
      </c>
      <c r="R9" s="12" t="s">
        <v>686</v>
      </c>
      <c r="S9" s="12">
        <v>46</v>
      </c>
      <c r="T9" s="11" t="s">
        <v>794</v>
      </c>
    </row>
    <row r="10" spans="1:20" x14ac:dyDescent="0.25">
      <c r="A10" s="14" t="s">
        <v>7</v>
      </c>
      <c r="B10" s="14" t="s">
        <v>44</v>
      </c>
      <c r="C10" s="14" t="s">
        <v>676</v>
      </c>
      <c r="D10" s="13">
        <v>43564.457638888889</v>
      </c>
      <c r="E10" s="12" t="s">
        <v>695</v>
      </c>
      <c r="F10" s="12" t="s">
        <v>695</v>
      </c>
      <c r="G10" s="12" t="s">
        <v>795</v>
      </c>
      <c r="H10" s="12" t="s">
        <v>681</v>
      </c>
      <c r="I10" s="12" t="s">
        <v>681</v>
      </c>
      <c r="J10" s="12"/>
      <c r="K10" s="12" t="s">
        <v>686</v>
      </c>
      <c r="L10" s="12"/>
      <c r="M10" s="12">
        <v>1</v>
      </c>
      <c r="N10" s="12" t="s">
        <v>685</v>
      </c>
      <c r="O10" s="12">
        <v>6.97</v>
      </c>
      <c r="P10" s="11" t="s">
        <v>794</v>
      </c>
      <c r="R10" s="12" t="s">
        <v>686</v>
      </c>
      <c r="S10" s="12">
        <v>39</v>
      </c>
      <c r="T10" s="11" t="s">
        <v>794</v>
      </c>
    </row>
    <row r="11" spans="1:20" x14ac:dyDescent="0.25">
      <c r="A11" s="14" t="s">
        <v>7</v>
      </c>
      <c r="B11" s="14" t="s">
        <v>48</v>
      </c>
      <c r="C11" s="14" t="s">
        <v>676</v>
      </c>
      <c r="D11" s="13">
        <v>43580.43472222222</v>
      </c>
      <c r="E11" s="12" t="s">
        <v>697</v>
      </c>
      <c r="F11" s="12" t="s">
        <v>697</v>
      </c>
      <c r="G11" s="12" t="s">
        <v>795</v>
      </c>
      <c r="H11" s="12" t="s">
        <v>685</v>
      </c>
      <c r="I11" s="12" t="s">
        <v>681</v>
      </c>
      <c r="J11" s="12"/>
      <c r="K11" s="12" t="s">
        <v>686</v>
      </c>
      <c r="L11" s="12"/>
      <c r="M11" s="12">
        <v>1</v>
      </c>
      <c r="N11" s="12" t="s">
        <v>685</v>
      </c>
      <c r="O11" s="12">
        <v>8.8699999999999992</v>
      </c>
      <c r="P11" s="11" t="s">
        <v>794</v>
      </c>
      <c r="R11" s="12" t="s">
        <v>686</v>
      </c>
      <c r="S11" s="12">
        <v>59</v>
      </c>
      <c r="T11" s="11" t="s">
        <v>794</v>
      </c>
    </row>
    <row r="12" spans="1:20" x14ac:dyDescent="0.25">
      <c r="A12" s="14" t="s">
        <v>7</v>
      </c>
      <c r="B12" s="14" t="s">
        <v>52</v>
      </c>
      <c r="C12" s="14" t="s">
        <v>676</v>
      </c>
      <c r="D12" s="13">
        <v>43579.609722222223</v>
      </c>
      <c r="E12" s="12" t="s">
        <v>699</v>
      </c>
      <c r="F12" s="12" t="s">
        <v>699</v>
      </c>
      <c r="G12" s="12" t="s">
        <v>795</v>
      </c>
      <c r="H12" s="12" t="s">
        <v>685</v>
      </c>
      <c r="I12" s="12" t="s">
        <v>681</v>
      </c>
      <c r="J12" s="12"/>
      <c r="K12" s="12" t="s">
        <v>686</v>
      </c>
      <c r="L12" s="12"/>
      <c r="M12" s="12">
        <v>1</v>
      </c>
      <c r="N12" s="12" t="s">
        <v>685</v>
      </c>
      <c r="O12" s="12">
        <v>6.19</v>
      </c>
      <c r="P12" s="11" t="s">
        <v>794</v>
      </c>
      <c r="R12" s="12" t="s">
        <v>686</v>
      </c>
      <c r="S12" s="12">
        <v>45.91</v>
      </c>
      <c r="T12" s="11" t="s">
        <v>794</v>
      </c>
    </row>
    <row r="13" spans="1:20" x14ac:dyDescent="0.25">
      <c r="A13" s="14" t="s">
        <v>7</v>
      </c>
      <c r="B13" s="14" t="s">
        <v>56</v>
      </c>
      <c r="C13" s="14" t="s">
        <v>676</v>
      </c>
      <c r="D13" s="13">
        <v>43571.496527777781</v>
      </c>
      <c r="E13" s="12" t="s">
        <v>701</v>
      </c>
      <c r="F13" s="12" t="s">
        <v>701</v>
      </c>
      <c r="G13" s="12" t="s">
        <v>795</v>
      </c>
      <c r="H13" s="12" t="s">
        <v>685</v>
      </c>
      <c r="I13" s="12" t="s">
        <v>681</v>
      </c>
      <c r="J13" s="12"/>
      <c r="K13" s="12" t="s">
        <v>686</v>
      </c>
      <c r="L13" s="12"/>
      <c r="M13" s="12">
        <v>1</v>
      </c>
      <c r="N13" s="12" t="s">
        <v>685</v>
      </c>
      <c r="O13" s="12">
        <v>6.97</v>
      </c>
      <c r="P13" s="11" t="s">
        <v>794</v>
      </c>
      <c r="R13" s="12" t="s">
        <v>686</v>
      </c>
      <c r="S13" s="12">
        <v>39</v>
      </c>
      <c r="T13" s="11" t="s">
        <v>794</v>
      </c>
    </row>
    <row r="14" spans="1:20" x14ac:dyDescent="0.25">
      <c r="A14" s="14" t="s">
        <v>7</v>
      </c>
      <c r="B14" s="14" t="s">
        <v>60</v>
      </c>
      <c r="C14" s="14" t="s">
        <v>676</v>
      </c>
      <c r="D14" s="13">
        <v>43572.42291666667</v>
      </c>
      <c r="E14" s="12" t="s">
        <v>703</v>
      </c>
      <c r="F14" s="12" t="s">
        <v>703</v>
      </c>
      <c r="G14" s="12" t="s">
        <v>795</v>
      </c>
      <c r="H14" s="12" t="s">
        <v>685</v>
      </c>
      <c r="I14" s="12" t="s">
        <v>681</v>
      </c>
      <c r="J14" s="12"/>
      <c r="K14" s="12" t="s">
        <v>686</v>
      </c>
      <c r="L14" s="12"/>
      <c r="M14" s="12">
        <v>1</v>
      </c>
      <c r="N14" s="12" t="s">
        <v>685</v>
      </c>
      <c r="O14" s="12">
        <v>6.97</v>
      </c>
      <c r="P14" s="11" t="s">
        <v>794</v>
      </c>
      <c r="R14" s="12" t="s">
        <v>686</v>
      </c>
      <c r="S14" s="12">
        <v>39</v>
      </c>
      <c r="T14" s="11" t="s">
        <v>794</v>
      </c>
    </row>
    <row r="15" spans="1:20" x14ac:dyDescent="0.25">
      <c r="A15" s="14" t="s">
        <v>7</v>
      </c>
      <c r="B15" s="14" t="s">
        <v>64</v>
      </c>
      <c r="C15" s="14" t="s">
        <v>676</v>
      </c>
      <c r="D15" s="13">
        <v>43578.479166666664</v>
      </c>
      <c r="E15" s="12" t="s">
        <v>705</v>
      </c>
      <c r="F15" s="12" t="s">
        <v>705</v>
      </c>
      <c r="G15" s="12" t="s">
        <v>795</v>
      </c>
      <c r="H15" s="12" t="s">
        <v>685</v>
      </c>
      <c r="I15" s="12" t="s">
        <v>681</v>
      </c>
      <c r="J15" s="12"/>
      <c r="K15" s="12" t="s">
        <v>686</v>
      </c>
      <c r="L15" s="12"/>
      <c r="M15" s="12">
        <v>1</v>
      </c>
      <c r="N15" s="12" t="s">
        <v>685</v>
      </c>
      <c r="O15" s="12">
        <v>6.19</v>
      </c>
      <c r="P15" s="11" t="s">
        <v>794</v>
      </c>
      <c r="R15" s="12" t="s">
        <v>686</v>
      </c>
      <c r="S15" s="12">
        <v>45.91</v>
      </c>
      <c r="T15" s="11" t="s">
        <v>794</v>
      </c>
    </row>
    <row r="16" spans="1:20" x14ac:dyDescent="0.25">
      <c r="A16" s="14" t="s">
        <v>7</v>
      </c>
      <c r="B16" s="14" t="s">
        <v>68</v>
      </c>
      <c r="C16" s="14" t="s">
        <v>676</v>
      </c>
      <c r="D16" s="13">
        <v>43571.593055555553</v>
      </c>
      <c r="E16" s="12" t="s">
        <v>707</v>
      </c>
      <c r="F16" s="12" t="s">
        <v>707</v>
      </c>
      <c r="G16" s="12" t="s">
        <v>796</v>
      </c>
      <c r="H16" s="12" t="s">
        <v>685</v>
      </c>
      <c r="I16" s="12" t="s">
        <v>681</v>
      </c>
      <c r="J16" s="12"/>
      <c r="K16" s="12" t="s">
        <v>686</v>
      </c>
      <c r="L16" s="12"/>
      <c r="M16" s="12">
        <v>1</v>
      </c>
      <c r="N16" s="12" t="s">
        <v>685</v>
      </c>
      <c r="O16" s="12">
        <v>10.34</v>
      </c>
      <c r="P16" s="11" t="s">
        <v>794</v>
      </c>
      <c r="R16" s="12" t="s">
        <v>686</v>
      </c>
      <c r="S16" s="12">
        <v>42</v>
      </c>
      <c r="T16" s="11" t="s">
        <v>794</v>
      </c>
    </row>
    <row r="17" spans="1:20" x14ac:dyDescent="0.25">
      <c r="A17" s="14" t="s">
        <v>7</v>
      </c>
      <c r="B17" s="14" t="s">
        <v>68</v>
      </c>
      <c r="C17" s="14" t="s">
        <v>676</v>
      </c>
      <c r="D17" s="13">
        <v>43572.602777777778</v>
      </c>
      <c r="E17" s="12" t="s">
        <v>710</v>
      </c>
      <c r="F17" s="12" t="s">
        <v>710</v>
      </c>
      <c r="G17" s="12" t="s">
        <v>797</v>
      </c>
      <c r="H17" s="12" t="s">
        <v>685</v>
      </c>
      <c r="I17" s="12" t="s">
        <v>681</v>
      </c>
      <c r="J17" s="12"/>
      <c r="K17" s="12" t="s">
        <v>686</v>
      </c>
      <c r="L17" s="12"/>
      <c r="M17" s="12">
        <v>1</v>
      </c>
      <c r="N17" s="12" t="s">
        <v>685</v>
      </c>
      <c r="O17" s="12">
        <v>6.97</v>
      </c>
      <c r="P17" s="11" t="s">
        <v>794</v>
      </c>
      <c r="R17" s="12" t="s">
        <v>686</v>
      </c>
      <c r="S17" s="12">
        <v>39</v>
      </c>
      <c r="T17" s="11" t="s">
        <v>794</v>
      </c>
    </row>
    <row r="18" spans="1:20" x14ac:dyDescent="0.25">
      <c r="A18" s="14" t="s">
        <v>7</v>
      </c>
      <c r="B18" s="14" t="s">
        <v>78</v>
      </c>
      <c r="C18" s="14" t="s">
        <v>676</v>
      </c>
      <c r="D18" s="13">
        <v>43571.642361111109</v>
      </c>
      <c r="E18" s="12" t="s">
        <v>712</v>
      </c>
      <c r="F18" s="12" t="s">
        <v>712</v>
      </c>
      <c r="G18" s="12" t="s">
        <v>797</v>
      </c>
      <c r="H18" s="12" t="s">
        <v>685</v>
      </c>
      <c r="I18" s="12" t="s">
        <v>681</v>
      </c>
      <c r="J18" s="12"/>
      <c r="K18" s="12" t="s">
        <v>686</v>
      </c>
      <c r="L18" s="12"/>
      <c r="M18" s="12">
        <v>1</v>
      </c>
      <c r="N18" s="12" t="s">
        <v>685</v>
      </c>
      <c r="O18" s="12">
        <v>10.34</v>
      </c>
      <c r="P18" s="11" t="s">
        <v>794</v>
      </c>
      <c r="R18" s="12" t="s">
        <v>686</v>
      </c>
      <c r="S18" s="12">
        <v>42</v>
      </c>
      <c r="T18" s="11" t="s">
        <v>794</v>
      </c>
    </row>
    <row r="19" spans="1:20" x14ac:dyDescent="0.25">
      <c r="A19" s="14" t="s">
        <v>7</v>
      </c>
      <c r="B19" s="14" t="s">
        <v>78</v>
      </c>
      <c r="C19" s="14" t="s">
        <v>676</v>
      </c>
      <c r="D19" s="13">
        <v>43572.631944444445</v>
      </c>
      <c r="E19" s="12" t="s">
        <v>714</v>
      </c>
      <c r="F19" s="12" t="s">
        <v>714</v>
      </c>
      <c r="G19" s="12" t="s">
        <v>796</v>
      </c>
      <c r="H19" s="12" t="s">
        <v>685</v>
      </c>
      <c r="I19" s="12" t="s">
        <v>681</v>
      </c>
      <c r="J19" s="12"/>
      <c r="K19" s="12" t="s">
        <v>686</v>
      </c>
      <c r="L19" s="12"/>
      <c r="M19" s="12">
        <v>1</v>
      </c>
      <c r="N19" s="12" t="s">
        <v>685</v>
      </c>
      <c r="O19" s="12">
        <v>6.97</v>
      </c>
      <c r="P19" s="11" t="s">
        <v>794</v>
      </c>
      <c r="R19" s="12" t="s">
        <v>686</v>
      </c>
      <c r="S19" s="12">
        <v>39</v>
      </c>
      <c r="T19" s="11" t="s">
        <v>794</v>
      </c>
    </row>
    <row r="20" spans="1:20" x14ac:dyDescent="0.25">
      <c r="A20" s="14" t="s">
        <v>7</v>
      </c>
      <c r="B20" s="14" t="s">
        <v>85</v>
      </c>
      <c r="C20" s="14" t="s">
        <v>676</v>
      </c>
      <c r="D20" s="13">
        <v>43571.480555555558</v>
      </c>
      <c r="E20" s="12" t="s">
        <v>715</v>
      </c>
      <c r="F20" s="12" t="s">
        <v>715</v>
      </c>
      <c r="G20" s="12" t="s">
        <v>796</v>
      </c>
      <c r="H20" s="12" t="s">
        <v>685</v>
      </c>
      <c r="I20" s="12" t="s">
        <v>681</v>
      </c>
      <c r="J20" s="12"/>
      <c r="K20" s="12" t="s">
        <v>686</v>
      </c>
      <c r="L20" s="12"/>
      <c r="M20" s="12">
        <v>1</v>
      </c>
      <c r="N20" s="12" t="s">
        <v>685</v>
      </c>
      <c r="O20" s="12">
        <v>10.34</v>
      </c>
      <c r="P20" s="11" t="s">
        <v>794</v>
      </c>
      <c r="R20" s="12" t="s">
        <v>686</v>
      </c>
      <c r="S20" s="12">
        <v>42</v>
      </c>
      <c r="T20" s="11" t="s">
        <v>794</v>
      </c>
    </row>
    <row r="21" spans="1:20" x14ac:dyDescent="0.25">
      <c r="A21" s="14" t="s">
        <v>7</v>
      </c>
      <c r="B21" s="14" t="s">
        <v>85</v>
      </c>
      <c r="C21" s="14" t="s">
        <v>676</v>
      </c>
      <c r="D21" s="13">
        <v>43571.503472222219</v>
      </c>
      <c r="E21" s="12" t="s">
        <v>716</v>
      </c>
      <c r="F21" s="12" t="s">
        <v>716</v>
      </c>
      <c r="G21" s="12" t="s">
        <v>797</v>
      </c>
      <c r="H21" s="12" t="s">
        <v>685</v>
      </c>
      <c r="I21" s="12" t="s">
        <v>681</v>
      </c>
      <c r="J21" s="12"/>
      <c r="K21" s="12" t="s">
        <v>686</v>
      </c>
      <c r="L21" s="12"/>
      <c r="M21" s="12">
        <v>1</v>
      </c>
      <c r="N21" s="12" t="s">
        <v>685</v>
      </c>
      <c r="O21" s="12">
        <v>6.97</v>
      </c>
      <c r="P21" s="11" t="s">
        <v>794</v>
      </c>
      <c r="R21" s="12" t="s">
        <v>686</v>
      </c>
      <c r="S21" s="12">
        <v>39</v>
      </c>
      <c r="T21" s="11" t="s">
        <v>794</v>
      </c>
    </row>
    <row r="22" spans="1:20" x14ac:dyDescent="0.25">
      <c r="A22" s="14" t="s">
        <v>7</v>
      </c>
      <c r="B22" s="14" t="s">
        <v>94</v>
      </c>
      <c r="C22" s="14" t="s">
        <v>676</v>
      </c>
      <c r="D22" s="13">
        <v>43564.459722222222</v>
      </c>
      <c r="E22" s="12" t="s">
        <v>718</v>
      </c>
      <c r="F22" s="12" t="s">
        <v>718</v>
      </c>
      <c r="G22" s="12" t="s">
        <v>795</v>
      </c>
      <c r="H22" s="12" t="s">
        <v>681</v>
      </c>
      <c r="I22" s="12" t="s">
        <v>681</v>
      </c>
      <c r="J22" s="12"/>
      <c r="K22" s="12" t="s">
        <v>686</v>
      </c>
      <c r="L22" s="12"/>
      <c r="M22" s="12">
        <v>1</v>
      </c>
      <c r="N22" s="12" t="s">
        <v>685</v>
      </c>
      <c r="O22" s="12">
        <v>6.97</v>
      </c>
      <c r="P22" s="11" t="s">
        <v>794</v>
      </c>
      <c r="R22" s="12" t="s">
        <v>686</v>
      </c>
      <c r="S22" s="12">
        <v>39</v>
      </c>
      <c r="T22" s="11" t="s">
        <v>794</v>
      </c>
    </row>
    <row r="23" spans="1:20" x14ac:dyDescent="0.25">
      <c r="A23" s="14" t="s">
        <v>7</v>
      </c>
      <c r="B23" s="14" t="s">
        <v>98</v>
      </c>
      <c r="C23" s="14" t="s">
        <v>676</v>
      </c>
      <c r="D23" s="13">
        <v>43557.543749999997</v>
      </c>
      <c r="E23" s="12" t="s">
        <v>720</v>
      </c>
      <c r="F23" s="12" t="s">
        <v>720</v>
      </c>
      <c r="G23" s="12" t="s">
        <v>795</v>
      </c>
      <c r="H23" s="12" t="s">
        <v>685</v>
      </c>
      <c r="I23" s="12" t="s">
        <v>681</v>
      </c>
      <c r="J23" s="12"/>
      <c r="K23" s="12" t="s">
        <v>686</v>
      </c>
      <c r="L23" s="12"/>
      <c r="M23" s="12">
        <v>1</v>
      </c>
      <c r="N23" s="12" t="s">
        <v>685</v>
      </c>
      <c r="O23" s="12">
        <v>12.65</v>
      </c>
      <c r="P23" s="11" t="s">
        <v>794</v>
      </c>
      <c r="R23" s="12" t="s">
        <v>686</v>
      </c>
      <c r="S23" s="12">
        <v>44</v>
      </c>
      <c r="T23" s="11" t="s">
        <v>794</v>
      </c>
    </row>
    <row r="24" spans="1:20" x14ac:dyDescent="0.25">
      <c r="A24" s="14" t="s">
        <v>7</v>
      </c>
      <c r="B24" s="14" t="s">
        <v>102</v>
      </c>
      <c r="C24" s="14" t="s">
        <v>676</v>
      </c>
      <c r="D24" s="13">
        <v>43558.436805555553</v>
      </c>
      <c r="E24" s="12" t="s">
        <v>722</v>
      </c>
      <c r="F24" s="12" t="s">
        <v>722</v>
      </c>
      <c r="G24" s="12" t="s">
        <v>795</v>
      </c>
      <c r="H24" s="12" t="s">
        <v>685</v>
      </c>
      <c r="I24" s="12" t="s">
        <v>681</v>
      </c>
      <c r="J24" s="12"/>
      <c r="K24" s="12" t="s">
        <v>686</v>
      </c>
      <c r="L24" s="12"/>
      <c r="M24" s="12">
        <v>1</v>
      </c>
      <c r="N24" s="12" t="s">
        <v>685</v>
      </c>
      <c r="O24" s="12">
        <v>6.13</v>
      </c>
      <c r="P24" s="11" t="s">
        <v>794</v>
      </c>
      <c r="R24" s="12" t="s">
        <v>686</v>
      </c>
      <c r="S24" s="12">
        <v>37</v>
      </c>
      <c r="T24" s="11" t="s">
        <v>794</v>
      </c>
    </row>
    <row r="25" spans="1:20" x14ac:dyDescent="0.25">
      <c r="A25" s="14" t="s">
        <v>7</v>
      </c>
      <c r="B25" s="14" t="s">
        <v>106</v>
      </c>
      <c r="C25" s="14" t="s">
        <v>676</v>
      </c>
      <c r="D25" s="13">
        <v>43558.645138888889</v>
      </c>
      <c r="E25" s="12" t="s">
        <v>724</v>
      </c>
      <c r="F25" s="12" t="s">
        <v>724</v>
      </c>
      <c r="G25" s="12" t="s">
        <v>795</v>
      </c>
      <c r="H25" s="12" t="s">
        <v>685</v>
      </c>
      <c r="I25" s="12" t="s">
        <v>681</v>
      </c>
      <c r="J25" s="12"/>
      <c r="K25" s="12" t="s">
        <v>686</v>
      </c>
      <c r="L25" s="12"/>
      <c r="M25" s="12">
        <v>1</v>
      </c>
      <c r="N25" s="12" t="s">
        <v>685</v>
      </c>
      <c r="O25" s="12">
        <v>6.13</v>
      </c>
      <c r="P25" s="11" t="s">
        <v>794</v>
      </c>
      <c r="R25" s="12" t="s">
        <v>686</v>
      </c>
      <c r="S25" s="12">
        <v>37</v>
      </c>
      <c r="T25" s="11" t="s">
        <v>794</v>
      </c>
    </row>
    <row r="26" spans="1:20" x14ac:dyDescent="0.25">
      <c r="A26" s="14" t="s">
        <v>7</v>
      </c>
      <c r="B26" s="14" t="s">
        <v>110</v>
      </c>
      <c r="C26" s="14" t="s">
        <v>676</v>
      </c>
      <c r="D26" s="13">
        <v>43579.413194444445</v>
      </c>
      <c r="E26" s="12" t="s">
        <v>726</v>
      </c>
      <c r="F26" s="12" t="s">
        <v>726</v>
      </c>
      <c r="G26" s="12" t="s">
        <v>795</v>
      </c>
      <c r="H26" s="12" t="s">
        <v>685</v>
      </c>
      <c r="I26" s="12" t="s">
        <v>681</v>
      </c>
      <c r="J26" s="12"/>
      <c r="K26" s="12" t="s">
        <v>686</v>
      </c>
      <c r="L26" s="12"/>
      <c r="M26" s="12">
        <v>1</v>
      </c>
      <c r="N26" s="12" t="s">
        <v>685</v>
      </c>
      <c r="O26" s="12">
        <v>8.8699999999999992</v>
      </c>
      <c r="P26" s="11" t="s">
        <v>794</v>
      </c>
      <c r="R26" s="12" t="s">
        <v>686</v>
      </c>
      <c r="S26" s="12">
        <v>59</v>
      </c>
      <c r="T26" s="11" t="s">
        <v>794</v>
      </c>
    </row>
    <row r="27" spans="1:20" x14ac:dyDescent="0.25">
      <c r="A27" s="14" t="s">
        <v>7</v>
      </c>
      <c r="B27" s="14" t="s">
        <v>114</v>
      </c>
      <c r="C27" s="14" t="s">
        <v>676</v>
      </c>
      <c r="D27" s="13">
        <v>43580.481249999997</v>
      </c>
      <c r="E27" s="12" t="s">
        <v>728</v>
      </c>
      <c r="F27" s="12" t="s">
        <v>728</v>
      </c>
      <c r="G27" s="12" t="s">
        <v>795</v>
      </c>
      <c r="H27" s="12" t="s">
        <v>685</v>
      </c>
      <c r="I27" s="12" t="s">
        <v>681</v>
      </c>
      <c r="J27" s="12"/>
      <c r="K27" s="12" t="s">
        <v>686</v>
      </c>
      <c r="L27" s="12"/>
      <c r="M27" s="12">
        <v>1</v>
      </c>
      <c r="N27" s="12" t="s">
        <v>685</v>
      </c>
      <c r="O27" s="12">
        <v>8.8699999999999992</v>
      </c>
      <c r="P27" s="11" t="s">
        <v>794</v>
      </c>
      <c r="R27" s="12" t="s">
        <v>686</v>
      </c>
      <c r="S27" s="12">
        <v>59</v>
      </c>
      <c r="T27" s="11" t="s">
        <v>794</v>
      </c>
    </row>
    <row r="28" spans="1:20" x14ac:dyDescent="0.25">
      <c r="A28" s="14" t="s">
        <v>7</v>
      </c>
      <c r="B28" s="14" t="s">
        <v>118</v>
      </c>
      <c r="C28" s="14" t="s">
        <v>676</v>
      </c>
      <c r="D28" s="13">
        <v>43572.559027777781</v>
      </c>
      <c r="E28" s="12" t="s">
        <v>730</v>
      </c>
      <c r="F28" s="12" t="s">
        <v>730</v>
      </c>
      <c r="G28" s="12" t="s">
        <v>796</v>
      </c>
      <c r="H28" s="12" t="s">
        <v>685</v>
      </c>
      <c r="I28" s="12" t="s">
        <v>681</v>
      </c>
      <c r="J28" s="12"/>
      <c r="K28" s="12" t="s">
        <v>686</v>
      </c>
      <c r="L28" s="12"/>
      <c r="M28" s="12">
        <v>1</v>
      </c>
      <c r="N28" s="12" t="s">
        <v>685</v>
      </c>
      <c r="O28" s="12">
        <v>10.34</v>
      </c>
      <c r="P28" s="11" t="s">
        <v>794</v>
      </c>
      <c r="R28" s="12" t="s">
        <v>686</v>
      </c>
      <c r="S28" s="12">
        <v>42</v>
      </c>
      <c r="T28" s="11" t="s">
        <v>794</v>
      </c>
    </row>
    <row r="29" spans="1:20" x14ac:dyDescent="0.25">
      <c r="A29" s="14" t="s">
        <v>7</v>
      </c>
      <c r="B29" s="14" t="s">
        <v>124</v>
      </c>
      <c r="C29" s="14" t="s">
        <v>676</v>
      </c>
      <c r="D29" s="13">
        <v>43572.482638888891</v>
      </c>
      <c r="E29" s="12" t="s">
        <v>732</v>
      </c>
      <c r="F29" s="12" t="s">
        <v>732</v>
      </c>
      <c r="G29" s="12" t="s">
        <v>796</v>
      </c>
      <c r="H29" s="12" t="s">
        <v>685</v>
      </c>
      <c r="I29" s="12" t="s">
        <v>681</v>
      </c>
      <c r="J29" s="12"/>
      <c r="K29" s="12" t="s">
        <v>686</v>
      </c>
      <c r="L29" s="12"/>
      <c r="M29" s="12">
        <v>1</v>
      </c>
      <c r="N29" s="12" t="s">
        <v>685</v>
      </c>
      <c r="O29" s="12">
        <v>10.34</v>
      </c>
      <c r="P29" s="11" t="s">
        <v>794</v>
      </c>
      <c r="R29" s="12" t="s">
        <v>686</v>
      </c>
      <c r="S29" s="12">
        <v>42</v>
      </c>
      <c r="T29" s="11" t="s">
        <v>794</v>
      </c>
    </row>
    <row r="30" spans="1:20" x14ac:dyDescent="0.25">
      <c r="A30" s="14" t="s">
        <v>7</v>
      </c>
      <c r="B30" s="14" t="s">
        <v>130</v>
      </c>
      <c r="C30" s="14" t="s">
        <v>676</v>
      </c>
      <c r="D30" s="13">
        <v>43572.442361111112</v>
      </c>
      <c r="E30" s="12" t="s">
        <v>734</v>
      </c>
      <c r="F30" s="12" t="s">
        <v>734</v>
      </c>
      <c r="G30" s="12" t="s">
        <v>796</v>
      </c>
      <c r="H30" s="12" t="s">
        <v>685</v>
      </c>
      <c r="I30" s="12" t="s">
        <v>681</v>
      </c>
      <c r="J30" s="12"/>
      <c r="K30" s="12" t="s">
        <v>686</v>
      </c>
      <c r="L30" s="12"/>
      <c r="M30" s="12">
        <v>1</v>
      </c>
      <c r="N30" s="12" t="s">
        <v>685</v>
      </c>
      <c r="O30" s="12">
        <v>10.34</v>
      </c>
      <c r="P30" s="11" t="s">
        <v>794</v>
      </c>
      <c r="R30" s="12" t="s">
        <v>686</v>
      </c>
      <c r="S30" s="12">
        <v>42</v>
      </c>
      <c r="T30" s="11" t="s">
        <v>794</v>
      </c>
    </row>
    <row r="31" spans="1:20" x14ac:dyDescent="0.25">
      <c r="A31" s="14" t="s">
        <v>7</v>
      </c>
      <c r="B31" s="14" t="s">
        <v>136</v>
      </c>
      <c r="C31" s="14" t="s">
        <v>676</v>
      </c>
      <c r="D31" s="13">
        <v>43579.474999999999</v>
      </c>
      <c r="E31" s="12" t="s">
        <v>736</v>
      </c>
      <c r="F31" s="12" t="s">
        <v>736</v>
      </c>
      <c r="G31" s="12" t="s">
        <v>797</v>
      </c>
      <c r="H31" s="12" t="s">
        <v>685</v>
      </c>
      <c r="I31" s="12" t="s">
        <v>681</v>
      </c>
      <c r="J31" s="12"/>
      <c r="K31" s="12" t="s">
        <v>686</v>
      </c>
      <c r="L31" s="12"/>
      <c r="M31" s="12">
        <v>1</v>
      </c>
      <c r="N31" s="12" t="s">
        <v>685</v>
      </c>
      <c r="O31" s="12">
        <v>5.55</v>
      </c>
      <c r="P31" s="11" t="s">
        <v>794</v>
      </c>
      <c r="R31" s="12" t="s">
        <v>686</v>
      </c>
      <c r="S31" s="12">
        <v>30</v>
      </c>
      <c r="T31" s="11" t="s">
        <v>794</v>
      </c>
    </row>
    <row r="32" spans="1:20" x14ac:dyDescent="0.25">
      <c r="A32" s="14" t="s">
        <v>7</v>
      </c>
      <c r="B32" s="14" t="s">
        <v>136</v>
      </c>
      <c r="C32" s="14" t="s">
        <v>676</v>
      </c>
      <c r="D32" s="13">
        <v>43579.55</v>
      </c>
      <c r="E32" s="12" t="s">
        <v>737</v>
      </c>
      <c r="F32" s="12" t="s">
        <v>737</v>
      </c>
      <c r="G32" s="12" t="s">
        <v>796</v>
      </c>
      <c r="H32" s="12" t="s">
        <v>685</v>
      </c>
      <c r="I32" s="12" t="s">
        <v>681</v>
      </c>
      <c r="J32" s="12"/>
      <c r="K32" s="12" t="s">
        <v>686</v>
      </c>
      <c r="L32" s="12"/>
      <c r="M32" s="12">
        <v>1</v>
      </c>
      <c r="N32" s="12" t="s">
        <v>685</v>
      </c>
      <c r="O32" s="12">
        <v>5.55</v>
      </c>
      <c r="P32" s="11" t="s">
        <v>794</v>
      </c>
      <c r="R32" s="12" t="s">
        <v>686</v>
      </c>
      <c r="S32" s="12">
        <v>30</v>
      </c>
      <c r="T32" s="11" t="s">
        <v>794</v>
      </c>
    </row>
    <row r="33" spans="1:20" x14ac:dyDescent="0.25">
      <c r="A33" s="14" t="s">
        <v>7</v>
      </c>
      <c r="B33" s="14" t="s">
        <v>143</v>
      </c>
      <c r="C33" s="14" t="s">
        <v>676</v>
      </c>
      <c r="D33" s="13">
        <v>43579.595833333333</v>
      </c>
      <c r="E33" s="12" t="s">
        <v>739</v>
      </c>
      <c r="F33" s="12" t="s">
        <v>739</v>
      </c>
      <c r="G33" s="12" t="s">
        <v>796</v>
      </c>
      <c r="H33" s="12" t="s">
        <v>685</v>
      </c>
      <c r="I33" s="12" t="s">
        <v>681</v>
      </c>
      <c r="J33" s="12"/>
      <c r="K33" s="12" t="s">
        <v>686</v>
      </c>
      <c r="L33" s="12"/>
      <c r="M33" s="12">
        <v>1</v>
      </c>
      <c r="N33" s="12" t="s">
        <v>685</v>
      </c>
      <c r="O33" s="12">
        <v>5.55</v>
      </c>
      <c r="P33" s="11" t="s">
        <v>794</v>
      </c>
      <c r="R33" s="12" t="s">
        <v>686</v>
      </c>
      <c r="S33" s="12">
        <v>30</v>
      </c>
      <c r="T33" s="11" t="s">
        <v>794</v>
      </c>
    </row>
    <row r="34" spans="1:20" x14ac:dyDescent="0.25">
      <c r="A34" s="14" t="s">
        <v>7</v>
      </c>
      <c r="B34" s="14" t="s">
        <v>143</v>
      </c>
      <c r="C34" s="14" t="s">
        <v>676</v>
      </c>
      <c r="D34" s="13">
        <v>43579.602777777778</v>
      </c>
      <c r="E34" s="12" t="s">
        <v>740</v>
      </c>
      <c r="F34" s="12" t="s">
        <v>740</v>
      </c>
      <c r="G34" s="12" t="s">
        <v>797</v>
      </c>
      <c r="H34" s="12" t="s">
        <v>685</v>
      </c>
      <c r="I34" s="12" t="s">
        <v>681</v>
      </c>
      <c r="J34" s="12"/>
      <c r="K34" s="12" t="s">
        <v>686</v>
      </c>
      <c r="L34" s="12"/>
      <c r="M34" s="12">
        <v>1</v>
      </c>
      <c r="N34" s="12" t="s">
        <v>685</v>
      </c>
      <c r="O34" s="12">
        <v>5.55</v>
      </c>
      <c r="P34" s="11" t="s">
        <v>794</v>
      </c>
      <c r="R34" s="12" t="s">
        <v>686</v>
      </c>
      <c r="S34" s="12">
        <v>30</v>
      </c>
      <c r="T34" s="11" t="s">
        <v>794</v>
      </c>
    </row>
    <row r="35" spans="1:20" x14ac:dyDescent="0.25">
      <c r="A35" s="14" t="s">
        <v>7</v>
      </c>
      <c r="B35" s="14" t="s">
        <v>152</v>
      </c>
      <c r="C35" s="14" t="s">
        <v>676</v>
      </c>
      <c r="D35" s="13">
        <v>43579.411805555559</v>
      </c>
      <c r="E35" s="12" t="s">
        <v>742</v>
      </c>
      <c r="F35" s="12" t="s">
        <v>742</v>
      </c>
      <c r="G35" s="12" t="s">
        <v>798</v>
      </c>
      <c r="H35" s="12" t="s">
        <v>685</v>
      </c>
      <c r="I35" s="12" t="s">
        <v>681</v>
      </c>
      <c r="J35" s="12"/>
      <c r="K35" s="12" t="s">
        <v>686</v>
      </c>
      <c r="L35" s="12"/>
      <c r="M35" s="12">
        <v>1</v>
      </c>
      <c r="N35" s="12" t="s">
        <v>685</v>
      </c>
      <c r="O35" s="12">
        <v>3.44</v>
      </c>
      <c r="P35" s="11" t="s">
        <v>794</v>
      </c>
      <c r="R35" s="12" t="s">
        <v>686</v>
      </c>
      <c r="S35" s="12">
        <v>26</v>
      </c>
      <c r="T35" s="11" t="s">
        <v>794</v>
      </c>
    </row>
    <row r="36" spans="1:20" x14ac:dyDescent="0.25">
      <c r="A36" s="14" t="s">
        <v>7</v>
      </c>
      <c r="B36" s="14" t="s">
        <v>152</v>
      </c>
      <c r="C36" s="14" t="s">
        <v>676</v>
      </c>
      <c r="D36" s="13">
        <v>43579.415277777778</v>
      </c>
      <c r="E36" s="12" t="s">
        <v>744</v>
      </c>
      <c r="F36" s="12" t="s">
        <v>744</v>
      </c>
      <c r="G36" s="12" t="s">
        <v>796</v>
      </c>
      <c r="H36" s="12" t="s">
        <v>685</v>
      </c>
      <c r="I36" s="12" t="s">
        <v>681</v>
      </c>
      <c r="J36" s="12"/>
      <c r="K36" s="12" t="s">
        <v>686</v>
      </c>
      <c r="L36" s="12"/>
      <c r="M36" s="12">
        <v>1</v>
      </c>
      <c r="N36" s="12" t="s">
        <v>685</v>
      </c>
      <c r="O36" s="12">
        <v>5.55</v>
      </c>
      <c r="P36" s="11" t="s">
        <v>794</v>
      </c>
      <c r="R36" s="12" t="s">
        <v>686</v>
      </c>
      <c r="S36" s="12">
        <v>30</v>
      </c>
      <c r="T36" s="11" t="s">
        <v>794</v>
      </c>
    </row>
    <row r="37" spans="1:20" x14ac:dyDescent="0.25">
      <c r="A37" s="14" t="s">
        <v>7</v>
      </c>
      <c r="B37" s="14" t="s">
        <v>152</v>
      </c>
      <c r="C37" s="14" t="s">
        <v>676</v>
      </c>
      <c r="D37" s="13">
        <v>43579.470138888886</v>
      </c>
      <c r="E37" s="12" t="s">
        <v>745</v>
      </c>
      <c r="F37" s="12" t="s">
        <v>745</v>
      </c>
      <c r="G37" s="12" t="s">
        <v>797</v>
      </c>
      <c r="H37" s="12" t="s">
        <v>685</v>
      </c>
      <c r="I37" s="12" t="s">
        <v>681</v>
      </c>
      <c r="J37" s="12"/>
      <c r="K37" s="12" t="s">
        <v>686</v>
      </c>
      <c r="L37" s="12"/>
      <c r="M37" s="12">
        <v>1</v>
      </c>
      <c r="N37" s="12" t="s">
        <v>685</v>
      </c>
      <c r="O37" s="12">
        <v>5.55</v>
      </c>
      <c r="P37" s="11" t="s">
        <v>794</v>
      </c>
      <c r="R37" s="12" t="s">
        <v>686</v>
      </c>
      <c r="S37" s="12">
        <v>30</v>
      </c>
      <c r="T37" s="11" t="s">
        <v>794</v>
      </c>
    </row>
    <row r="38" spans="1:20" x14ac:dyDescent="0.25">
      <c r="A38" s="14" t="s">
        <v>7</v>
      </c>
      <c r="B38" s="14" t="s">
        <v>162</v>
      </c>
      <c r="C38" s="14" t="s">
        <v>676</v>
      </c>
      <c r="D38" s="13">
        <v>43580.447222222225</v>
      </c>
      <c r="E38" s="12" t="s">
        <v>747</v>
      </c>
      <c r="F38" s="12" t="s">
        <v>747</v>
      </c>
      <c r="G38" s="12" t="s">
        <v>796</v>
      </c>
      <c r="H38" s="12" t="s">
        <v>685</v>
      </c>
      <c r="I38" s="12" t="s">
        <v>681</v>
      </c>
      <c r="J38" s="12"/>
      <c r="K38" s="12" t="s">
        <v>686</v>
      </c>
      <c r="L38" s="12"/>
      <c r="M38" s="12">
        <v>1</v>
      </c>
      <c r="N38" s="12" t="s">
        <v>685</v>
      </c>
      <c r="O38" s="12">
        <v>5.55</v>
      </c>
      <c r="P38" s="11" t="s">
        <v>794</v>
      </c>
      <c r="R38" s="12" t="s">
        <v>686</v>
      </c>
      <c r="S38" s="12">
        <v>30</v>
      </c>
      <c r="T38" s="11" t="s">
        <v>794</v>
      </c>
    </row>
    <row r="39" spans="1:20" x14ac:dyDescent="0.25">
      <c r="A39" s="14" t="s">
        <v>7</v>
      </c>
      <c r="B39" s="14" t="s">
        <v>162</v>
      </c>
      <c r="C39" s="14" t="s">
        <v>676</v>
      </c>
      <c r="D39" s="13">
        <v>43580.484027777777</v>
      </c>
      <c r="E39" s="12" t="s">
        <v>748</v>
      </c>
      <c r="F39" s="12" t="s">
        <v>748</v>
      </c>
      <c r="G39" s="12" t="s">
        <v>797</v>
      </c>
      <c r="H39" s="12" t="s">
        <v>685</v>
      </c>
      <c r="I39" s="12" t="s">
        <v>681</v>
      </c>
      <c r="J39" s="12"/>
      <c r="K39" s="12" t="s">
        <v>686</v>
      </c>
      <c r="L39" s="12"/>
      <c r="M39" s="12">
        <v>1</v>
      </c>
      <c r="N39" s="12" t="s">
        <v>685</v>
      </c>
      <c r="O39" s="12">
        <v>5.55</v>
      </c>
      <c r="P39" s="11" t="s">
        <v>794</v>
      </c>
      <c r="R39" s="12" t="s">
        <v>686</v>
      </c>
      <c r="S39" s="12">
        <v>30</v>
      </c>
      <c r="T39" s="11" t="s">
        <v>794</v>
      </c>
    </row>
    <row r="40" spans="1:20" x14ac:dyDescent="0.25">
      <c r="A40" s="14" t="s">
        <v>7</v>
      </c>
      <c r="B40" s="14" t="s">
        <v>170</v>
      </c>
      <c r="C40" s="14" t="s">
        <v>676</v>
      </c>
      <c r="D40" s="13">
        <v>43580.395138888889</v>
      </c>
      <c r="E40" s="12" t="s">
        <v>750</v>
      </c>
      <c r="F40" s="12" t="s">
        <v>750</v>
      </c>
      <c r="G40" s="12" t="s">
        <v>796</v>
      </c>
      <c r="H40" s="12" t="s">
        <v>685</v>
      </c>
      <c r="I40" s="12" t="s">
        <v>681</v>
      </c>
      <c r="J40" s="12"/>
      <c r="K40" s="12" t="s">
        <v>686</v>
      </c>
      <c r="L40" s="12"/>
      <c r="M40" s="12">
        <v>1</v>
      </c>
      <c r="N40" s="12" t="s">
        <v>685</v>
      </c>
      <c r="O40" s="12">
        <v>5.55</v>
      </c>
      <c r="P40" s="11" t="s">
        <v>794</v>
      </c>
      <c r="R40" s="12" t="s">
        <v>686</v>
      </c>
      <c r="S40" s="12">
        <v>30</v>
      </c>
      <c r="T40" s="11" t="s">
        <v>794</v>
      </c>
    </row>
    <row r="41" spans="1:20" x14ac:dyDescent="0.25">
      <c r="A41" s="14" t="s">
        <v>7</v>
      </c>
      <c r="B41" s="14" t="s">
        <v>170</v>
      </c>
      <c r="C41" s="14" t="s">
        <v>676</v>
      </c>
      <c r="D41" s="13">
        <v>43580.429166666669</v>
      </c>
      <c r="E41" s="12" t="s">
        <v>752</v>
      </c>
      <c r="F41" s="12" t="s">
        <v>752</v>
      </c>
      <c r="G41" s="12" t="s">
        <v>797</v>
      </c>
      <c r="H41" s="12" t="s">
        <v>685</v>
      </c>
      <c r="I41" s="12" t="s">
        <v>681</v>
      </c>
      <c r="J41" s="12"/>
      <c r="K41" s="12" t="s">
        <v>686</v>
      </c>
      <c r="L41" s="12"/>
      <c r="M41" s="12">
        <v>1</v>
      </c>
      <c r="N41" s="12" t="s">
        <v>685</v>
      </c>
      <c r="O41" s="12">
        <v>5.55</v>
      </c>
      <c r="P41" s="11" t="s">
        <v>794</v>
      </c>
      <c r="R41" s="12" t="s">
        <v>686</v>
      </c>
      <c r="S41" s="12">
        <v>30</v>
      </c>
      <c r="T41" s="11" t="s">
        <v>794</v>
      </c>
    </row>
    <row r="42" spans="1:20" x14ac:dyDescent="0.25">
      <c r="A42" s="14" t="s">
        <v>7</v>
      </c>
      <c r="B42" s="14" t="s">
        <v>177</v>
      </c>
      <c r="C42" s="14" t="s">
        <v>676</v>
      </c>
      <c r="D42" s="13">
        <v>43578.429166666669</v>
      </c>
      <c r="E42" s="12" t="s">
        <v>753</v>
      </c>
      <c r="F42" s="12" t="s">
        <v>753</v>
      </c>
      <c r="G42" s="12" t="s">
        <v>796</v>
      </c>
      <c r="H42" s="12" t="s">
        <v>685</v>
      </c>
      <c r="I42" s="12" t="s">
        <v>681</v>
      </c>
      <c r="J42" s="12"/>
      <c r="K42" s="12" t="s">
        <v>686</v>
      </c>
      <c r="L42" s="12"/>
      <c r="M42" s="12">
        <v>1</v>
      </c>
      <c r="N42" s="12" t="s">
        <v>685</v>
      </c>
      <c r="O42" s="12">
        <v>8.8699999999999992</v>
      </c>
      <c r="P42" s="11" t="s">
        <v>794</v>
      </c>
      <c r="R42" s="12" t="s">
        <v>686</v>
      </c>
      <c r="S42" s="12">
        <v>59.19</v>
      </c>
      <c r="T42" s="11" t="s">
        <v>794</v>
      </c>
    </row>
    <row r="43" spans="1:20" x14ac:dyDescent="0.25">
      <c r="A43" s="14" t="s">
        <v>7</v>
      </c>
      <c r="B43" s="14" t="s">
        <v>177</v>
      </c>
      <c r="C43" s="14" t="s">
        <v>676</v>
      </c>
      <c r="D43" s="13">
        <v>43578.454861111109</v>
      </c>
      <c r="E43" s="12" t="s">
        <v>754</v>
      </c>
      <c r="F43" s="12" t="s">
        <v>754</v>
      </c>
      <c r="G43" s="12" t="s">
        <v>797</v>
      </c>
      <c r="H43" s="12" t="s">
        <v>685</v>
      </c>
      <c r="I43" s="12" t="s">
        <v>681</v>
      </c>
      <c r="J43" s="12"/>
      <c r="K43" s="12" t="s">
        <v>686</v>
      </c>
      <c r="L43" s="12"/>
      <c r="M43" s="12">
        <v>1</v>
      </c>
      <c r="N43" s="12" t="s">
        <v>685</v>
      </c>
      <c r="O43" s="12">
        <v>8.8699999999999992</v>
      </c>
      <c r="P43" s="11" t="s">
        <v>794</v>
      </c>
      <c r="R43" s="12" t="s">
        <v>686</v>
      </c>
      <c r="S43" s="12">
        <v>59.19</v>
      </c>
      <c r="T43" s="11" t="s">
        <v>794</v>
      </c>
    </row>
    <row r="44" spans="1:20" x14ac:dyDescent="0.25">
      <c r="A44" s="14" t="s">
        <v>7</v>
      </c>
      <c r="B44" s="14" t="s">
        <v>184</v>
      </c>
      <c r="C44" s="14" t="s">
        <v>676</v>
      </c>
      <c r="D44" s="13">
        <v>43578.487500000003</v>
      </c>
      <c r="E44" s="12" t="s">
        <v>756</v>
      </c>
      <c r="F44" s="12" t="s">
        <v>756</v>
      </c>
      <c r="G44" s="12" t="s">
        <v>796</v>
      </c>
      <c r="H44" s="12" t="s">
        <v>685</v>
      </c>
      <c r="I44" s="12" t="s">
        <v>681</v>
      </c>
      <c r="J44" s="12"/>
      <c r="K44" s="12" t="s">
        <v>686</v>
      </c>
      <c r="L44" s="12"/>
      <c r="M44" s="12">
        <v>1</v>
      </c>
      <c r="N44" s="12" t="s">
        <v>685</v>
      </c>
      <c r="O44" s="12">
        <v>8.8699999999999992</v>
      </c>
      <c r="P44" s="11" t="s">
        <v>794</v>
      </c>
      <c r="R44" s="12" t="s">
        <v>686</v>
      </c>
      <c r="S44" s="12">
        <v>59.19</v>
      </c>
      <c r="T44" s="11" t="s">
        <v>794</v>
      </c>
    </row>
    <row r="45" spans="1:20" x14ac:dyDescent="0.25">
      <c r="A45" s="14" t="s">
        <v>7</v>
      </c>
      <c r="B45" s="14" t="s">
        <v>184</v>
      </c>
      <c r="C45" s="14" t="s">
        <v>676</v>
      </c>
      <c r="D45" s="13">
        <v>43578.50277777778</v>
      </c>
      <c r="E45" s="12" t="s">
        <v>757</v>
      </c>
      <c r="F45" s="12" t="s">
        <v>757</v>
      </c>
      <c r="G45" s="12" t="s">
        <v>798</v>
      </c>
      <c r="H45" s="12" t="s">
        <v>685</v>
      </c>
      <c r="I45" s="12" t="s">
        <v>681</v>
      </c>
      <c r="J45" s="12"/>
      <c r="K45" s="12" t="s">
        <v>686</v>
      </c>
      <c r="L45" s="12"/>
      <c r="M45" s="12">
        <v>1</v>
      </c>
      <c r="N45" s="12" t="s">
        <v>685</v>
      </c>
      <c r="O45" s="12">
        <v>8.8699999999999992</v>
      </c>
      <c r="P45" s="11" t="s">
        <v>794</v>
      </c>
      <c r="R45" s="12" t="s">
        <v>686</v>
      </c>
      <c r="S45" s="12">
        <v>59.19</v>
      </c>
      <c r="T45" s="11" t="s">
        <v>794</v>
      </c>
    </row>
    <row r="46" spans="1:20" x14ac:dyDescent="0.25">
      <c r="A46" s="14" t="s">
        <v>7</v>
      </c>
      <c r="B46" s="14" t="s">
        <v>184</v>
      </c>
      <c r="C46" s="14" t="s">
        <v>676</v>
      </c>
      <c r="D46" s="13">
        <v>43578.515277777777</v>
      </c>
      <c r="E46" s="12" t="s">
        <v>758</v>
      </c>
      <c r="F46" s="12" t="s">
        <v>758</v>
      </c>
      <c r="G46" s="12" t="s">
        <v>797</v>
      </c>
      <c r="H46" s="12" t="s">
        <v>685</v>
      </c>
      <c r="I46" s="12" t="s">
        <v>681</v>
      </c>
      <c r="J46" s="12"/>
      <c r="K46" s="12" t="s">
        <v>686</v>
      </c>
      <c r="L46" s="12"/>
      <c r="M46" s="12">
        <v>1</v>
      </c>
      <c r="N46" s="12" t="s">
        <v>685</v>
      </c>
      <c r="O46" s="12">
        <v>8.8699999999999992</v>
      </c>
      <c r="P46" s="11" t="s">
        <v>794</v>
      </c>
      <c r="R46" s="12" t="s">
        <v>686</v>
      </c>
      <c r="S46" s="12">
        <v>59.19</v>
      </c>
      <c r="T46" s="11" t="s">
        <v>794</v>
      </c>
    </row>
    <row r="47" spans="1:20" x14ac:dyDescent="0.25">
      <c r="A47" s="14" t="s">
        <v>7</v>
      </c>
      <c r="B47" s="14" t="s">
        <v>194</v>
      </c>
      <c r="C47" s="14" t="s">
        <v>676</v>
      </c>
      <c r="D47" s="13">
        <v>43578.55972222222</v>
      </c>
      <c r="E47" s="12" t="s">
        <v>760</v>
      </c>
      <c r="F47" s="12" t="s">
        <v>760</v>
      </c>
      <c r="G47" s="12" t="s">
        <v>796</v>
      </c>
      <c r="H47" s="12" t="s">
        <v>685</v>
      </c>
      <c r="I47" s="12" t="s">
        <v>681</v>
      </c>
      <c r="J47" s="12"/>
      <c r="K47" s="12" t="s">
        <v>686</v>
      </c>
      <c r="L47" s="12"/>
      <c r="M47" s="12">
        <v>1</v>
      </c>
      <c r="N47" s="12" t="s">
        <v>685</v>
      </c>
      <c r="O47" s="12">
        <v>8.8699999999999992</v>
      </c>
      <c r="P47" s="11" t="s">
        <v>794</v>
      </c>
      <c r="R47" s="12" t="s">
        <v>686</v>
      </c>
      <c r="S47" s="12">
        <v>59.19</v>
      </c>
      <c r="T47" s="11" t="s">
        <v>794</v>
      </c>
    </row>
    <row r="48" spans="1:20" x14ac:dyDescent="0.25">
      <c r="A48" s="14" t="s">
        <v>7</v>
      </c>
      <c r="B48" s="14" t="s">
        <v>194</v>
      </c>
      <c r="C48" s="14" t="s">
        <v>676</v>
      </c>
      <c r="D48" s="13">
        <v>43578.577777777777</v>
      </c>
      <c r="E48" s="12" t="s">
        <v>762</v>
      </c>
      <c r="F48" s="12" t="s">
        <v>762</v>
      </c>
      <c r="G48" s="12" t="s">
        <v>797</v>
      </c>
      <c r="H48" s="12" t="s">
        <v>685</v>
      </c>
      <c r="I48" s="12" t="s">
        <v>681</v>
      </c>
      <c r="J48" s="12"/>
      <c r="K48" s="12" t="s">
        <v>686</v>
      </c>
      <c r="L48" s="12"/>
      <c r="M48" s="12">
        <v>1</v>
      </c>
      <c r="N48" s="12" t="s">
        <v>685</v>
      </c>
      <c r="O48" s="12">
        <v>8.8699999999999992</v>
      </c>
      <c r="P48" s="11" t="s">
        <v>794</v>
      </c>
      <c r="R48" s="12" t="s">
        <v>686</v>
      </c>
      <c r="S48" s="12">
        <v>59.19</v>
      </c>
      <c r="T48" s="11" t="s">
        <v>794</v>
      </c>
    </row>
    <row r="49" spans="1:20" x14ac:dyDescent="0.25">
      <c r="A49" s="14" t="s">
        <v>7</v>
      </c>
      <c r="B49" s="14" t="s">
        <v>202</v>
      </c>
      <c r="C49" s="14" t="s">
        <v>676</v>
      </c>
      <c r="D49" s="13">
        <v>43557.402777777781</v>
      </c>
      <c r="E49" s="12" t="s">
        <v>763</v>
      </c>
      <c r="F49" s="12" t="s">
        <v>763</v>
      </c>
      <c r="G49" s="12" t="s">
        <v>795</v>
      </c>
      <c r="H49" s="12" t="s">
        <v>685</v>
      </c>
      <c r="I49" s="12" t="s">
        <v>681</v>
      </c>
      <c r="J49" s="12"/>
      <c r="K49" s="12" t="s">
        <v>686</v>
      </c>
      <c r="L49" s="12"/>
      <c r="M49" s="12" t="s">
        <v>681</v>
      </c>
      <c r="N49" s="12" t="s">
        <v>685</v>
      </c>
      <c r="O49" s="12">
        <v>6.13</v>
      </c>
      <c r="P49" s="11" t="s">
        <v>794</v>
      </c>
      <c r="R49" s="12" t="s">
        <v>686</v>
      </c>
      <c r="S49" s="12">
        <v>37</v>
      </c>
      <c r="T49" s="11" t="s">
        <v>794</v>
      </c>
    </row>
    <row r="50" spans="1:20" x14ac:dyDescent="0.25">
      <c r="A50" s="14" t="s">
        <v>7</v>
      </c>
      <c r="B50" s="14" t="s">
        <v>206</v>
      </c>
      <c r="C50" s="14" t="s">
        <v>676</v>
      </c>
      <c r="D50" s="13">
        <v>43557.466666666667</v>
      </c>
      <c r="E50" s="12" t="s">
        <v>764</v>
      </c>
      <c r="F50" s="12" t="s">
        <v>764</v>
      </c>
      <c r="G50" s="12" t="s">
        <v>795</v>
      </c>
      <c r="H50" s="12" t="s">
        <v>685</v>
      </c>
      <c r="I50" s="12" t="s">
        <v>681</v>
      </c>
      <c r="J50" s="12"/>
      <c r="K50" s="12" t="s">
        <v>686</v>
      </c>
      <c r="L50" s="12"/>
      <c r="M50" s="12" t="s">
        <v>681</v>
      </c>
      <c r="N50" s="12" t="s">
        <v>685</v>
      </c>
      <c r="O50" s="12">
        <v>6.13</v>
      </c>
      <c r="P50" s="11" t="s">
        <v>794</v>
      </c>
      <c r="R50" s="12" t="s">
        <v>686</v>
      </c>
      <c r="S50" s="12">
        <v>37</v>
      </c>
      <c r="T50" s="11" t="s">
        <v>794</v>
      </c>
    </row>
    <row r="51" spans="1:20" x14ac:dyDescent="0.25">
      <c r="A51" s="14" t="s">
        <v>7</v>
      </c>
      <c r="B51" s="14" t="s">
        <v>210</v>
      </c>
      <c r="C51" s="14" t="s">
        <v>676</v>
      </c>
      <c r="D51" s="13">
        <v>43558.583333333336</v>
      </c>
      <c r="E51" s="12" t="s">
        <v>765</v>
      </c>
      <c r="F51" s="12" t="s">
        <v>765</v>
      </c>
      <c r="G51" s="12" t="s">
        <v>795</v>
      </c>
      <c r="H51" s="12" t="s">
        <v>685</v>
      </c>
      <c r="I51" s="12" t="s">
        <v>681</v>
      </c>
      <c r="J51" s="12"/>
      <c r="K51" s="12" t="s">
        <v>686</v>
      </c>
      <c r="L51" s="12"/>
      <c r="M51" s="12">
        <v>1</v>
      </c>
      <c r="N51" s="12" t="s">
        <v>685</v>
      </c>
      <c r="O51" s="12">
        <v>6.13</v>
      </c>
      <c r="P51" s="11" t="s">
        <v>794</v>
      </c>
      <c r="R51" s="12" t="s">
        <v>686</v>
      </c>
      <c r="S51" s="12">
        <v>37</v>
      </c>
      <c r="T51" s="11" t="s">
        <v>794</v>
      </c>
    </row>
    <row r="52" spans="1:20" x14ac:dyDescent="0.25">
      <c r="A52" s="14" t="s">
        <v>7</v>
      </c>
      <c r="B52" s="14" t="s">
        <v>214</v>
      </c>
      <c r="C52" s="14" t="s">
        <v>676</v>
      </c>
      <c r="D52" s="13">
        <v>43559.453472222223</v>
      </c>
      <c r="E52" s="12" t="s">
        <v>767</v>
      </c>
      <c r="F52" s="12" t="s">
        <v>767</v>
      </c>
      <c r="G52" s="12" t="s">
        <v>795</v>
      </c>
      <c r="H52" s="12" t="s">
        <v>685</v>
      </c>
      <c r="I52" s="12" t="s">
        <v>681</v>
      </c>
      <c r="J52" s="12"/>
      <c r="K52" s="12" t="s">
        <v>686</v>
      </c>
      <c r="L52" s="12"/>
      <c r="M52" s="12">
        <v>1</v>
      </c>
      <c r="N52" s="12" t="s">
        <v>685</v>
      </c>
      <c r="O52" s="12">
        <v>6.13</v>
      </c>
      <c r="P52" s="11" t="s">
        <v>794</v>
      </c>
      <c r="R52" s="12" t="s">
        <v>686</v>
      </c>
      <c r="S52" s="12">
        <v>37</v>
      </c>
      <c r="T52" s="11" t="s">
        <v>794</v>
      </c>
    </row>
    <row r="53" spans="1:20" x14ac:dyDescent="0.25">
      <c r="A53" s="14" t="s">
        <v>7</v>
      </c>
      <c r="B53" s="14" t="s">
        <v>218</v>
      </c>
      <c r="C53" s="14" t="s">
        <v>676</v>
      </c>
      <c r="D53" s="13">
        <v>43559.498611111114</v>
      </c>
      <c r="E53" s="12" t="s">
        <v>768</v>
      </c>
      <c r="F53" s="12" t="s">
        <v>768</v>
      </c>
      <c r="G53" s="12" t="s">
        <v>795</v>
      </c>
      <c r="H53" s="12" t="s">
        <v>685</v>
      </c>
      <c r="I53" s="12" t="s">
        <v>681</v>
      </c>
      <c r="J53" s="12"/>
      <c r="K53" s="12" t="s">
        <v>686</v>
      </c>
      <c r="L53" s="12"/>
      <c r="M53" s="12">
        <v>1</v>
      </c>
      <c r="N53" s="12" t="s">
        <v>685</v>
      </c>
      <c r="O53" s="12">
        <v>6.13</v>
      </c>
      <c r="P53" s="11" t="s">
        <v>794</v>
      </c>
      <c r="R53" s="12" t="s">
        <v>686</v>
      </c>
      <c r="S53" s="12">
        <v>37</v>
      </c>
      <c r="T53" s="11" t="s">
        <v>794</v>
      </c>
    </row>
    <row r="54" spans="1:20" x14ac:dyDescent="0.25">
      <c r="A54" s="14" t="s">
        <v>7</v>
      </c>
      <c r="B54" s="14" t="s">
        <v>222</v>
      </c>
      <c r="C54" s="14" t="s">
        <v>676</v>
      </c>
      <c r="D54" s="13">
        <v>43559.544444444444</v>
      </c>
      <c r="E54" s="12" t="s">
        <v>769</v>
      </c>
      <c r="F54" s="12" t="s">
        <v>769</v>
      </c>
      <c r="G54" s="12" t="s">
        <v>795</v>
      </c>
      <c r="H54" s="12" t="s">
        <v>685</v>
      </c>
      <c r="I54" s="12" t="s">
        <v>681</v>
      </c>
      <c r="J54" s="12"/>
      <c r="K54" s="12" t="s">
        <v>686</v>
      </c>
      <c r="L54" s="12"/>
      <c r="M54" s="12">
        <v>1</v>
      </c>
      <c r="N54" s="12" t="s">
        <v>685</v>
      </c>
      <c r="O54" s="12">
        <v>6.13</v>
      </c>
      <c r="P54" s="11" t="s">
        <v>794</v>
      </c>
      <c r="R54" s="12" t="s">
        <v>686</v>
      </c>
      <c r="S54" s="12">
        <v>37</v>
      </c>
      <c r="T54" s="11" t="s">
        <v>794</v>
      </c>
    </row>
    <row r="55" spans="1:20" x14ac:dyDescent="0.25">
      <c r="A55" s="14" t="s">
        <v>7</v>
      </c>
      <c r="B55" s="14" t="s">
        <v>226</v>
      </c>
      <c r="C55" s="14" t="s">
        <v>676</v>
      </c>
      <c r="D55" s="13">
        <v>43560.417361111111</v>
      </c>
      <c r="E55" s="12" t="s">
        <v>770</v>
      </c>
      <c r="F55" s="12" t="s">
        <v>770</v>
      </c>
      <c r="G55" s="12" t="s">
        <v>795</v>
      </c>
      <c r="H55" s="12" t="s">
        <v>685</v>
      </c>
      <c r="I55" s="12" t="s">
        <v>681</v>
      </c>
      <c r="J55" s="12"/>
      <c r="K55" s="12" t="s">
        <v>686</v>
      </c>
      <c r="L55" s="12"/>
      <c r="M55" s="12">
        <v>1</v>
      </c>
      <c r="N55" s="12" t="s">
        <v>685</v>
      </c>
      <c r="O55" s="12">
        <v>18.73</v>
      </c>
      <c r="P55" s="11" t="s">
        <v>794</v>
      </c>
      <c r="R55" s="12" t="s">
        <v>686</v>
      </c>
      <c r="S55" s="12">
        <v>47</v>
      </c>
      <c r="T55" s="11" t="s">
        <v>794</v>
      </c>
    </row>
    <row r="56" spans="1:20" x14ac:dyDescent="0.25">
      <c r="A56" s="14" t="s">
        <v>7</v>
      </c>
      <c r="B56" s="14" t="s">
        <v>230</v>
      </c>
      <c r="C56" s="14" t="s">
        <v>676</v>
      </c>
      <c r="D56" s="13">
        <v>43560.460416666669</v>
      </c>
      <c r="E56" s="12" t="s">
        <v>771</v>
      </c>
      <c r="F56" s="12" t="s">
        <v>771</v>
      </c>
      <c r="G56" s="12" t="s">
        <v>795</v>
      </c>
      <c r="H56" s="12" t="s">
        <v>685</v>
      </c>
      <c r="I56" s="12" t="s">
        <v>681</v>
      </c>
      <c r="J56" s="12"/>
      <c r="K56" s="12" t="s">
        <v>686</v>
      </c>
      <c r="L56" s="12"/>
      <c r="M56" s="12">
        <v>1</v>
      </c>
      <c r="N56" s="12" t="s">
        <v>685</v>
      </c>
      <c r="O56" s="12">
        <v>18.73</v>
      </c>
      <c r="P56" s="11" t="s">
        <v>794</v>
      </c>
      <c r="R56" s="12" t="s">
        <v>686</v>
      </c>
      <c r="S56" s="12">
        <v>47</v>
      </c>
      <c r="T56" s="11" t="s">
        <v>794</v>
      </c>
    </row>
    <row r="57" spans="1:20" x14ac:dyDescent="0.25">
      <c r="A57" s="14" t="s">
        <v>7</v>
      </c>
      <c r="B57" s="14" t="s">
        <v>234</v>
      </c>
      <c r="C57" s="14" t="s">
        <v>676</v>
      </c>
      <c r="D57" s="13">
        <v>43564.416666666664</v>
      </c>
      <c r="E57" s="12" t="s">
        <v>773</v>
      </c>
      <c r="F57" s="12" t="s">
        <v>773</v>
      </c>
      <c r="G57" s="12" t="s">
        <v>795</v>
      </c>
      <c r="H57" s="12" t="s">
        <v>681</v>
      </c>
      <c r="I57" s="12" t="s">
        <v>681</v>
      </c>
      <c r="J57" s="12"/>
      <c r="K57" s="12" t="s">
        <v>686</v>
      </c>
      <c r="L57" s="12"/>
      <c r="M57" s="12">
        <v>1</v>
      </c>
      <c r="N57" s="12" t="s">
        <v>685</v>
      </c>
      <c r="O57" s="12">
        <v>6.97</v>
      </c>
      <c r="P57" s="11" t="s">
        <v>794</v>
      </c>
      <c r="R57" s="12" t="s">
        <v>686</v>
      </c>
      <c r="S57" s="12">
        <v>39</v>
      </c>
      <c r="T57" s="11" t="s">
        <v>794</v>
      </c>
    </row>
    <row r="58" spans="1:20" x14ac:dyDescent="0.25">
      <c r="A58" s="14" t="s">
        <v>7</v>
      </c>
      <c r="B58" s="14" t="s">
        <v>238</v>
      </c>
      <c r="C58" s="14" t="s">
        <v>676</v>
      </c>
      <c r="D58" s="13">
        <v>43557.595138888886</v>
      </c>
      <c r="E58" s="12" t="s">
        <v>774</v>
      </c>
      <c r="F58" s="12" t="s">
        <v>774</v>
      </c>
      <c r="G58" s="12" t="s">
        <v>795</v>
      </c>
      <c r="H58" s="12" t="s">
        <v>685</v>
      </c>
      <c r="I58" s="12" t="s">
        <v>681</v>
      </c>
      <c r="J58" s="12"/>
      <c r="K58" s="12" t="s">
        <v>686</v>
      </c>
      <c r="L58" s="12"/>
      <c r="M58" s="12">
        <v>1</v>
      </c>
      <c r="N58" s="12" t="s">
        <v>685</v>
      </c>
      <c r="O58" s="12">
        <v>6.13</v>
      </c>
      <c r="P58" s="11" t="s">
        <v>794</v>
      </c>
      <c r="R58" s="12" t="s">
        <v>686</v>
      </c>
      <c r="S58" s="12">
        <v>37</v>
      </c>
      <c r="T58" s="11" t="s">
        <v>794</v>
      </c>
    </row>
    <row r="59" spans="1:20" x14ac:dyDescent="0.25">
      <c r="A59" s="14" t="s">
        <v>7</v>
      </c>
      <c r="B59" s="14" t="s">
        <v>242</v>
      </c>
      <c r="C59" s="14" t="s">
        <v>676</v>
      </c>
      <c r="D59" s="13">
        <v>43558.425000000003</v>
      </c>
      <c r="E59" s="12" t="s">
        <v>776</v>
      </c>
      <c r="F59" s="12" t="s">
        <v>776</v>
      </c>
      <c r="G59" s="12" t="s">
        <v>795</v>
      </c>
      <c r="H59" s="12" t="s">
        <v>685</v>
      </c>
      <c r="I59" s="12" t="s">
        <v>681</v>
      </c>
      <c r="J59" s="12"/>
      <c r="K59" s="12" t="s">
        <v>686</v>
      </c>
      <c r="L59" s="12"/>
      <c r="M59" s="12">
        <v>1</v>
      </c>
      <c r="N59" s="12" t="s">
        <v>685</v>
      </c>
      <c r="O59" s="12">
        <v>6.13</v>
      </c>
      <c r="P59" s="11" t="s">
        <v>794</v>
      </c>
      <c r="R59" s="12" t="s">
        <v>686</v>
      </c>
      <c r="S59" s="12">
        <v>37</v>
      </c>
      <c r="T59" s="11" t="s">
        <v>794</v>
      </c>
    </row>
    <row r="60" spans="1:20" x14ac:dyDescent="0.25">
      <c r="A60" s="14" t="s">
        <v>7</v>
      </c>
      <c r="B60" s="14" t="s">
        <v>246</v>
      </c>
      <c r="C60" s="14" t="s">
        <v>676</v>
      </c>
      <c r="D60" s="13">
        <v>43581.506249999999</v>
      </c>
      <c r="E60" s="12" t="s">
        <v>778</v>
      </c>
      <c r="F60" s="12" t="s">
        <v>778</v>
      </c>
      <c r="G60" s="12" t="s">
        <v>795</v>
      </c>
      <c r="H60" s="12" t="s">
        <v>685</v>
      </c>
      <c r="I60" s="12" t="s">
        <v>681</v>
      </c>
      <c r="J60" s="12"/>
      <c r="K60" s="12" t="s">
        <v>686</v>
      </c>
      <c r="L60" s="12"/>
      <c r="M60" s="12">
        <v>1</v>
      </c>
      <c r="N60" s="12" t="s">
        <v>685</v>
      </c>
      <c r="O60" s="12">
        <v>5.55</v>
      </c>
      <c r="P60" s="11" t="s">
        <v>794</v>
      </c>
      <c r="R60" s="12" t="s">
        <v>686</v>
      </c>
      <c r="S60" s="12">
        <v>30</v>
      </c>
      <c r="T60" s="11" t="s">
        <v>794</v>
      </c>
    </row>
    <row r="61" spans="1:20" x14ac:dyDescent="0.25">
      <c r="A61" s="14" t="s">
        <v>7</v>
      </c>
      <c r="B61" s="14" t="s">
        <v>250</v>
      </c>
      <c r="C61" s="14" t="s">
        <v>676</v>
      </c>
      <c r="D61" s="13">
        <v>43580.62222222222</v>
      </c>
      <c r="E61" s="12" t="s">
        <v>780</v>
      </c>
      <c r="F61" s="12" t="s">
        <v>780</v>
      </c>
      <c r="G61" s="12" t="s">
        <v>795</v>
      </c>
      <c r="H61" s="12" t="s">
        <v>685</v>
      </c>
      <c r="I61" s="12" t="s">
        <v>681</v>
      </c>
      <c r="J61" s="12"/>
      <c r="K61" s="12" t="s">
        <v>686</v>
      </c>
      <c r="L61" s="12"/>
      <c r="M61" s="12">
        <v>1</v>
      </c>
      <c r="N61" s="12" t="s">
        <v>685</v>
      </c>
      <c r="O61" s="12">
        <v>8.8699999999999992</v>
      </c>
      <c r="P61" s="11" t="s">
        <v>794</v>
      </c>
      <c r="R61" s="12" t="s">
        <v>686</v>
      </c>
      <c r="S61" s="12">
        <v>59</v>
      </c>
      <c r="T61" s="11" t="s">
        <v>794</v>
      </c>
    </row>
    <row r="62" spans="1:20" x14ac:dyDescent="0.25">
      <c r="A62" s="14" t="s">
        <v>7</v>
      </c>
      <c r="B62" s="14" t="s">
        <v>254</v>
      </c>
      <c r="C62" s="14" t="s">
        <v>676</v>
      </c>
      <c r="D62" s="13">
        <v>43567.443055555559</v>
      </c>
      <c r="E62" s="12" t="s">
        <v>782</v>
      </c>
      <c r="F62" s="12" t="s">
        <v>782</v>
      </c>
      <c r="G62" s="12" t="s">
        <v>795</v>
      </c>
      <c r="H62" s="12" t="s">
        <v>681</v>
      </c>
      <c r="I62" s="12" t="s">
        <v>681</v>
      </c>
      <c r="J62" s="12"/>
      <c r="K62" s="12" t="s">
        <v>686</v>
      </c>
      <c r="L62" s="12"/>
      <c r="M62" s="12">
        <v>1</v>
      </c>
      <c r="N62" s="12" t="s">
        <v>685</v>
      </c>
      <c r="O62" s="12">
        <v>6.19</v>
      </c>
      <c r="P62" s="11" t="s">
        <v>794</v>
      </c>
      <c r="R62" s="12" t="s">
        <v>686</v>
      </c>
      <c r="S62" s="12">
        <v>46</v>
      </c>
      <c r="T62" s="11" t="s">
        <v>794</v>
      </c>
    </row>
    <row r="63" spans="1:20" x14ac:dyDescent="0.25">
      <c r="A63" s="14" t="s">
        <v>7</v>
      </c>
      <c r="B63" s="14" t="s">
        <v>258</v>
      </c>
      <c r="C63" s="14" t="s">
        <v>676</v>
      </c>
      <c r="D63" s="13">
        <v>43571.613888888889</v>
      </c>
      <c r="E63" s="12" t="s">
        <v>784</v>
      </c>
      <c r="F63" s="12" t="s">
        <v>784</v>
      </c>
      <c r="G63" s="12" t="s">
        <v>795</v>
      </c>
      <c r="H63" s="12" t="s">
        <v>685</v>
      </c>
      <c r="I63" s="12" t="s">
        <v>681</v>
      </c>
      <c r="J63" s="12"/>
      <c r="K63" s="12" t="s">
        <v>686</v>
      </c>
      <c r="L63" s="12"/>
      <c r="M63" s="12">
        <v>1</v>
      </c>
      <c r="N63" s="12" t="s">
        <v>685</v>
      </c>
      <c r="O63" s="12">
        <v>6.97</v>
      </c>
      <c r="P63" s="11" t="s">
        <v>794</v>
      </c>
      <c r="R63" s="12" t="s">
        <v>686</v>
      </c>
      <c r="S63" s="12">
        <v>39</v>
      </c>
      <c r="T63" s="11" t="s">
        <v>794</v>
      </c>
    </row>
    <row r="64" spans="1:20" x14ac:dyDescent="0.25">
      <c r="A64" s="14" t="s">
        <v>7</v>
      </c>
      <c r="B64" s="14" t="s">
        <v>265</v>
      </c>
      <c r="C64" s="14" t="s">
        <v>676</v>
      </c>
      <c r="D64" s="13">
        <v>43572.467361111114</v>
      </c>
      <c r="E64" s="12" t="s">
        <v>786</v>
      </c>
      <c r="F64" s="12" t="s">
        <v>786</v>
      </c>
      <c r="G64" s="12" t="s">
        <v>795</v>
      </c>
      <c r="H64" s="12" t="s">
        <v>685</v>
      </c>
      <c r="I64" s="12" t="s">
        <v>681</v>
      </c>
      <c r="J64" s="12"/>
      <c r="K64" s="12" t="s">
        <v>686</v>
      </c>
      <c r="L64" s="12"/>
      <c r="M64" s="12">
        <v>1</v>
      </c>
      <c r="N64" s="12" t="s">
        <v>685</v>
      </c>
      <c r="O64" s="12">
        <v>6.97</v>
      </c>
      <c r="P64" s="11" t="s">
        <v>794</v>
      </c>
      <c r="R64" s="12" t="s">
        <v>686</v>
      </c>
      <c r="S64" s="12">
        <v>39</v>
      </c>
      <c r="T64" s="11" t="s">
        <v>794</v>
      </c>
    </row>
    <row r="65" spans="1:20" x14ac:dyDescent="0.25">
      <c r="A65" s="14" t="s">
        <v>7</v>
      </c>
      <c r="B65" s="14" t="s">
        <v>269</v>
      </c>
      <c r="C65" s="14" t="s">
        <v>676</v>
      </c>
      <c r="D65" s="13">
        <v>43578.544444444444</v>
      </c>
      <c r="E65" s="12" t="s">
        <v>788</v>
      </c>
      <c r="F65" s="12" t="s">
        <v>788</v>
      </c>
      <c r="G65" s="12" t="s">
        <v>795</v>
      </c>
      <c r="H65" s="12" t="s">
        <v>685</v>
      </c>
      <c r="I65" s="12" t="s">
        <v>681</v>
      </c>
      <c r="J65" s="12"/>
      <c r="K65" s="12" t="s">
        <v>686</v>
      </c>
      <c r="L65" s="12"/>
      <c r="M65" s="12">
        <v>1</v>
      </c>
      <c r="N65" s="12" t="s">
        <v>685</v>
      </c>
      <c r="O65" s="12">
        <v>10.34</v>
      </c>
      <c r="P65" s="11" t="s">
        <v>794</v>
      </c>
      <c r="R65" s="12" t="s">
        <v>686</v>
      </c>
      <c r="S65" s="12">
        <v>42</v>
      </c>
      <c r="T65" s="11" t="s">
        <v>794</v>
      </c>
    </row>
    <row r="66" spans="1:20" x14ac:dyDescent="0.25">
      <c r="A66" s="14" t="s">
        <v>7</v>
      </c>
      <c r="B66" s="14" t="s">
        <v>273</v>
      </c>
      <c r="C66" s="14" t="s">
        <v>676</v>
      </c>
      <c r="D66" s="13">
        <v>43579.418055555558</v>
      </c>
      <c r="E66" s="12" t="s">
        <v>789</v>
      </c>
      <c r="F66" s="12" t="s">
        <v>789</v>
      </c>
      <c r="G66" s="12" t="s">
        <v>795</v>
      </c>
      <c r="H66" s="12" t="s">
        <v>685</v>
      </c>
      <c r="I66" s="12" t="s">
        <v>681</v>
      </c>
      <c r="J66" s="12"/>
      <c r="K66" s="12" t="s">
        <v>686</v>
      </c>
      <c r="L66" s="12"/>
      <c r="M66" s="12">
        <v>1</v>
      </c>
      <c r="N66" s="12" t="s">
        <v>685</v>
      </c>
      <c r="O66" s="12">
        <v>6.19</v>
      </c>
      <c r="P66" s="11" t="s">
        <v>794</v>
      </c>
      <c r="R66" s="12" t="s">
        <v>686</v>
      </c>
      <c r="S66" s="12">
        <v>45.91</v>
      </c>
      <c r="T66" s="11" t="s">
        <v>794</v>
      </c>
    </row>
    <row r="67" spans="1:20" x14ac:dyDescent="0.25">
      <c r="A67" s="14" t="s">
        <v>7</v>
      </c>
      <c r="B67" s="14" t="s">
        <v>277</v>
      </c>
      <c r="C67" s="14" t="s">
        <v>676</v>
      </c>
      <c r="D67" s="13">
        <v>43559.463194444441</v>
      </c>
      <c r="E67" s="12" t="s">
        <v>790</v>
      </c>
      <c r="F67" s="12" t="s">
        <v>790</v>
      </c>
      <c r="G67" s="12" t="s">
        <v>795</v>
      </c>
      <c r="H67" s="12" t="s">
        <v>685</v>
      </c>
      <c r="I67" s="12" t="s">
        <v>681</v>
      </c>
      <c r="J67" s="12"/>
      <c r="K67" s="12" t="s">
        <v>686</v>
      </c>
      <c r="L67" s="12"/>
      <c r="M67" s="12" t="s">
        <v>681</v>
      </c>
      <c r="N67" s="12" t="s">
        <v>685</v>
      </c>
      <c r="O67" s="12">
        <v>6.13</v>
      </c>
      <c r="P67" s="11" t="s">
        <v>794</v>
      </c>
      <c r="R67" s="12" t="s">
        <v>686</v>
      </c>
      <c r="S67" s="12">
        <v>37</v>
      </c>
      <c r="T67" s="11" t="s">
        <v>794</v>
      </c>
    </row>
    <row r="68" spans="1:20" x14ac:dyDescent="0.25">
      <c r="A68" s="14"/>
      <c r="B68" s="14"/>
      <c r="C68" s="14"/>
      <c r="D68" s="13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R68" s="12"/>
      <c r="S68" s="12"/>
    </row>
    <row r="69" spans="1:20" x14ac:dyDescent="0.25">
      <c r="A69" s="14"/>
      <c r="B69" s="14"/>
      <c r="C69" s="14"/>
      <c r="D69" s="13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>
        <f>COUNT(O2:O67)</f>
        <v>66</v>
      </c>
      <c r="P69" s="11">
        <f>COUNTIF(P2:P67, "inválido")</f>
        <v>0</v>
      </c>
      <c r="R69" s="12"/>
      <c r="S69" s="14">
        <f>COUNT(S2:S67)</f>
        <v>66</v>
      </c>
      <c r="T69" s="11">
        <f>COUNTIF(T2:T67, "inválido")</f>
        <v>0</v>
      </c>
    </row>
    <row r="70" spans="1:20" x14ac:dyDescent="0.25">
      <c r="A70" s="14"/>
      <c r="B70" s="14"/>
      <c r="C70" s="14"/>
      <c r="D70" s="13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R70" s="12"/>
      <c r="S70" s="12"/>
    </row>
    <row r="71" spans="1:20" x14ac:dyDescent="0.25">
      <c r="A71" s="14"/>
      <c r="B71" s="14"/>
      <c r="C71" s="14"/>
      <c r="D71" s="13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R71" s="12"/>
      <c r="S71" s="12"/>
    </row>
    <row r="72" spans="1:20" x14ac:dyDescent="0.25">
      <c r="A72" s="14"/>
      <c r="B72" s="14"/>
      <c r="C72" s="14"/>
      <c r="D72" s="13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R72" s="12"/>
      <c r="S72" s="12"/>
    </row>
    <row r="73" spans="1:20" x14ac:dyDescent="0.25">
      <c r="A73" s="14"/>
      <c r="B73" s="14"/>
      <c r="C73" s="14"/>
      <c r="D73" s="13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R73" s="12"/>
      <c r="S73" s="12"/>
    </row>
    <row r="74" spans="1:20" x14ac:dyDescent="0.25">
      <c r="A74" s="14"/>
      <c r="B74" s="14"/>
      <c r="C74" s="14"/>
      <c r="D74" s="13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R74" s="12"/>
      <c r="S74" s="12"/>
    </row>
    <row r="75" spans="1:20" x14ac:dyDescent="0.25">
      <c r="A75" s="14"/>
      <c r="B75" s="14"/>
      <c r="C75" s="14"/>
      <c r="D75" s="13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R75" s="12"/>
      <c r="S75" s="12"/>
    </row>
    <row r="76" spans="1:20" x14ac:dyDescent="0.25">
      <c r="A76" s="14"/>
      <c r="B76" s="14"/>
      <c r="C76" s="14"/>
      <c r="D76" s="13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R76" s="12"/>
      <c r="S76" s="12"/>
    </row>
    <row r="77" spans="1:20" x14ac:dyDescent="0.25">
      <c r="A77" s="14"/>
      <c r="B77" s="14"/>
      <c r="C77" s="14"/>
      <c r="D77" s="13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R77" s="12"/>
      <c r="S77" s="12"/>
    </row>
    <row r="78" spans="1:20" x14ac:dyDescent="0.25">
      <c r="A78" s="14"/>
      <c r="B78" s="14"/>
      <c r="C78" s="14"/>
      <c r="D78" s="13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R78" s="12"/>
      <c r="S78" s="12"/>
    </row>
    <row r="79" spans="1:20" x14ac:dyDescent="0.25">
      <c r="A79" s="14"/>
      <c r="B79" s="14"/>
      <c r="C79" s="14"/>
      <c r="D79" s="13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R79" s="12"/>
      <c r="S79" s="12"/>
    </row>
    <row r="80" spans="1:20" x14ac:dyDescent="0.25">
      <c r="A80" s="14"/>
      <c r="B80" s="14"/>
      <c r="C80" s="14"/>
      <c r="D80" s="13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R80" s="12"/>
      <c r="S80" s="12"/>
    </row>
    <row r="81" spans="1:19" x14ac:dyDescent="0.25">
      <c r="A81" s="14"/>
      <c r="B81" s="14"/>
      <c r="C81" s="14"/>
      <c r="D81" s="13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R81" s="12"/>
      <c r="S81" s="12"/>
    </row>
    <row r="82" spans="1:19" x14ac:dyDescent="0.25">
      <c r="A82" s="14"/>
      <c r="B82" s="14"/>
      <c r="C82" s="14"/>
      <c r="D82" s="13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R82" s="12"/>
      <c r="S82" s="12"/>
    </row>
    <row r="83" spans="1:19" x14ac:dyDescent="0.25">
      <c r="A83" s="14"/>
      <c r="B83" s="14"/>
      <c r="C83" s="14"/>
      <c r="D83" s="13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R83" s="12"/>
      <c r="S83" s="12"/>
    </row>
    <row r="84" spans="1:19" x14ac:dyDescent="0.25">
      <c r="A84" s="14"/>
      <c r="B84" s="14"/>
      <c r="C84" s="14"/>
      <c r="D84" s="13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R84" s="12"/>
      <c r="S84" s="12"/>
    </row>
    <row r="85" spans="1:19" x14ac:dyDescent="0.25">
      <c r="A85" s="14"/>
      <c r="B85" s="14"/>
      <c r="C85" s="14"/>
      <c r="D85" s="13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R85" s="12"/>
      <c r="S85" s="12"/>
    </row>
    <row r="86" spans="1:19" x14ac:dyDescent="0.25">
      <c r="A86" s="14"/>
      <c r="B86" s="14"/>
      <c r="C86" s="14"/>
      <c r="D86" s="13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R86" s="12"/>
      <c r="S86" s="12"/>
    </row>
    <row r="87" spans="1:19" x14ac:dyDescent="0.25">
      <c r="A87" s="14"/>
      <c r="B87" s="14"/>
      <c r="C87" s="14"/>
      <c r="D87" s="13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R87" s="12"/>
      <c r="S87" s="12"/>
    </row>
    <row r="88" spans="1:19" x14ac:dyDescent="0.25">
      <c r="A88" s="14"/>
      <c r="B88" s="14"/>
      <c r="C88" s="14"/>
      <c r="D88" s="13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R88" s="12"/>
      <c r="S88" s="12"/>
    </row>
    <row r="89" spans="1:19" x14ac:dyDescent="0.25">
      <c r="A89" s="14"/>
      <c r="B89" s="14"/>
      <c r="C89" s="14"/>
      <c r="D89" s="13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R89" s="12"/>
      <c r="S89" s="12"/>
    </row>
    <row r="90" spans="1:19" x14ac:dyDescent="0.25">
      <c r="A90" s="14"/>
      <c r="B90" s="14"/>
      <c r="C90" s="14"/>
      <c r="D90" s="13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R90" s="12"/>
      <c r="S90" s="12"/>
    </row>
    <row r="91" spans="1:19" x14ac:dyDescent="0.25">
      <c r="A91" s="14"/>
      <c r="B91" s="14"/>
      <c r="C91" s="14"/>
      <c r="D91" s="13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R91" s="12"/>
      <c r="S91" s="12"/>
    </row>
    <row r="92" spans="1:19" x14ac:dyDescent="0.25">
      <c r="A92" s="14"/>
      <c r="B92" s="14"/>
      <c r="C92" s="14"/>
      <c r="D92" s="13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R92" s="12"/>
      <c r="S92" s="12"/>
    </row>
    <row r="93" spans="1:19" x14ac:dyDescent="0.25">
      <c r="A93" s="14"/>
      <c r="B93" s="14"/>
      <c r="C93" s="14"/>
      <c r="D93" s="13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R93" s="12"/>
      <c r="S93" s="12"/>
    </row>
    <row r="94" spans="1:19" x14ac:dyDescent="0.25">
      <c r="A94" s="14"/>
      <c r="B94" s="14"/>
      <c r="C94" s="14"/>
      <c r="D94" s="13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R94" s="12"/>
      <c r="S94" s="12"/>
    </row>
    <row r="95" spans="1:19" x14ac:dyDescent="0.25">
      <c r="A95" s="14"/>
      <c r="B95" s="14"/>
      <c r="C95" s="14"/>
      <c r="D95" s="13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R95" s="12"/>
      <c r="S95" s="12"/>
    </row>
    <row r="96" spans="1:19" x14ac:dyDescent="0.25">
      <c r="A96" s="14"/>
      <c r="B96" s="14"/>
      <c r="C96" s="14"/>
      <c r="D96" s="13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R96" s="12"/>
      <c r="S96" s="12"/>
    </row>
    <row r="97" spans="1:19" x14ac:dyDescent="0.25">
      <c r="A97" s="14"/>
      <c r="B97" s="14"/>
      <c r="C97" s="14"/>
      <c r="D97" s="13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R97" s="12"/>
      <c r="S97" s="12"/>
    </row>
    <row r="98" spans="1:19" x14ac:dyDescent="0.25">
      <c r="A98" s="14"/>
      <c r="B98" s="14"/>
      <c r="C98" s="14"/>
      <c r="D98" s="13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R98" s="12"/>
      <c r="S98" s="12"/>
    </row>
    <row r="99" spans="1:19" x14ac:dyDescent="0.25">
      <c r="A99" s="14"/>
      <c r="B99" s="14"/>
      <c r="C99" s="14"/>
      <c r="D99" s="13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R99" s="12"/>
      <c r="S99" s="12"/>
    </row>
    <row r="100" spans="1:19" x14ac:dyDescent="0.25">
      <c r="A100" s="14"/>
      <c r="B100" s="14"/>
      <c r="C100" s="14"/>
      <c r="D100" s="13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R100" s="12"/>
      <c r="S100" s="12"/>
    </row>
    <row r="101" spans="1:19" x14ac:dyDescent="0.25">
      <c r="A101" s="14"/>
      <c r="B101" s="14"/>
      <c r="C101" s="14"/>
      <c r="D101" s="13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R101" s="12"/>
      <c r="S101" s="12"/>
    </row>
    <row r="102" spans="1:19" x14ac:dyDescent="0.25">
      <c r="A102" s="14"/>
      <c r="B102" s="14"/>
      <c r="C102" s="14"/>
      <c r="D102" s="13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R102" s="12"/>
      <c r="S102" s="12"/>
    </row>
    <row r="103" spans="1:19" x14ac:dyDescent="0.25">
      <c r="A103" s="14"/>
      <c r="B103" s="14"/>
      <c r="C103" s="14"/>
      <c r="D103" s="13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R103" s="12"/>
      <c r="S103" s="12"/>
    </row>
    <row r="104" spans="1:19" x14ac:dyDescent="0.25">
      <c r="A104" s="14"/>
      <c r="B104" s="14"/>
      <c r="C104" s="14"/>
      <c r="D104" s="13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R104" s="12"/>
      <c r="S104" s="12"/>
    </row>
    <row r="105" spans="1:19" x14ac:dyDescent="0.25">
      <c r="A105" s="14"/>
      <c r="B105" s="14"/>
      <c r="C105" s="14"/>
      <c r="D105" s="13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R105" s="12"/>
      <c r="S105" s="12"/>
    </row>
    <row r="106" spans="1:19" x14ac:dyDescent="0.25">
      <c r="A106" s="14"/>
      <c r="B106" s="14"/>
      <c r="C106" s="14"/>
      <c r="D106" s="13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R106" s="12"/>
      <c r="S106" s="12"/>
    </row>
    <row r="107" spans="1:19" x14ac:dyDescent="0.25">
      <c r="A107" s="14"/>
      <c r="B107" s="14"/>
      <c r="C107" s="14"/>
      <c r="D107" s="13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R107" s="12"/>
      <c r="S107" s="12"/>
    </row>
    <row r="108" spans="1:19" x14ac:dyDescent="0.25">
      <c r="A108" s="14"/>
      <c r="B108" s="14"/>
      <c r="C108" s="14"/>
      <c r="D108" s="13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R108" s="12"/>
      <c r="S108" s="12"/>
    </row>
    <row r="109" spans="1:19" x14ac:dyDescent="0.25">
      <c r="A109" s="14"/>
      <c r="B109" s="14"/>
      <c r="C109" s="14"/>
      <c r="D109" s="13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R109" s="12"/>
      <c r="S109" s="12"/>
    </row>
    <row r="110" spans="1:19" x14ac:dyDescent="0.25">
      <c r="A110" s="14"/>
      <c r="B110" s="14"/>
      <c r="C110" s="14"/>
      <c r="D110" s="13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R110" s="12"/>
      <c r="S110" s="12"/>
    </row>
    <row r="111" spans="1:19" x14ac:dyDescent="0.25">
      <c r="A111" s="14"/>
      <c r="B111" s="14"/>
      <c r="C111" s="14"/>
      <c r="D111" s="13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R111" s="12"/>
      <c r="S111" s="12"/>
    </row>
    <row r="112" spans="1:19" x14ac:dyDescent="0.25">
      <c r="A112" s="14"/>
      <c r="B112" s="14"/>
      <c r="C112" s="14"/>
      <c r="D112" s="13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R112" s="12"/>
      <c r="S112" s="12"/>
    </row>
    <row r="113" spans="1:19" x14ac:dyDescent="0.25">
      <c r="A113" s="14"/>
      <c r="B113" s="14"/>
      <c r="C113" s="14"/>
      <c r="D113" s="13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R113" s="12"/>
      <c r="S113" s="12"/>
    </row>
    <row r="114" spans="1:19" x14ac:dyDescent="0.25">
      <c r="A114" s="14"/>
      <c r="B114" s="14"/>
      <c r="C114" s="14"/>
      <c r="D114" s="13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R114" s="12"/>
      <c r="S114" s="12"/>
    </row>
    <row r="115" spans="1:19" x14ac:dyDescent="0.25">
      <c r="A115" s="14"/>
      <c r="B115" s="14"/>
      <c r="C115" s="14"/>
      <c r="D115" s="13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R115" s="12"/>
      <c r="S115" s="12"/>
    </row>
    <row r="116" spans="1:19" x14ac:dyDescent="0.25">
      <c r="A116" s="14"/>
      <c r="B116" s="14"/>
      <c r="C116" s="14"/>
      <c r="D116" s="13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R116" s="12"/>
      <c r="S116" s="12"/>
    </row>
    <row r="117" spans="1:19" x14ac:dyDescent="0.25">
      <c r="A117" s="14"/>
      <c r="B117" s="14"/>
      <c r="C117" s="14"/>
      <c r="D117" s="13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R117" s="12"/>
      <c r="S117" s="12"/>
    </row>
    <row r="118" spans="1:19" x14ac:dyDescent="0.25">
      <c r="A118" s="14"/>
      <c r="B118" s="14"/>
      <c r="C118" s="14"/>
      <c r="D118" s="13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R118" s="12"/>
      <c r="S118" s="12"/>
    </row>
    <row r="119" spans="1:19" x14ac:dyDescent="0.25">
      <c r="A119" s="14"/>
      <c r="B119" s="14"/>
      <c r="C119" s="14"/>
      <c r="D119" s="13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R119" s="12"/>
      <c r="S119" s="12"/>
    </row>
    <row r="120" spans="1:19" x14ac:dyDescent="0.25">
      <c r="A120" s="14"/>
      <c r="B120" s="14"/>
      <c r="C120" s="14"/>
      <c r="D120" s="13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R120" s="12"/>
      <c r="S120" s="12"/>
    </row>
    <row r="121" spans="1:19" x14ac:dyDescent="0.25">
      <c r="A121" s="14"/>
      <c r="B121" s="14"/>
      <c r="C121" s="14"/>
      <c r="D121" s="13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R121" s="12"/>
      <c r="S121" s="12"/>
    </row>
    <row r="122" spans="1:19" x14ac:dyDescent="0.25">
      <c r="A122" s="14"/>
      <c r="B122" s="14"/>
      <c r="C122" s="14"/>
      <c r="D122" s="13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R122" s="12"/>
      <c r="S122" s="12"/>
    </row>
    <row r="123" spans="1:19" x14ac:dyDescent="0.25">
      <c r="A123" s="14"/>
      <c r="B123" s="14"/>
      <c r="C123" s="14"/>
      <c r="D123" s="13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R123" s="12"/>
      <c r="S123" s="12"/>
    </row>
    <row r="124" spans="1:19" x14ac:dyDescent="0.25">
      <c r="A124" s="14"/>
      <c r="B124" s="14"/>
      <c r="C124" s="14"/>
      <c r="D124" s="13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R124" s="12"/>
      <c r="S124" s="12"/>
    </row>
    <row r="125" spans="1:19" x14ac:dyDescent="0.25">
      <c r="A125" s="14"/>
      <c r="B125" s="14"/>
      <c r="C125" s="14"/>
      <c r="D125" s="13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R125" s="12"/>
      <c r="S125" s="12"/>
    </row>
    <row r="126" spans="1:19" x14ac:dyDescent="0.25">
      <c r="A126" s="14"/>
      <c r="B126" s="14"/>
      <c r="C126" s="14"/>
      <c r="D126" s="13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R126" s="12"/>
      <c r="S126" s="12"/>
    </row>
    <row r="127" spans="1:19" x14ac:dyDescent="0.25">
      <c r="A127" s="14"/>
      <c r="B127" s="14"/>
      <c r="C127" s="14"/>
      <c r="D127" s="13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R127" s="12"/>
      <c r="S127" s="12"/>
    </row>
    <row r="128" spans="1:19" x14ac:dyDescent="0.25">
      <c r="A128" s="14"/>
      <c r="B128" s="14"/>
      <c r="C128" s="14"/>
      <c r="D128" s="13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R128" s="12"/>
      <c r="S128" s="12"/>
    </row>
    <row r="129" spans="1:19" x14ac:dyDescent="0.25">
      <c r="A129" s="14"/>
      <c r="B129" s="14"/>
      <c r="C129" s="14"/>
      <c r="D129" s="13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R129" s="12"/>
      <c r="S129" s="12"/>
    </row>
    <row r="130" spans="1:19" x14ac:dyDescent="0.25">
      <c r="A130" s="14"/>
      <c r="B130" s="14"/>
      <c r="C130" s="14"/>
      <c r="D130" s="13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R130" s="12"/>
      <c r="S130" s="12"/>
    </row>
    <row r="131" spans="1:19" x14ac:dyDescent="0.25">
      <c r="A131" s="14"/>
      <c r="B131" s="14"/>
      <c r="C131" s="14"/>
      <c r="D131" s="13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R131" s="12"/>
      <c r="S131" s="12"/>
    </row>
    <row r="132" spans="1:19" x14ac:dyDescent="0.25">
      <c r="A132" s="14"/>
      <c r="B132" s="14"/>
      <c r="C132" s="14"/>
      <c r="D132" s="13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R132" s="12"/>
      <c r="S132" s="12"/>
    </row>
    <row r="133" spans="1:19" x14ac:dyDescent="0.25">
      <c r="A133" s="14"/>
      <c r="B133" s="14"/>
      <c r="C133" s="14"/>
      <c r="D133" s="13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R133" s="12"/>
      <c r="S133" s="1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>
      <selection activeCell="H9" sqref="H9"/>
    </sheetView>
  </sheetViews>
  <sheetFormatPr defaultRowHeight="15" x14ac:dyDescent="0.25"/>
  <cols>
    <col min="1" max="1" width="15.5703125" bestFit="1" customWidth="1"/>
    <col min="2" max="2" width="28.42578125" bestFit="1" customWidth="1"/>
    <col min="3" max="3" width="11.85546875" bestFit="1" customWidth="1"/>
    <col min="4" max="4" width="15.85546875" bestFit="1" customWidth="1"/>
    <col min="5" max="5" width="13.5703125" bestFit="1" customWidth="1"/>
    <col min="7" max="7" width="26" bestFit="1" customWidth="1"/>
    <col min="11" max="11" width="26.28515625" bestFit="1" customWidth="1"/>
    <col min="12" max="12" width="9.140625" style="11"/>
  </cols>
  <sheetData>
    <row r="1" spans="1:12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20" t="s">
        <v>668</v>
      </c>
      <c r="I1" s="20" t="s">
        <v>669</v>
      </c>
      <c r="J1" s="20" t="s">
        <v>670</v>
      </c>
      <c r="K1" s="20" t="s">
        <v>671</v>
      </c>
      <c r="L1" s="11" t="s">
        <v>805</v>
      </c>
    </row>
    <row r="2" spans="1:12" x14ac:dyDescent="0.25">
      <c r="A2" s="18" t="s">
        <v>7</v>
      </c>
      <c r="B2" s="18" t="s">
        <v>26</v>
      </c>
      <c r="C2" s="18" t="s">
        <v>676</v>
      </c>
      <c r="D2" s="19">
        <v>43565.595138888886</v>
      </c>
      <c r="E2" s="18" t="s">
        <v>691</v>
      </c>
      <c r="F2" s="18" t="s">
        <v>691</v>
      </c>
      <c r="G2" s="18" t="s">
        <v>801</v>
      </c>
      <c r="H2" s="20" t="s">
        <v>686</v>
      </c>
      <c r="I2" s="20" t="s">
        <v>685</v>
      </c>
      <c r="J2" s="20" t="s">
        <v>686</v>
      </c>
      <c r="K2" s="20">
        <v>0</v>
      </c>
      <c r="L2" s="11" t="str">
        <f>IF(K2&lt;=10, "Ok", "inválido")</f>
        <v>Ok</v>
      </c>
    </row>
    <row r="3" spans="1:12" x14ac:dyDescent="0.25">
      <c r="A3" s="18" t="s">
        <v>7</v>
      </c>
      <c r="B3" s="18" t="s">
        <v>44</v>
      </c>
      <c r="C3" s="18" t="s">
        <v>676</v>
      </c>
      <c r="D3" s="19">
        <v>43564.457638888889</v>
      </c>
      <c r="E3" s="18" t="s">
        <v>695</v>
      </c>
      <c r="F3" s="18" t="s">
        <v>695</v>
      </c>
      <c r="G3" s="18" t="s">
        <v>801</v>
      </c>
      <c r="H3" s="20" t="s">
        <v>686</v>
      </c>
      <c r="I3" s="20" t="s">
        <v>685</v>
      </c>
      <c r="J3" s="20" t="s">
        <v>686</v>
      </c>
      <c r="K3" s="20">
        <v>0</v>
      </c>
      <c r="L3" s="11" t="str">
        <f t="shared" ref="L3:L32" si="0">IF(K3&lt;=10, "Ok", "inválido")</f>
        <v>Ok</v>
      </c>
    </row>
    <row r="4" spans="1:12" x14ac:dyDescent="0.25">
      <c r="A4" s="18" t="s">
        <v>7</v>
      </c>
      <c r="B4" s="18" t="s">
        <v>68</v>
      </c>
      <c r="C4" s="18" t="s">
        <v>676</v>
      </c>
      <c r="D4" s="19">
        <v>43571.593055555553</v>
      </c>
      <c r="E4" s="18" t="s">
        <v>707</v>
      </c>
      <c r="F4" s="18" t="s">
        <v>707</v>
      </c>
      <c r="G4" s="18" t="s">
        <v>802</v>
      </c>
      <c r="H4" s="20" t="s">
        <v>686</v>
      </c>
      <c r="I4" s="20" t="s">
        <v>685</v>
      </c>
      <c r="J4" s="20" t="s">
        <v>686</v>
      </c>
      <c r="K4" s="20">
        <v>0</v>
      </c>
      <c r="L4" s="11" t="str">
        <f t="shared" si="0"/>
        <v>Ok</v>
      </c>
    </row>
    <row r="5" spans="1:12" x14ac:dyDescent="0.25">
      <c r="A5" s="18" t="s">
        <v>7</v>
      </c>
      <c r="B5" s="18" t="s">
        <v>68</v>
      </c>
      <c r="C5" s="18" t="s">
        <v>676</v>
      </c>
      <c r="D5" s="19">
        <v>43572.602777777778</v>
      </c>
      <c r="E5" s="18" t="s">
        <v>710</v>
      </c>
      <c r="F5" s="18" t="s">
        <v>710</v>
      </c>
      <c r="G5" s="18" t="s">
        <v>803</v>
      </c>
      <c r="H5" s="20" t="s">
        <v>680</v>
      </c>
      <c r="I5" s="20">
        <v>48.3</v>
      </c>
      <c r="J5" s="20" t="s">
        <v>680</v>
      </c>
      <c r="K5" s="20">
        <v>0</v>
      </c>
      <c r="L5" s="11" t="str">
        <f t="shared" si="0"/>
        <v>Ok</v>
      </c>
    </row>
    <row r="6" spans="1:12" x14ac:dyDescent="0.25">
      <c r="A6" s="18" t="s">
        <v>7</v>
      </c>
      <c r="B6" s="18" t="s">
        <v>78</v>
      </c>
      <c r="C6" s="18" t="s">
        <v>676</v>
      </c>
      <c r="D6" s="19">
        <v>43571.642361111109</v>
      </c>
      <c r="E6" s="18" t="s">
        <v>712</v>
      </c>
      <c r="F6" s="18" t="s">
        <v>712</v>
      </c>
      <c r="G6" s="18" t="s">
        <v>803</v>
      </c>
      <c r="H6" s="20" t="s">
        <v>686</v>
      </c>
      <c r="I6" s="20" t="s">
        <v>685</v>
      </c>
      <c r="J6" s="20" t="s">
        <v>686</v>
      </c>
      <c r="K6" s="20">
        <v>0</v>
      </c>
      <c r="L6" s="11" t="str">
        <f t="shared" si="0"/>
        <v>Ok</v>
      </c>
    </row>
    <row r="7" spans="1:12" x14ac:dyDescent="0.25">
      <c r="A7" s="18" t="s">
        <v>7</v>
      </c>
      <c r="B7" s="18" t="s">
        <v>78</v>
      </c>
      <c r="C7" s="18" t="s">
        <v>676</v>
      </c>
      <c r="D7" s="19">
        <v>43572.631944444445</v>
      </c>
      <c r="E7" s="18" t="s">
        <v>714</v>
      </c>
      <c r="F7" s="18" t="s">
        <v>714</v>
      </c>
      <c r="G7" s="18" t="s">
        <v>802</v>
      </c>
      <c r="H7" s="20" t="s">
        <v>686</v>
      </c>
      <c r="I7" s="20" t="s">
        <v>685</v>
      </c>
      <c r="J7" s="20" t="s">
        <v>686</v>
      </c>
      <c r="K7" s="20">
        <v>0</v>
      </c>
      <c r="L7" s="11" t="str">
        <f t="shared" si="0"/>
        <v>Ok</v>
      </c>
    </row>
    <row r="8" spans="1:12" x14ac:dyDescent="0.25">
      <c r="A8" s="18" t="s">
        <v>7</v>
      </c>
      <c r="B8" s="18" t="s">
        <v>85</v>
      </c>
      <c r="C8" s="18" t="s">
        <v>676</v>
      </c>
      <c r="D8" s="19">
        <v>43571.480555555558</v>
      </c>
      <c r="E8" s="18" t="s">
        <v>715</v>
      </c>
      <c r="F8" s="18" t="s">
        <v>715</v>
      </c>
      <c r="G8" s="18" t="s">
        <v>802</v>
      </c>
      <c r="H8" s="20" t="s">
        <v>686</v>
      </c>
      <c r="I8" s="20" t="s">
        <v>685</v>
      </c>
      <c r="J8" s="20" t="s">
        <v>686</v>
      </c>
      <c r="K8" s="20">
        <v>0</v>
      </c>
      <c r="L8" s="11" t="str">
        <f t="shared" si="0"/>
        <v>Ok</v>
      </c>
    </row>
    <row r="9" spans="1:12" x14ac:dyDescent="0.25">
      <c r="A9" s="18" t="s">
        <v>7</v>
      </c>
      <c r="B9" s="18" t="s">
        <v>85</v>
      </c>
      <c r="C9" s="18" t="s">
        <v>676</v>
      </c>
      <c r="D9" s="19">
        <v>43571.503472222219</v>
      </c>
      <c r="E9" s="18" t="s">
        <v>716</v>
      </c>
      <c r="F9" s="18" t="s">
        <v>716</v>
      </c>
      <c r="G9" s="18" t="s">
        <v>803</v>
      </c>
      <c r="H9" s="20" t="s">
        <v>680</v>
      </c>
      <c r="I9" s="20">
        <v>40.61</v>
      </c>
      <c r="J9" s="20" t="s">
        <v>680</v>
      </c>
      <c r="K9" s="17">
        <v>0</v>
      </c>
      <c r="L9" s="11" t="str">
        <f t="shared" si="0"/>
        <v>Ok</v>
      </c>
    </row>
    <row r="10" spans="1:12" x14ac:dyDescent="0.25">
      <c r="A10" s="18" t="s">
        <v>7</v>
      </c>
      <c r="B10" s="18" t="s">
        <v>118</v>
      </c>
      <c r="C10" s="18" t="s">
        <v>676</v>
      </c>
      <c r="D10" s="19">
        <v>43572.559027777781</v>
      </c>
      <c r="E10" s="18" t="s">
        <v>730</v>
      </c>
      <c r="F10" s="18" t="s">
        <v>730</v>
      </c>
      <c r="G10" s="18" t="s">
        <v>802</v>
      </c>
      <c r="H10" s="20" t="s">
        <v>686</v>
      </c>
      <c r="I10" s="20" t="s">
        <v>685</v>
      </c>
      <c r="J10" s="20" t="s">
        <v>686</v>
      </c>
      <c r="K10" s="20">
        <v>0</v>
      </c>
      <c r="L10" s="11" t="str">
        <f t="shared" si="0"/>
        <v>Ok</v>
      </c>
    </row>
    <row r="11" spans="1:12" x14ac:dyDescent="0.25">
      <c r="A11" s="18" t="s">
        <v>7</v>
      </c>
      <c r="B11" s="18" t="s">
        <v>124</v>
      </c>
      <c r="C11" s="18" t="s">
        <v>676</v>
      </c>
      <c r="D11" s="19">
        <v>43572.482638888891</v>
      </c>
      <c r="E11" s="18" t="s">
        <v>732</v>
      </c>
      <c r="F11" s="18" t="s">
        <v>732</v>
      </c>
      <c r="G11" s="18" t="s">
        <v>802</v>
      </c>
      <c r="H11" s="20" t="s">
        <v>686</v>
      </c>
      <c r="I11" s="20" t="s">
        <v>685</v>
      </c>
      <c r="J11" s="20" t="s">
        <v>686</v>
      </c>
      <c r="K11" s="20">
        <v>0</v>
      </c>
      <c r="L11" s="11" t="str">
        <f t="shared" si="0"/>
        <v>Ok</v>
      </c>
    </row>
    <row r="12" spans="1:12" x14ac:dyDescent="0.25">
      <c r="A12" s="18" t="s">
        <v>7</v>
      </c>
      <c r="B12" s="18" t="s">
        <v>130</v>
      </c>
      <c r="C12" s="18" t="s">
        <v>676</v>
      </c>
      <c r="D12" s="19">
        <v>43572.442361111112</v>
      </c>
      <c r="E12" s="18" t="s">
        <v>734</v>
      </c>
      <c r="F12" s="18" t="s">
        <v>734</v>
      </c>
      <c r="G12" s="18" t="s">
        <v>802</v>
      </c>
      <c r="H12" s="20" t="s">
        <v>686</v>
      </c>
      <c r="I12" s="20" t="s">
        <v>685</v>
      </c>
      <c r="J12" s="20" t="s">
        <v>686</v>
      </c>
      <c r="K12" s="20">
        <v>0</v>
      </c>
      <c r="L12" s="11" t="str">
        <f t="shared" si="0"/>
        <v>Ok</v>
      </c>
    </row>
    <row r="13" spans="1:12" x14ac:dyDescent="0.25">
      <c r="A13" s="18" t="s">
        <v>7</v>
      </c>
      <c r="B13" s="18" t="s">
        <v>136</v>
      </c>
      <c r="C13" s="18" t="s">
        <v>676</v>
      </c>
      <c r="D13" s="19">
        <v>43579.474999999999</v>
      </c>
      <c r="E13" s="18" t="s">
        <v>736</v>
      </c>
      <c r="F13" s="18" t="s">
        <v>736</v>
      </c>
      <c r="G13" s="18" t="s">
        <v>803</v>
      </c>
      <c r="H13" s="20" t="s">
        <v>686</v>
      </c>
      <c r="I13" s="20" t="s">
        <v>685</v>
      </c>
      <c r="J13" s="20" t="s">
        <v>686</v>
      </c>
      <c r="K13" s="20">
        <v>0</v>
      </c>
      <c r="L13" s="11" t="str">
        <f t="shared" si="0"/>
        <v>Ok</v>
      </c>
    </row>
    <row r="14" spans="1:12" x14ac:dyDescent="0.25">
      <c r="A14" s="18" t="s">
        <v>7</v>
      </c>
      <c r="B14" s="18" t="s">
        <v>136</v>
      </c>
      <c r="C14" s="18" t="s">
        <v>676</v>
      </c>
      <c r="D14" s="19">
        <v>43579.55</v>
      </c>
      <c r="E14" s="18" t="s">
        <v>737</v>
      </c>
      <c r="F14" s="18" t="s">
        <v>737</v>
      </c>
      <c r="G14" s="18" t="s">
        <v>802</v>
      </c>
      <c r="H14" s="20" t="s">
        <v>686</v>
      </c>
      <c r="I14" s="20" t="s">
        <v>685</v>
      </c>
      <c r="J14" s="20" t="s">
        <v>686</v>
      </c>
      <c r="K14" s="20">
        <v>0</v>
      </c>
      <c r="L14" s="11" t="str">
        <f t="shared" si="0"/>
        <v>Ok</v>
      </c>
    </row>
    <row r="15" spans="1:12" x14ac:dyDescent="0.25">
      <c r="A15" s="18" t="s">
        <v>7</v>
      </c>
      <c r="B15" s="18" t="s">
        <v>143</v>
      </c>
      <c r="C15" s="18" t="s">
        <v>676</v>
      </c>
      <c r="D15" s="19">
        <v>43579.595833333333</v>
      </c>
      <c r="E15" s="18" t="s">
        <v>739</v>
      </c>
      <c r="F15" s="18" t="s">
        <v>739</v>
      </c>
      <c r="G15" s="18" t="s">
        <v>802</v>
      </c>
      <c r="H15" s="20" t="s">
        <v>686</v>
      </c>
      <c r="I15" s="20" t="s">
        <v>685</v>
      </c>
      <c r="J15" s="20" t="s">
        <v>686</v>
      </c>
      <c r="K15" s="20">
        <v>0</v>
      </c>
      <c r="L15" s="11" t="str">
        <f t="shared" si="0"/>
        <v>Ok</v>
      </c>
    </row>
    <row r="16" spans="1:12" x14ac:dyDescent="0.25">
      <c r="A16" s="18" t="s">
        <v>7</v>
      </c>
      <c r="B16" s="18" t="s">
        <v>143</v>
      </c>
      <c r="C16" s="18" t="s">
        <v>676</v>
      </c>
      <c r="D16" s="19">
        <v>43579.602777777778</v>
      </c>
      <c r="E16" s="18" t="s">
        <v>740</v>
      </c>
      <c r="F16" s="18" t="s">
        <v>740</v>
      </c>
      <c r="G16" s="18" t="s">
        <v>803</v>
      </c>
      <c r="H16" s="20" t="s">
        <v>686</v>
      </c>
      <c r="I16" s="20" t="s">
        <v>685</v>
      </c>
      <c r="J16" s="20" t="s">
        <v>686</v>
      </c>
      <c r="K16" s="20">
        <v>0</v>
      </c>
      <c r="L16" s="11" t="str">
        <f t="shared" si="0"/>
        <v>Ok</v>
      </c>
    </row>
    <row r="17" spans="1:12" x14ac:dyDescent="0.25">
      <c r="A17" s="18" t="s">
        <v>7</v>
      </c>
      <c r="B17" s="18" t="s">
        <v>152</v>
      </c>
      <c r="C17" s="18" t="s">
        <v>676</v>
      </c>
      <c r="D17" s="19">
        <v>43579.411805555559</v>
      </c>
      <c r="E17" s="18" t="s">
        <v>742</v>
      </c>
      <c r="F17" s="18" t="s">
        <v>742</v>
      </c>
      <c r="G17" s="18" t="s">
        <v>804</v>
      </c>
      <c r="H17" s="20" t="s">
        <v>686</v>
      </c>
      <c r="I17" s="20" t="s">
        <v>685</v>
      </c>
      <c r="J17" s="20" t="s">
        <v>686</v>
      </c>
      <c r="K17" s="20">
        <v>0</v>
      </c>
      <c r="L17" s="11" t="str">
        <f t="shared" si="0"/>
        <v>Ok</v>
      </c>
    </row>
    <row r="18" spans="1:12" x14ac:dyDescent="0.25">
      <c r="A18" s="18" t="s">
        <v>7</v>
      </c>
      <c r="B18" s="18" t="s">
        <v>152</v>
      </c>
      <c r="C18" s="18" t="s">
        <v>676</v>
      </c>
      <c r="D18" s="19">
        <v>43579.415277777778</v>
      </c>
      <c r="E18" s="18" t="s">
        <v>744</v>
      </c>
      <c r="F18" s="18" t="s">
        <v>744</v>
      </c>
      <c r="G18" s="18" t="s">
        <v>802</v>
      </c>
      <c r="H18" s="20" t="s">
        <v>686</v>
      </c>
      <c r="I18" s="20" t="s">
        <v>685</v>
      </c>
      <c r="J18" s="20" t="s">
        <v>686</v>
      </c>
      <c r="K18" s="20">
        <v>0</v>
      </c>
      <c r="L18" s="11" t="str">
        <f t="shared" si="0"/>
        <v>Ok</v>
      </c>
    </row>
    <row r="19" spans="1:12" x14ac:dyDescent="0.25">
      <c r="A19" s="18" t="s">
        <v>7</v>
      </c>
      <c r="B19" s="18" t="s">
        <v>152</v>
      </c>
      <c r="C19" s="18" t="s">
        <v>676</v>
      </c>
      <c r="D19" s="19">
        <v>43579.470138888886</v>
      </c>
      <c r="E19" s="18" t="s">
        <v>745</v>
      </c>
      <c r="F19" s="18" t="s">
        <v>745</v>
      </c>
      <c r="G19" s="18" t="s">
        <v>803</v>
      </c>
      <c r="H19" s="20" t="s">
        <v>686</v>
      </c>
      <c r="I19" s="20" t="s">
        <v>685</v>
      </c>
      <c r="J19" s="20" t="s">
        <v>686</v>
      </c>
      <c r="K19" s="20">
        <v>0</v>
      </c>
      <c r="L19" s="11" t="str">
        <f t="shared" si="0"/>
        <v>Ok</v>
      </c>
    </row>
    <row r="20" spans="1:12" x14ac:dyDescent="0.25">
      <c r="A20" s="18" t="s">
        <v>7</v>
      </c>
      <c r="B20" s="18" t="s">
        <v>162</v>
      </c>
      <c r="C20" s="18" t="s">
        <v>676</v>
      </c>
      <c r="D20" s="19">
        <v>43580.447222222225</v>
      </c>
      <c r="E20" s="18" t="s">
        <v>747</v>
      </c>
      <c r="F20" s="18" t="s">
        <v>747</v>
      </c>
      <c r="G20" s="18" t="s">
        <v>802</v>
      </c>
      <c r="H20" s="20" t="s">
        <v>686</v>
      </c>
      <c r="I20" s="20" t="s">
        <v>685</v>
      </c>
      <c r="J20" s="20" t="s">
        <v>686</v>
      </c>
      <c r="K20" s="20">
        <v>0</v>
      </c>
      <c r="L20" s="11" t="str">
        <f t="shared" si="0"/>
        <v>Ok</v>
      </c>
    </row>
    <row r="21" spans="1:12" x14ac:dyDescent="0.25">
      <c r="A21" s="18" t="s">
        <v>7</v>
      </c>
      <c r="B21" s="18" t="s">
        <v>162</v>
      </c>
      <c r="C21" s="18" t="s">
        <v>676</v>
      </c>
      <c r="D21" s="19">
        <v>43580.484027777777</v>
      </c>
      <c r="E21" s="18" t="s">
        <v>748</v>
      </c>
      <c r="F21" s="18" t="s">
        <v>748</v>
      </c>
      <c r="G21" s="18" t="s">
        <v>803</v>
      </c>
      <c r="H21" s="20" t="s">
        <v>686</v>
      </c>
      <c r="I21" s="20" t="s">
        <v>685</v>
      </c>
      <c r="J21" s="20" t="s">
        <v>686</v>
      </c>
      <c r="K21" s="20">
        <v>0</v>
      </c>
      <c r="L21" s="11" t="str">
        <f t="shared" si="0"/>
        <v>Ok</v>
      </c>
    </row>
    <row r="22" spans="1:12" x14ac:dyDescent="0.25">
      <c r="A22" s="18" t="s">
        <v>7</v>
      </c>
      <c r="B22" s="18" t="s">
        <v>170</v>
      </c>
      <c r="C22" s="18" t="s">
        <v>676</v>
      </c>
      <c r="D22" s="19">
        <v>43580.395138888889</v>
      </c>
      <c r="E22" s="18" t="s">
        <v>750</v>
      </c>
      <c r="F22" s="18" t="s">
        <v>750</v>
      </c>
      <c r="G22" s="18" t="s">
        <v>802</v>
      </c>
      <c r="H22" s="20" t="s">
        <v>686</v>
      </c>
      <c r="I22" s="20" t="s">
        <v>685</v>
      </c>
      <c r="J22" s="20" t="s">
        <v>686</v>
      </c>
      <c r="K22" s="20">
        <v>0</v>
      </c>
      <c r="L22" s="11" t="str">
        <f t="shared" si="0"/>
        <v>Ok</v>
      </c>
    </row>
    <row r="23" spans="1:12" x14ac:dyDescent="0.25">
      <c r="A23" s="18" t="s">
        <v>7</v>
      </c>
      <c r="B23" s="18" t="s">
        <v>170</v>
      </c>
      <c r="C23" s="18" t="s">
        <v>676</v>
      </c>
      <c r="D23" s="19">
        <v>43580.429166666669</v>
      </c>
      <c r="E23" s="18" t="s">
        <v>752</v>
      </c>
      <c r="F23" s="18" t="s">
        <v>752</v>
      </c>
      <c r="G23" s="18" t="s">
        <v>803</v>
      </c>
      <c r="H23" s="20" t="s">
        <v>686</v>
      </c>
      <c r="I23" s="20" t="s">
        <v>685</v>
      </c>
      <c r="J23" s="20" t="s">
        <v>686</v>
      </c>
      <c r="K23" s="20">
        <v>0</v>
      </c>
      <c r="L23" s="11" t="str">
        <f t="shared" si="0"/>
        <v>Ok</v>
      </c>
    </row>
    <row r="24" spans="1:12" x14ac:dyDescent="0.25">
      <c r="A24" s="18" t="s">
        <v>7</v>
      </c>
      <c r="B24" s="18" t="s">
        <v>177</v>
      </c>
      <c r="C24" s="18" t="s">
        <v>676</v>
      </c>
      <c r="D24" s="19">
        <v>43578.429166666669</v>
      </c>
      <c r="E24" s="18" t="s">
        <v>753</v>
      </c>
      <c r="F24" s="18" t="s">
        <v>753</v>
      </c>
      <c r="G24" s="18" t="s">
        <v>802</v>
      </c>
      <c r="H24" s="20" t="s">
        <v>686</v>
      </c>
      <c r="I24" s="20" t="s">
        <v>685</v>
      </c>
      <c r="J24" s="20" t="s">
        <v>686</v>
      </c>
      <c r="K24" s="20">
        <v>0</v>
      </c>
      <c r="L24" s="11" t="str">
        <f t="shared" si="0"/>
        <v>Ok</v>
      </c>
    </row>
    <row r="25" spans="1:12" x14ac:dyDescent="0.25">
      <c r="A25" s="18" t="s">
        <v>7</v>
      </c>
      <c r="B25" s="18" t="s">
        <v>177</v>
      </c>
      <c r="C25" s="18" t="s">
        <v>676</v>
      </c>
      <c r="D25" s="19">
        <v>43578.454861111109</v>
      </c>
      <c r="E25" s="18" t="s">
        <v>754</v>
      </c>
      <c r="F25" s="18" t="s">
        <v>754</v>
      </c>
      <c r="G25" s="18" t="s">
        <v>803</v>
      </c>
      <c r="H25" s="20" t="s">
        <v>686</v>
      </c>
      <c r="I25" s="20" t="s">
        <v>685</v>
      </c>
      <c r="J25" s="20" t="s">
        <v>686</v>
      </c>
      <c r="K25" s="20">
        <v>0</v>
      </c>
      <c r="L25" s="11" t="str">
        <f t="shared" si="0"/>
        <v>Ok</v>
      </c>
    </row>
    <row r="26" spans="1:12" x14ac:dyDescent="0.25">
      <c r="A26" s="18" t="s">
        <v>7</v>
      </c>
      <c r="B26" s="18" t="s">
        <v>184</v>
      </c>
      <c r="C26" s="18" t="s">
        <v>676</v>
      </c>
      <c r="D26" s="19">
        <v>43578.487500000003</v>
      </c>
      <c r="E26" s="18" t="s">
        <v>756</v>
      </c>
      <c r="F26" s="18" t="s">
        <v>756</v>
      </c>
      <c r="G26" s="18" t="s">
        <v>802</v>
      </c>
      <c r="H26" s="20" t="s">
        <v>686</v>
      </c>
      <c r="I26" s="20" t="s">
        <v>685</v>
      </c>
      <c r="J26" s="20" t="s">
        <v>686</v>
      </c>
      <c r="K26" s="20">
        <v>0</v>
      </c>
      <c r="L26" s="11" t="str">
        <f t="shared" si="0"/>
        <v>Ok</v>
      </c>
    </row>
    <row r="27" spans="1:12" x14ac:dyDescent="0.25">
      <c r="A27" s="18" t="s">
        <v>7</v>
      </c>
      <c r="B27" s="18" t="s">
        <v>184</v>
      </c>
      <c r="C27" s="18" t="s">
        <v>676</v>
      </c>
      <c r="D27" s="19">
        <v>43578.50277777778</v>
      </c>
      <c r="E27" s="18" t="s">
        <v>757</v>
      </c>
      <c r="F27" s="18" t="s">
        <v>757</v>
      </c>
      <c r="G27" s="18" t="s">
        <v>804</v>
      </c>
      <c r="H27" s="20" t="s">
        <v>686</v>
      </c>
      <c r="I27" s="20" t="s">
        <v>685</v>
      </c>
      <c r="J27" s="20" t="s">
        <v>686</v>
      </c>
      <c r="K27" s="20">
        <v>0</v>
      </c>
      <c r="L27" s="11" t="str">
        <f t="shared" si="0"/>
        <v>Ok</v>
      </c>
    </row>
    <row r="28" spans="1:12" x14ac:dyDescent="0.25">
      <c r="A28" s="18" t="s">
        <v>7</v>
      </c>
      <c r="B28" s="18" t="s">
        <v>184</v>
      </c>
      <c r="C28" s="18" t="s">
        <v>676</v>
      </c>
      <c r="D28" s="19">
        <v>43578.515277777777</v>
      </c>
      <c r="E28" s="18" t="s">
        <v>758</v>
      </c>
      <c r="F28" s="18" t="s">
        <v>758</v>
      </c>
      <c r="G28" s="18" t="s">
        <v>803</v>
      </c>
      <c r="H28" s="20" t="s">
        <v>686</v>
      </c>
      <c r="I28" s="20" t="s">
        <v>685</v>
      </c>
      <c r="J28" s="20" t="s">
        <v>686</v>
      </c>
      <c r="K28" s="20">
        <v>0</v>
      </c>
      <c r="L28" s="11" t="str">
        <f t="shared" si="0"/>
        <v>Ok</v>
      </c>
    </row>
    <row r="29" spans="1:12" x14ac:dyDescent="0.25">
      <c r="A29" s="18" t="s">
        <v>7</v>
      </c>
      <c r="B29" s="18" t="s">
        <v>194</v>
      </c>
      <c r="C29" s="18" t="s">
        <v>676</v>
      </c>
      <c r="D29" s="19">
        <v>43578.55972222222</v>
      </c>
      <c r="E29" s="18" t="s">
        <v>760</v>
      </c>
      <c r="F29" s="18" t="s">
        <v>760</v>
      </c>
      <c r="G29" s="18" t="s">
        <v>802</v>
      </c>
      <c r="H29" s="20" t="s">
        <v>686</v>
      </c>
      <c r="I29" s="20" t="s">
        <v>685</v>
      </c>
      <c r="J29" s="20" t="s">
        <v>686</v>
      </c>
      <c r="K29" s="20">
        <v>0</v>
      </c>
      <c r="L29" s="11" t="str">
        <f t="shared" si="0"/>
        <v>Ok</v>
      </c>
    </row>
    <row r="30" spans="1:12" x14ac:dyDescent="0.25">
      <c r="A30" s="18" t="s">
        <v>7</v>
      </c>
      <c r="B30" s="18" t="s">
        <v>194</v>
      </c>
      <c r="C30" s="18" t="s">
        <v>676</v>
      </c>
      <c r="D30" s="19">
        <v>43578.577777777777</v>
      </c>
      <c r="E30" s="18" t="s">
        <v>762</v>
      </c>
      <c r="F30" s="18" t="s">
        <v>762</v>
      </c>
      <c r="G30" s="18" t="s">
        <v>803</v>
      </c>
      <c r="H30" s="20" t="s">
        <v>686</v>
      </c>
      <c r="I30" s="20" t="s">
        <v>685</v>
      </c>
      <c r="J30" s="20" t="s">
        <v>686</v>
      </c>
      <c r="K30" s="20">
        <v>0</v>
      </c>
      <c r="L30" s="11" t="str">
        <f t="shared" si="0"/>
        <v>Ok</v>
      </c>
    </row>
    <row r="31" spans="1:12" x14ac:dyDescent="0.25">
      <c r="A31" s="18" t="s">
        <v>7</v>
      </c>
      <c r="B31" s="18" t="s">
        <v>230</v>
      </c>
      <c r="C31" s="18" t="s">
        <v>676</v>
      </c>
      <c r="D31" s="19">
        <v>43560.460416666669</v>
      </c>
      <c r="E31" s="18" t="s">
        <v>771</v>
      </c>
      <c r="F31" s="18" t="s">
        <v>771</v>
      </c>
      <c r="G31" s="18" t="s">
        <v>801</v>
      </c>
      <c r="H31" s="20" t="s">
        <v>686</v>
      </c>
      <c r="I31" s="20" t="s">
        <v>685</v>
      </c>
      <c r="J31" s="20" t="s">
        <v>686</v>
      </c>
      <c r="K31" s="20">
        <v>0</v>
      </c>
      <c r="L31" s="11" t="str">
        <f t="shared" si="0"/>
        <v>Ok</v>
      </c>
    </row>
    <row r="32" spans="1:12" x14ac:dyDescent="0.25">
      <c r="A32" s="18" t="s">
        <v>7</v>
      </c>
      <c r="B32" s="18" t="s">
        <v>265</v>
      </c>
      <c r="C32" s="18" t="s">
        <v>676</v>
      </c>
      <c r="D32" s="19">
        <v>43572.467361111114</v>
      </c>
      <c r="E32" s="18" t="s">
        <v>786</v>
      </c>
      <c r="F32" s="18" t="s">
        <v>786</v>
      </c>
      <c r="G32" s="18" t="s">
        <v>801</v>
      </c>
      <c r="H32" s="20" t="s">
        <v>686</v>
      </c>
      <c r="I32" s="20" t="s">
        <v>685</v>
      </c>
      <c r="J32" s="20" t="s">
        <v>686</v>
      </c>
      <c r="K32" s="20">
        <v>0</v>
      </c>
      <c r="L32" s="11" t="str">
        <f t="shared" si="0"/>
        <v>Ok</v>
      </c>
    </row>
    <row r="33" spans="1:12" x14ac:dyDescent="0.25">
      <c r="A33" s="18"/>
      <c r="B33" s="18"/>
      <c r="C33" s="18"/>
      <c r="D33" s="19"/>
      <c r="E33" s="18"/>
      <c r="F33" s="18"/>
      <c r="G33" s="18"/>
      <c r="H33" s="20"/>
      <c r="I33" s="20"/>
      <c r="J33" s="20"/>
      <c r="K33" s="20"/>
    </row>
    <row r="34" spans="1:12" x14ac:dyDescent="0.25">
      <c r="A34" s="18"/>
      <c r="B34" s="18"/>
      <c r="C34" s="18"/>
      <c r="D34" s="19"/>
      <c r="E34" s="18"/>
      <c r="F34" s="18"/>
      <c r="G34" s="18"/>
      <c r="H34" s="20"/>
      <c r="I34" s="20"/>
      <c r="J34" s="20"/>
      <c r="K34" s="20">
        <f>COUNT(K2:K32)</f>
        <v>31</v>
      </c>
      <c r="L34" s="11">
        <f>COUNTIF(L2:L32, "Inválido")</f>
        <v>0</v>
      </c>
    </row>
    <row r="35" spans="1:12" x14ac:dyDescent="0.25">
      <c r="A35" s="18"/>
      <c r="B35" s="18"/>
      <c r="C35" s="18"/>
      <c r="D35" s="19"/>
      <c r="E35" s="18"/>
      <c r="F35" s="18"/>
      <c r="G35" s="18"/>
      <c r="H35" s="20"/>
      <c r="I35" s="20"/>
      <c r="J35" s="20"/>
      <c r="K35" s="20"/>
    </row>
    <row r="36" spans="1:12" x14ac:dyDescent="0.25">
      <c r="A36" s="18"/>
      <c r="B36" s="18"/>
      <c r="C36" s="18"/>
      <c r="D36" s="19"/>
      <c r="E36" s="18"/>
      <c r="F36" s="18"/>
      <c r="G36" s="18"/>
      <c r="H36" s="20"/>
      <c r="I36" s="20"/>
      <c r="J36" s="20"/>
      <c r="K36" s="20"/>
    </row>
    <row r="37" spans="1:12" x14ac:dyDescent="0.25">
      <c r="A37" s="18"/>
      <c r="B37" s="18"/>
      <c r="C37" s="18"/>
      <c r="D37" s="19"/>
      <c r="E37" s="18"/>
      <c r="F37" s="18"/>
      <c r="G37" s="18"/>
      <c r="H37" s="20"/>
      <c r="I37" s="20"/>
      <c r="J37" s="20"/>
      <c r="K37" s="20"/>
    </row>
    <row r="38" spans="1:12" x14ac:dyDescent="0.25">
      <c r="A38" s="18"/>
      <c r="B38" s="18"/>
      <c r="C38" s="18"/>
      <c r="D38" s="19"/>
      <c r="E38" s="18"/>
      <c r="F38" s="18"/>
      <c r="G38" s="18"/>
      <c r="H38" s="20"/>
      <c r="I38" s="20"/>
      <c r="J38" s="20"/>
      <c r="K38" s="20"/>
    </row>
    <row r="39" spans="1:12" x14ac:dyDescent="0.25">
      <c r="A39" s="18"/>
      <c r="B39" s="18"/>
      <c r="C39" s="18"/>
      <c r="D39" s="19"/>
      <c r="E39" s="18"/>
      <c r="F39" s="18"/>
      <c r="G39" s="18"/>
      <c r="H39" s="20"/>
      <c r="I39" s="20"/>
      <c r="J39" s="20"/>
      <c r="K39" s="20"/>
    </row>
    <row r="40" spans="1:12" x14ac:dyDescent="0.25">
      <c r="A40" s="18"/>
      <c r="B40" s="18"/>
      <c r="C40" s="18"/>
      <c r="D40" s="19"/>
      <c r="E40" s="18"/>
      <c r="F40" s="18"/>
      <c r="G40" s="18"/>
      <c r="H40" s="20"/>
      <c r="I40" s="20"/>
      <c r="J40" s="20"/>
      <c r="K40" s="20"/>
    </row>
    <row r="41" spans="1:12" x14ac:dyDescent="0.25">
      <c r="A41" s="18"/>
      <c r="B41" s="18"/>
      <c r="C41" s="18"/>
      <c r="D41" s="19"/>
      <c r="E41" s="18"/>
      <c r="F41" s="18"/>
      <c r="G41" s="18"/>
      <c r="H41" s="20"/>
      <c r="I41" s="20"/>
      <c r="J41" s="20"/>
      <c r="K41" s="20"/>
    </row>
    <row r="42" spans="1:12" x14ac:dyDescent="0.25">
      <c r="A42" s="18"/>
      <c r="B42" s="18"/>
      <c r="C42" s="18"/>
      <c r="D42" s="19"/>
      <c r="E42" s="18"/>
      <c r="F42" s="18"/>
      <c r="G42" s="18"/>
      <c r="H42" s="20"/>
      <c r="I42" s="20"/>
      <c r="J42" s="20"/>
      <c r="K42" s="20"/>
    </row>
    <row r="43" spans="1:12" x14ac:dyDescent="0.25">
      <c r="A43" s="18"/>
      <c r="B43" s="18"/>
      <c r="C43" s="18"/>
      <c r="D43" s="19"/>
      <c r="E43" s="18"/>
      <c r="F43" s="18"/>
      <c r="G43" s="18"/>
      <c r="H43" s="20"/>
      <c r="I43" s="20"/>
      <c r="J43" s="20"/>
      <c r="K43" s="20"/>
    </row>
    <row r="44" spans="1:12" x14ac:dyDescent="0.25">
      <c r="A44" s="18"/>
      <c r="B44" s="18"/>
      <c r="C44" s="18"/>
      <c r="D44" s="19"/>
      <c r="E44" s="18"/>
      <c r="F44" s="18"/>
      <c r="G44" s="18"/>
      <c r="H44" s="20"/>
      <c r="I44" s="20"/>
      <c r="J44" s="20"/>
      <c r="K44" s="20"/>
    </row>
    <row r="45" spans="1:12" x14ac:dyDescent="0.25">
      <c r="A45" s="18"/>
      <c r="B45" s="18"/>
      <c r="C45" s="18"/>
      <c r="D45" s="19"/>
      <c r="E45" s="18"/>
      <c r="F45" s="18"/>
      <c r="G45" s="18"/>
      <c r="H45" s="20"/>
      <c r="I45" s="20"/>
      <c r="J45" s="20"/>
      <c r="K45" s="20"/>
    </row>
    <row r="46" spans="1:12" x14ac:dyDescent="0.25">
      <c r="A46" s="18"/>
      <c r="B46" s="18"/>
      <c r="C46" s="18"/>
      <c r="D46" s="19"/>
      <c r="E46" s="18"/>
      <c r="F46" s="18"/>
      <c r="G46" s="18"/>
      <c r="H46" s="20"/>
      <c r="I46" s="20"/>
      <c r="J46" s="20"/>
      <c r="K46" s="20"/>
    </row>
    <row r="47" spans="1:12" x14ac:dyDescent="0.25">
      <c r="A47" s="18"/>
      <c r="B47" s="18"/>
      <c r="C47" s="18"/>
      <c r="D47" s="19"/>
      <c r="E47" s="18"/>
      <c r="F47" s="18"/>
      <c r="G47" s="18"/>
      <c r="H47" s="20"/>
      <c r="I47" s="20"/>
      <c r="J47" s="20"/>
      <c r="K47" s="20"/>
    </row>
    <row r="48" spans="1:12" x14ac:dyDescent="0.25">
      <c r="A48" s="18"/>
      <c r="B48" s="18"/>
      <c r="C48" s="18"/>
      <c r="D48" s="19"/>
      <c r="E48" s="18"/>
      <c r="F48" s="18"/>
      <c r="G48" s="18"/>
      <c r="H48" s="20"/>
      <c r="I48" s="20"/>
      <c r="J48" s="20"/>
      <c r="K48" s="20"/>
    </row>
    <row r="49" spans="1:11" x14ac:dyDescent="0.25">
      <c r="A49" s="18"/>
      <c r="B49" s="18"/>
      <c r="C49" s="18"/>
      <c r="D49" s="19"/>
      <c r="E49" s="18"/>
      <c r="F49" s="18"/>
      <c r="G49" s="18"/>
      <c r="H49" s="20"/>
      <c r="I49" s="20"/>
      <c r="J49" s="20"/>
      <c r="K49" s="20"/>
    </row>
    <row r="50" spans="1:11" x14ac:dyDescent="0.25">
      <c r="A50" s="18"/>
      <c r="B50" s="18"/>
      <c r="C50" s="18"/>
      <c r="D50" s="19"/>
      <c r="E50" s="18"/>
      <c r="F50" s="18"/>
      <c r="G50" s="18"/>
      <c r="H50" s="20"/>
      <c r="I50" s="20"/>
      <c r="J50" s="20"/>
      <c r="K50" s="20"/>
    </row>
    <row r="51" spans="1:11" x14ac:dyDescent="0.25">
      <c r="A51" s="18"/>
      <c r="B51" s="18"/>
      <c r="C51" s="18"/>
      <c r="D51" s="19"/>
      <c r="E51" s="18"/>
      <c r="F51" s="18"/>
      <c r="G51" s="18"/>
      <c r="H51" s="20"/>
      <c r="I51" s="20"/>
      <c r="J51" s="20"/>
      <c r="K51" s="20"/>
    </row>
    <row r="52" spans="1:11" x14ac:dyDescent="0.25">
      <c r="A52" s="18"/>
      <c r="B52" s="18"/>
      <c r="C52" s="18"/>
      <c r="D52" s="19"/>
      <c r="E52" s="18"/>
      <c r="F52" s="18"/>
      <c r="G52" s="18"/>
      <c r="H52" s="20"/>
      <c r="I52" s="20"/>
      <c r="J52" s="20"/>
      <c r="K52" s="20"/>
    </row>
    <row r="53" spans="1:11" x14ac:dyDescent="0.25">
      <c r="A53" s="18"/>
      <c r="B53" s="18"/>
      <c r="C53" s="18"/>
      <c r="D53" s="19"/>
      <c r="E53" s="18"/>
      <c r="F53" s="18"/>
      <c r="G53" s="18"/>
      <c r="H53" s="20"/>
      <c r="I53" s="20"/>
      <c r="J53" s="20"/>
      <c r="K53" s="20"/>
    </row>
    <row r="54" spans="1:11" x14ac:dyDescent="0.25">
      <c r="A54" s="18"/>
      <c r="B54" s="18"/>
      <c r="C54" s="18"/>
      <c r="D54" s="19"/>
      <c r="E54" s="18"/>
      <c r="F54" s="18"/>
      <c r="G54" s="18"/>
      <c r="H54" s="20"/>
      <c r="I54" s="20"/>
      <c r="J54" s="20"/>
      <c r="K54" s="20"/>
    </row>
    <row r="55" spans="1:11" x14ac:dyDescent="0.25">
      <c r="A55" s="18"/>
      <c r="B55" s="18"/>
      <c r="C55" s="18"/>
      <c r="D55" s="19"/>
      <c r="E55" s="18"/>
      <c r="F55" s="18"/>
      <c r="G55" s="18"/>
      <c r="H55" s="20"/>
      <c r="I55" s="20"/>
      <c r="J55" s="20"/>
      <c r="K55" s="20"/>
    </row>
    <row r="56" spans="1:11" x14ac:dyDescent="0.25">
      <c r="A56" s="18"/>
      <c r="B56" s="18"/>
      <c r="C56" s="18"/>
      <c r="D56" s="19"/>
      <c r="E56" s="18"/>
      <c r="F56" s="18"/>
      <c r="G56" s="18"/>
      <c r="H56" s="20"/>
      <c r="I56" s="20"/>
      <c r="J56" s="20"/>
      <c r="K56" s="20"/>
    </row>
    <row r="57" spans="1:11" x14ac:dyDescent="0.25">
      <c r="A57" s="18"/>
      <c r="B57" s="18"/>
      <c r="C57" s="18"/>
      <c r="D57" s="19"/>
      <c r="E57" s="18"/>
      <c r="F57" s="18"/>
      <c r="G57" s="18"/>
      <c r="H57" s="20"/>
      <c r="I57" s="20"/>
      <c r="J57" s="20"/>
      <c r="K57" s="20"/>
    </row>
    <row r="58" spans="1:11" x14ac:dyDescent="0.25">
      <c r="A58" s="18"/>
      <c r="B58" s="18"/>
      <c r="C58" s="18"/>
      <c r="D58" s="19"/>
      <c r="E58" s="18"/>
      <c r="F58" s="18"/>
      <c r="G58" s="18"/>
      <c r="H58" s="20"/>
      <c r="I58" s="20"/>
      <c r="J58" s="20"/>
      <c r="K58" s="20"/>
    </row>
    <row r="59" spans="1:11" x14ac:dyDescent="0.25">
      <c r="A59" s="18"/>
      <c r="B59" s="18"/>
      <c r="C59" s="18"/>
      <c r="D59" s="19"/>
      <c r="E59" s="18"/>
      <c r="F59" s="18"/>
      <c r="G59" s="18"/>
      <c r="H59" s="20"/>
      <c r="I59" s="20"/>
      <c r="J59" s="20"/>
      <c r="K59" s="20"/>
    </row>
    <row r="60" spans="1:11" x14ac:dyDescent="0.25">
      <c r="A60" s="18"/>
      <c r="B60" s="18"/>
      <c r="C60" s="18"/>
      <c r="D60" s="19"/>
      <c r="E60" s="18"/>
      <c r="F60" s="18"/>
      <c r="G60" s="18"/>
      <c r="H60" s="20"/>
      <c r="I60" s="20"/>
      <c r="J60" s="20"/>
      <c r="K60" s="20"/>
    </row>
    <row r="61" spans="1:11" x14ac:dyDescent="0.25">
      <c r="A61" s="18"/>
      <c r="B61" s="18"/>
      <c r="C61" s="18"/>
      <c r="D61" s="19"/>
      <c r="E61" s="18"/>
      <c r="F61" s="18"/>
      <c r="G61" s="18"/>
      <c r="H61" s="20"/>
      <c r="I61" s="20"/>
      <c r="J61" s="20"/>
      <c r="K61" s="20"/>
    </row>
    <row r="62" spans="1:11" x14ac:dyDescent="0.25">
      <c r="A62" s="18"/>
      <c r="B62" s="18"/>
      <c r="C62" s="18"/>
      <c r="D62" s="19"/>
      <c r="E62" s="18"/>
      <c r="F62" s="18"/>
      <c r="G62" s="18"/>
      <c r="H62" s="20"/>
      <c r="I62" s="20"/>
      <c r="J62" s="20"/>
      <c r="K62" s="20"/>
    </row>
    <row r="63" spans="1:11" x14ac:dyDescent="0.25">
      <c r="A63" s="18"/>
      <c r="B63" s="18"/>
      <c r="C63" s="18"/>
      <c r="D63" s="19"/>
      <c r="E63" s="18"/>
      <c r="F63" s="18"/>
      <c r="G63" s="18"/>
      <c r="H63" s="20"/>
      <c r="I63" s="20"/>
      <c r="J63" s="20"/>
      <c r="K63" s="20"/>
    </row>
    <row r="64" spans="1:11" x14ac:dyDescent="0.25">
      <c r="A64" s="18"/>
      <c r="B64" s="18"/>
      <c r="C64" s="18"/>
      <c r="D64" s="19"/>
      <c r="E64" s="18"/>
      <c r="F64" s="18"/>
      <c r="G64" s="18"/>
      <c r="H64" s="20"/>
      <c r="I64" s="20"/>
      <c r="J64" s="20"/>
      <c r="K64" s="20"/>
    </row>
    <row r="65" spans="1:11" x14ac:dyDescent="0.25">
      <c r="A65" s="18"/>
      <c r="B65" s="18"/>
      <c r="C65" s="18"/>
      <c r="D65" s="19"/>
      <c r="E65" s="18"/>
      <c r="F65" s="18"/>
      <c r="G65" s="18"/>
      <c r="H65" s="20"/>
      <c r="I65" s="20"/>
      <c r="J65" s="20"/>
      <c r="K65" s="20"/>
    </row>
    <row r="66" spans="1:11" x14ac:dyDescent="0.25">
      <c r="A66" s="18"/>
      <c r="B66" s="18"/>
      <c r="C66" s="18"/>
      <c r="D66" s="19"/>
      <c r="E66" s="18"/>
      <c r="F66" s="18"/>
      <c r="G66" s="18"/>
      <c r="H66" s="20"/>
      <c r="I66" s="20"/>
      <c r="J66" s="20"/>
      <c r="K66" s="20"/>
    </row>
    <row r="67" spans="1:11" x14ac:dyDescent="0.25">
      <c r="A67" s="18"/>
      <c r="B67" s="18"/>
      <c r="C67" s="18"/>
      <c r="D67" s="19"/>
      <c r="E67" s="18"/>
      <c r="F67" s="18"/>
      <c r="G67" s="18"/>
      <c r="H67" s="20"/>
      <c r="I67" s="20"/>
      <c r="J67" s="20"/>
      <c r="K67" s="20"/>
    </row>
    <row r="68" spans="1:11" x14ac:dyDescent="0.25">
      <c r="A68" s="18"/>
      <c r="B68" s="18"/>
      <c r="C68" s="18"/>
      <c r="D68" s="19"/>
      <c r="E68" s="18"/>
      <c r="F68" s="18"/>
      <c r="G68" s="18"/>
      <c r="H68" s="20"/>
      <c r="I68" s="20"/>
      <c r="J68" s="20"/>
      <c r="K68" s="20"/>
    </row>
    <row r="69" spans="1:11" x14ac:dyDescent="0.25">
      <c r="A69" s="18"/>
      <c r="B69" s="18"/>
      <c r="C69" s="18"/>
      <c r="D69" s="19"/>
      <c r="E69" s="18"/>
      <c r="F69" s="18"/>
      <c r="G69" s="18"/>
      <c r="H69" s="20"/>
      <c r="I69" s="20"/>
      <c r="J69" s="20"/>
      <c r="K69" s="20"/>
    </row>
    <row r="70" spans="1:11" x14ac:dyDescent="0.25">
      <c r="A70" s="18"/>
      <c r="B70" s="18"/>
      <c r="C70" s="18"/>
      <c r="D70" s="19"/>
      <c r="E70" s="18"/>
      <c r="F70" s="18"/>
      <c r="G70" s="18"/>
      <c r="H70" s="20"/>
      <c r="I70" s="20"/>
      <c r="J70" s="20"/>
      <c r="K70" s="20"/>
    </row>
    <row r="71" spans="1:11" x14ac:dyDescent="0.25">
      <c r="A71" s="18"/>
      <c r="B71" s="18"/>
      <c r="C71" s="18"/>
      <c r="D71" s="19"/>
      <c r="E71" s="18"/>
      <c r="F71" s="18"/>
      <c r="G71" s="18"/>
      <c r="H71" s="20"/>
      <c r="I71" s="20"/>
      <c r="J71" s="20"/>
      <c r="K71" s="20"/>
    </row>
    <row r="72" spans="1:11" x14ac:dyDescent="0.25">
      <c r="A72" s="18"/>
      <c r="B72" s="18"/>
      <c r="C72" s="18"/>
      <c r="D72" s="19"/>
      <c r="E72" s="18"/>
      <c r="F72" s="18"/>
      <c r="G72" s="18"/>
      <c r="H72" s="20"/>
      <c r="I72" s="20"/>
      <c r="J72" s="20"/>
      <c r="K72" s="20"/>
    </row>
    <row r="73" spans="1:11" x14ac:dyDescent="0.25">
      <c r="A73" s="18"/>
      <c r="B73" s="18"/>
      <c r="C73" s="18"/>
      <c r="D73" s="19"/>
      <c r="E73" s="18"/>
      <c r="F73" s="18"/>
      <c r="G73" s="18"/>
      <c r="H73" s="20"/>
      <c r="I73" s="20"/>
      <c r="J73" s="20"/>
      <c r="K73" s="20"/>
    </row>
    <row r="74" spans="1:11" x14ac:dyDescent="0.25">
      <c r="A74" s="18"/>
      <c r="B74" s="18"/>
      <c r="C74" s="18"/>
      <c r="D74" s="19"/>
      <c r="E74" s="18"/>
      <c r="F74" s="18"/>
      <c r="G74" s="18"/>
      <c r="H74" s="20"/>
      <c r="I74" s="20"/>
      <c r="J74" s="20"/>
      <c r="K74" s="20"/>
    </row>
    <row r="75" spans="1:11" x14ac:dyDescent="0.25">
      <c r="A75" s="18"/>
      <c r="B75" s="18"/>
      <c r="C75" s="18"/>
      <c r="D75" s="19"/>
      <c r="E75" s="18"/>
      <c r="F75" s="18"/>
      <c r="G75" s="18"/>
      <c r="H75" s="20"/>
      <c r="I75" s="20"/>
      <c r="J75" s="20"/>
      <c r="K75" s="20"/>
    </row>
    <row r="76" spans="1:11" x14ac:dyDescent="0.25">
      <c r="A76" s="18"/>
      <c r="B76" s="18"/>
      <c r="C76" s="18"/>
      <c r="D76" s="19"/>
      <c r="E76" s="18"/>
      <c r="F76" s="18"/>
      <c r="G76" s="18"/>
      <c r="H76" s="20"/>
      <c r="I76" s="20"/>
      <c r="J76" s="20"/>
      <c r="K76" s="20"/>
    </row>
    <row r="77" spans="1:11" x14ac:dyDescent="0.25">
      <c r="A77" s="18"/>
      <c r="B77" s="18"/>
      <c r="C77" s="18"/>
      <c r="D77" s="19"/>
      <c r="E77" s="18"/>
      <c r="F77" s="18"/>
      <c r="G77" s="18"/>
      <c r="H77" s="20"/>
      <c r="I77" s="20"/>
      <c r="J77" s="20"/>
      <c r="K77" s="20"/>
    </row>
    <row r="78" spans="1:11" x14ac:dyDescent="0.25">
      <c r="A78" s="18"/>
      <c r="B78" s="18"/>
      <c r="C78" s="18"/>
      <c r="D78" s="19"/>
      <c r="E78" s="18"/>
      <c r="F78" s="18"/>
      <c r="G78" s="18"/>
      <c r="H78" s="20"/>
      <c r="I78" s="20"/>
      <c r="J78" s="20"/>
      <c r="K78" s="20"/>
    </row>
    <row r="79" spans="1:11" x14ac:dyDescent="0.25">
      <c r="A79" s="18"/>
      <c r="B79" s="18"/>
      <c r="C79" s="18"/>
      <c r="D79" s="19"/>
      <c r="E79" s="18"/>
      <c r="F79" s="18"/>
      <c r="G79" s="18"/>
      <c r="H79" s="20"/>
      <c r="I79" s="20"/>
      <c r="J79" s="20"/>
      <c r="K79" s="20"/>
    </row>
    <row r="80" spans="1:11" x14ac:dyDescent="0.25">
      <c r="A80" s="18"/>
      <c r="B80" s="18"/>
      <c r="C80" s="18"/>
      <c r="D80" s="19"/>
      <c r="E80" s="18"/>
      <c r="F80" s="18"/>
      <c r="G80" s="18"/>
      <c r="H80" s="20"/>
      <c r="I80" s="20"/>
      <c r="J80" s="20"/>
      <c r="K80" s="20"/>
    </row>
    <row r="81" spans="1:11" x14ac:dyDescent="0.25">
      <c r="A81" s="18"/>
      <c r="B81" s="18"/>
      <c r="C81" s="18"/>
      <c r="D81" s="19"/>
      <c r="E81" s="18"/>
      <c r="F81" s="18"/>
      <c r="G81" s="18"/>
      <c r="H81" s="20"/>
      <c r="I81" s="20"/>
      <c r="J81" s="20"/>
      <c r="K81" s="20"/>
    </row>
    <row r="82" spans="1:11" x14ac:dyDescent="0.25">
      <c r="A82" s="18"/>
      <c r="B82" s="18"/>
      <c r="C82" s="18"/>
      <c r="D82" s="19"/>
      <c r="E82" s="18"/>
      <c r="F82" s="18"/>
      <c r="G82" s="18"/>
      <c r="H82" s="20"/>
      <c r="I82" s="20"/>
      <c r="J82" s="20"/>
      <c r="K82" s="20"/>
    </row>
    <row r="83" spans="1:11" x14ac:dyDescent="0.25">
      <c r="A83" s="18"/>
      <c r="B83" s="18"/>
      <c r="C83" s="18"/>
      <c r="D83" s="19"/>
      <c r="E83" s="18"/>
      <c r="F83" s="18"/>
      <c r="G83" s="18"/>
      <c r="H83" s="20"/>
      <c r="I83" s="20"/>
      <c r="J83" s="20"/>
      <c r="K83" s="20"/>
    </row>
    <row r="84" spans="1:11" x14ac:dyDescent="0.25">
      <c r="A84" s="18"/>
      <c r="B84" s="18"/>
      <c r="C84" s="18"/>
      <c r="D84" s="19"/>
      <c r="E84" s="18"/>
      <c r="F84" s="18"/>
      <c r="G84" s="18"/>
      <c r="H84" s="20"/>
      <c r="I84" s="20"/>
      <c r="J84" s="20"/>
      <c r="K84" s="20"/>
    </row>
    <row r="85" spans="1:11" x14ac:dyDescent="0.25">
      <c r="A85" s="18"/>
      <c r="B85" s="18"/>
      <c r="C85" s="18"/>
      <c r="D85" s="19"/>
      <c r="E85" s="18"/>
      <c r="F85" s="18"/>
      <c r="G85" s="18"/>
      <c r="H85" s="20"/>
      <c r="I85" s="20"/>
      <c r="J85" s="20"/>
      <c r="K85" s="20"/>
    </row>
    <row r="86" spans="1:11" x14ac:dyDescent="0.25">
      <c r="A86" s="18"/>
      <c r="B86" s="18"/>
      <c r="C86" s="18"/>
      <c r="D86" s="19"/>
      <c r="E86" s="18"/>
      <c r="F86" s="18"/>
      <c r="G86" s="18"/>
      <c r="H86" s="20"/>
      <c r="I86" s="20"/>
      <c r="J86" s="20"/>
      <c r="K86" s="20"/>
    </row>
    <row r="87" spans="1:11" x14ac:dyDescent="0.25">
      <c r="A87" s="18"/>
      <c r="B87" s="18"/>
      <c r="C87" s="18"/>
      <c r="D87" s="19"/>
      <c r="E87" s="18"/>
      <c r="F87" s="18"/>
      <c r="G87" s="18"/>
      <c r="H87" s="20"/>
      <c r="I87" s="20"/>
      <c r="J87" s="20"/>
      <c r="K87" s="20"/>
    </row>
    <row r="88" spans="1:11" x14ac:dyDescent="0.25">
      <c r="A88" s="18"/>
      <c r="B88" s="18"/>
      <c r="C88" s="18"/>
      <c r="D88" s="19"/>
      <c r="E88" s="18"/>
      <c r="F88" s="18"/>
      <c r="G88" s="18"/>
      <c r="H88" s="20"/>
      <c r="I88" s="20"/>
      <c r="J88" s="20"/>
      <c r="K88" s="20"/>
    </row>
    <row r="89" spans="1:11" x14ac:dyDescent="0.25">
      <c r="A89" s="18"/>
      <c r="B89" s="18"/>
      <c r="C89" s="18"/>
      <c r="D89" s="19"/>
      <c r="E89" s="18"/>
      <c r="F89" s="18"/>
      <c r="G89" s="18"/>
      <c r="H89" s="20"/>
      <c r="I89" s="20"/>
      <c r="J89" s="20"/>
      <c r="K89" s="20"/>
    </row>
    <row r="90" spans="1:11" x14ac:dyDescent="0.25">
      <c r="A90" s="18"/>
      <c r="B90" s="18"/>
      <c r="C90" s="18"/>
      <c r="D90" s="19"/>
      <c r="E90" s="18"/>
      <c r="F90" s="18"/>
      <c r="G90" s="18"/>
      <c r="H90" s="20"/>
      <c r="I90" s="20"/>
      <c r="J90" s="20"/>
      <c r="K90" s="20"/>
    </row>
    <row r="91" spans="1:11" x14ac:dyDescent="0.25">
      <c r="A91" s="18"/>
      <c r="B91" s="18"/>
      <c r="C91" s="18"/>
      <c r="D91" s="19"/>
      <c r="E91" s="18"/>
      <c r="F91" s="18"/>
      <c r="G91" s="18"/>
      <c r="H91" s="20"/>
      <c r="I91" s="20"/>
      <c r="J91" s="20"/>
      <c r="K91" s="20"/>
    </row>
    <row r="92" spans="1:11" x14ac:dyDescent="0.25">
      <c r="A92" s="18"/>
      <c r="B92" s="18"/>
      <c r="C92" s="18"/>
      <c r="D92" s="19"/>
      <c r="E92" s="18"/>
      <c r="F92" s="18"/>
      <c r="G92" s="18"/>
      <c r="H92" s="20"/>
      <c r="I92" s="20"/>
      <c r="J92" s="20"/>
      <c r="K92" s="20"/>
    </row>
    <row r="93" spans="1:11" x14ac:dyDescent="0.25">
      <c r="A93" s="18"/>
      <c r="B93" s="18"/>
      <c r="C93" s="18"/>
      <c r="D93" s="19"/>
      <c r="E93" s="18"/>
      <c r="F93" s="18"/>
      <c r="G93" s="18"/>
      <c r="H93" s="20"/>
      <c r="I93" s="20"/>
      <c r="J93" s="20"/>
      <c r="K93" s="20"/>
    </row>
    <row r="94" spans="1:11" x14ac:dyDescent="0.25">
      <c r="A94" s="18"/>
      <c r="B94" s="18"/>
      <c r="C94" s="18"/>
      <c r="D94" s="19"/>
      <c r="E94" s="18"/>
      <c r="F94" s="18"/>
      <c r="G94" s="18"/>
      <c r="H94" s="20"/>
      <c r="I94" s="20"/>
      <c r="J94" s="20"/>
      <c r="K94" s="20"/>
    </row>
    <row r="95" spans="1:11" x14ac:dyDescent="0.25">
      <c r="A95" s="18"/>
      <c r="B95" s="18"/>
      <c r="C95" s="18"/>
      <c r="D95" s="19"/>
      <c r="E95" s="18"/>
      <c r="F95" s="18"/>
      <c r="G95" s="18"/>
      <c r="H95" s="20"/>
      <c r="I95" s="20"/>
      <c r="J95" s="20"/>
      <c r="K95" s="20"/>
    </row>
    <row r="96" spans="1:11" x14ac:dyDescent="0.25">
      <c r="A96" s="18"/>
      <c r="B96" s="18"/>
      <c r="C96" s="18"/>
      <c r="D96" s="19"/>
      <c r="E96" s="18"/>
      <c r="F96" s="18"/>
      <c r="G96" s="18"/>
      <c r="H96" s="20"/>
      <c r="I96" s="20"/>
      <c r="J96" s="20"/>
      <c r="K96" s="20"/>
    </row>
    <row r="97" spans="1:11" x14ac:dyDescent="0.25">
      <c r="A97" s="18"/>
      <c r="B97" s="18"/>
      <c r="C97" s="18"/>
      <c r="D97" s="19"/>
      <c r="E97" s="18"/>
      <c r="F97" s="18"/>
      <c r="G97" s="18"/>
      <c r="H97" s="20"/>
      <c r="I97" s="20"/>
      <c r="J97" s="20"/>
      <c r="K97" s="20"/>
    </row>
    <row r="98" spans="1:11" x14ac:dyDescent="0.25">
      <c r="A98" s="18"/>
      <c r="B98" s="18"/>
      <c r="C98" s="18"/>
      <c r="D98" s="19"/>
      <c r="E98" s="18"/>
      <c r="F98" s="18"/>
      <c r="G98" s="18"/>
      <c r="H98" s="20"/>
      <c r="I98" s="20"/>
      <c r="J98" s="20"/>
      <c r="K98" s="20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opLeftCell="C25" workbookViewId="0">
      <selection activeCell="I36" sqref="I36"/>
    </sheetView>
  </sheetViews>
  <sheetFormatPr defaultRowHeight="15" x14ac:dyDescent="0.25"/>
  <cols>
    <col min="2" max="2" width="28.42578125" bestFit="1" customWidth="1"/>
    <col min="3" max="3" width="11.85546875" bestFit="1" customWidth="1"/>
    <col min="4" max="4" width="15.85546875" bestFit="1" customWidth="1"/>
    <col min="7" max="7" width="22.28515625" bestFit="1" customWidth="1"/>
    <col min="8" max="8" width="17.7109375" customWidth="1"/>
    <col min="10" max="10" width="18.140625" bestFit="1" customWidth="1"/>
    <col min="12" max="12" width="9.5703125" customWidth="1"/>
    <col min="13" max="13" width="35.28515625" bestFit="1" customWidth="1"/>
  </cols>
  <sheetData>
    <row r="1" spans="1:14" ht="60" x14ac:dyDescent="0.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10" t="s">
        <v>661</v>
      </c>
      <c r="I1" t="s">
        <v>805</v>
      </c>
      <c r="J1" s="24" t="s">
        <v>665</v>
      </c>
      <c r="K1" s="24" t="s">
        <v>666</v>
      </c>
      <c r="L1" s="24" t="s">
        <v>667</v>
      </c>
      <c r="M1" s="24" t="s">
        <v>668</v>
      </c>
      <c r="N1" s="24"/>
    </row>
    <row r="2" spans="1:14" x14ac:dyDescent="0.25">
      <c r="A2" s="21" t="s">
        <v>7</v>
      </c>
      <c r="B2" s="21" t="s">
        <v>26</v>
      </c>
      <c r="C2" s="21" t="s">
        <v>676</v>
      </c>
      <c r="D2" s="22">
        <v>43565.595138888886</v>
      </c>
      <c r="E2" s="21" t="s">
        <v>691</v>
      </c>
      <c r="F2" s="21" t="s">
        <v>691</v>
      </c>
      <c r="G2" s="21" t="s">
        <v>806</v>
      </c>
      <c r="H2" s="23">
        <v>0</v>
      </c>
      <c r="I2" s="11" t="str">
        <f>IF(H2&lt;=10, "ok", "inválido")</f>
        <v>ok</v>
      </c>
      <c r="J2" s="24" t="s">
        <v>810</v>
      </c>
      <c r="K2" s="24" t="s">
        <v>686</v>
      </c>
      <c r="L2" s="24">
        <v>1</v>
      </c>
      <c r="M2" s="24" t="s">
        <v>686</v>
      </c>
      <c r="N2" s="24"/>
    </row>
    <row r="3" spans="1:14" x14ac:dyDescent="0.25">
      <c r="A3" s="21" t="s">
        <v>7</v>
      </c>
      <c r="B3" s="21" t="s">
        <v>44</v>
      </c>
      <c r="C3" s="21" t="s">
        <v>676</v>
      </c>
      <c r="D3" s="22">
        <v>43564.457638888889</v>
      </c>
      <c r="E3" s="21" t="s">
        <v>695</v>
      </c>
      <c r="F3" s="21" t="s">
        <v>695</v>
      </c>
      <c r="G3" s="21" t="s">
        <v>806</v>
      </c>
      <c r="H3" s="23">
        <v>0</v>
      </c>
      <c r="I3" s="11" t="str">
        <f t="shared" ref="I3:I32" si="0">IF(H3&lt;=10, "ok", "inválido")</f>
        <v>ok</v>
      </c>
      <c r="J3" s="24">
        <v>0</v>
      </c>
      <c r="K3" s="24" t="s">
        <v>686</v>
      </c>
      <c r="L3" s="24">
        <v>1</v>
      </c>
      <c r="M3" s="24" t="s">
        <v>686</v>
      </c>
      <c r="N3" s="24"/>
    </row>
    <row r="4" spans="1:14" x14ac:dyDescent="0.25">
      <c r="A4" s="21" t="s">
        <v>7</v>
      </c>
      <c r="B4" s="21" t="s">
        <v>68</v>
      </c>
      <c r="C4" s="21" t="s">
        <v>676</v>
      </c>
      <c r="D4" s="22">
        <v>43571.593055555553</v>
      </c>
      <c r="E4" s="21" t="s">
        <v>707</v>
      </c>
      <c r="F4" s="21" t="s">
        <v>707</v>
      </c>
      <c r="G4" s="21" t="s">
        <v>807</v>
      </c>
      <c r="H4" s="23">
        <v>0</v>
      </c>
      <c r="I4" s="11" t="str">
        <f t="shared" si="0"/>
        <v>ok</v>
      </c>
      <c r="J4" s="24" t="s">
        <v>810</v>
      </c>
      <c r="K4" s="24" t="s">
        <v>686</v>
      </c>
      <c r="L4" s="24">
        <v>1</v>
      </c>
      <c r="M4" s="24" t="s">
        <v>686</v>
      </c>
      <c r="N4" s="24"/>
    </row>
    <row r="5" spans="1:14" x14ac:dyDescent="0.25">
      <c r="A5" s="21" t="s">
        <v>7</v>
      </c>
      <c r="B5" s="21" t="s">
        <v>68</v>
      </c>
      <c r="C5" s="21" t="s">
        <v>676</v>
      </c>
      <c r="D5" s="22">
        <v>43572.602777777778</v>
      </c>
      <c r="E5" s="21" t="s">
        <v>710</v>
      </c>
      <c r="F5" s="21" t="s">
        <v>710</v>
      </c>
      <c r="G5" s="21" t="s">
        <v>808</v>
      </c>
      <c r="H5" s="23">
        <v>0</v>
      </c>
      <c r="I5" s="11" t="str">
        <f t="shared" si="0"/>
        <v>ok</v>
      </c>
      <c r="J5" s="24" t="s">
        <v>810</v>
      </c>
      <c r="K5" s="24" t="s">
        <v>686</v>
      </c>
      <c r="L5" s="24">
        <v>1</v>
      </c>
      <c r="M5" s="24" t="s">
        <v>686</v>
      </c>
      <c r="N5" s="24"/>
    </row>
    <row r="6" spans="1:14" x14ac:dyDescent="0.25">
      <c r="A6" s="21" t="s">
        <v>7</v>
      </c>
      <c r="B6" s="21" t="s">
        <v>78</v>
      </c>
      <c r="C6" s="21" t="s">
        <v>676</v>
      </c>
      <c r="D6" s="22">
        <v>43571.642361111109</v>
      </c>
      <c r="E6" s="21" t="s">
        <v>712</v>
      </c>
      <c r="F6" s="21" t="s">
        <v>712</v>
      </c>
      <c r="G6" s="21" t="s">
        <v>808</v>
      </c>
      <c r="H6" s="23">
        <v>0</v>
      </c>
      <c r="I6" s="11" t="str">
        <f t="shared" si="0"/>
        <v>ok</v>
      </c>
      <c r="J6" s="24" t="s">
        <v>810</v>
      </c>
      <c r="K6" s="24" t="s">
        <v>686</v>
      </c>
      <c r="L6" s="24">
        <v>1</v>
      </c>
      <c r="M6" s="24" t="s">
        <v>686</v>
      </c>
      <c r="N6" s="24"/>
    </row>
    <row r="7" spans="1:14" x14ac:dyDescent="0.25">
      <c r="A7" s="21" t="s">
        <v>7</v>
      </c>
      <c r="B7" s="21" t="s">
        <v>78</v>
      </c>
      <c r="C7" s="21" t="s">
        <v>676</v>
      </c>
      <c r="D7" s="22">
        <v>43572.631944444445</v>
      </c>
      <c r="E7" s="21" t="s">
        <v>714</v>
      </c>
      <c r="F7" s="21" t="s">
        <v>714</v>
      </c>
      <c r="G7" s="21" t="s">
        <v>807</v>
      </c>
      <c r="H7" s="23">
        <v>0</v>
      </c>
      <c r="I7" s="11" t="str">
        <f t="shared" si="0"/>
        <v>ok</v>
      </c>
      <c r="J7" s="24" t="s">
        <v>810</v>
      </c>
      <c r="K7" s="24" t="s">
        <v>686</v>
      </c>
      <c r="L7" s="24">
        <v>1</v>
      </c>
      <c r="M7" s="24" t="s">
        <v>686</v>
      </c>
      <c r="N7" s="24"/>
    </row>
    <row r="8" spans="1:14" x14ac:dyDescent="0.25">
      <c r="A8" s="21" t="s">
        <v>7</v>
      </c>
      <c r="B8" s="21" t="s">
        <v>85</v>
      </c>
      <c r="C8" s="21" t="s">
        <v>676</v>
      </c>
      <c r="D8" s="22">
        <v>43571.480555555558</v>
      </c>
      <c r="E8" s="21" t="s">
        <v>715</v>
      </c>
      <c r="F8" s="21" t="s">
        <v>715</v>
      </c>
      <c r="G8" s="21" t="s">
        <v>807</v>
      </c>
      <c r="H8" s="23">
        <v>0</v>
      </c>
      <c r="I8" s="11" t="str">
        <f t="shared" si="0"/>
        <v>ok</v>
      </c>
      <c r="J8" s="24" t="s">
        <v>810</v>
      </c>
      <c r="K8" s="24" t="s">
        <v>686</v>
      </c>
      <c r="L8" s="24">
        <v>1</v>
      </c>
      <c r="M8" s="24" t="s">
        <v>686</v>
      </c>
      <c r="N8" s="24"/>
    </row>
    <row r="9" spans="1:14" x14ac:dyDescent="0.25">
      <c r="A9" s="21" t="s">
        <v>7</v>
      </c>
      <c r="B9" s="21" t="s">
        <v>85</v>
      </c>
      <c r="C9" s="21" t="s">
        <v>676</v>
      </c>
      <c r="D9" s="22">
        <v>43571.503472222219</v>
      </c>
      <c r="E9" s="21" t="s">
        <v>716</v>
      </c>
      <c r="F9" s="21" t="s">
        <v>716</v>
      </c>
      <c r="G9" s="21" t="s">
        <v>808</v>
      </c>
      <c r="H9" s="23">
        <v>0</v>
      </c>
      <c r="I9" s="11" t="str">
        <f t="shared" si="0"/>
        <v>ok</v>
      </c>
      <c r="J9" s="24" t="s">
        <v>810</v>
      </c>
      <c r="K9" s="24" t="s">
        <v>686</v>
      </c>
      <c r="L9" s="24">
        <v>1</v>
      </c>
      <c r="M9" s="24" t="s">
        <v>686</v>
      </c>
      <c r="N9" s="24"/>
    </row>
    <row r="10" spans="1:14" x14ac:dyDescent="0.25">
      <c r="A10" s="21" t="s">
        <v>7</v>
      </c>
      <c r="B10" s="21" t="s">
        <v>118</v>
      </c>
      <c r="C10" s="21" t="s">
        <v>676</v>
      </c>
      <c r="D10" s="22">
        <v>43572.559027777781</v>
      </c>
      <c r="E10" s="21" t="s">
        <v>730</v>
      </c>
      <c r="F10" s="21" t="s">
        <v>730</v>
      </c>
      <c r="G10" s="21" t="s">
        <v>807</v>
      </c>
      <c r="H10" s="23">
        <v>0</v>
      </c>
      <c r="I10" s="11" t="str">
        <f t="shared" si="0"/>
        <v>ok</v>
      </c>
      <c r="J10" s="24" t="s">
        <v>810</v>
      </c>
      <c r="K10" s="24" t="s">
        <v>686</v>
      </c>
      <c r="L10" s="24">
        <v>1</v>
      </c>
      <c r="M10" s="24" t="s">
        <v>686</v>
      </c>
      <c r="N10" s="24"/>
    </row>
    <row r="11" spans="1:14" x14ac:dyDescent="0.25">
      <c r="A11" s="21" t="s">
        <v>7</v>
      </c>
      <c r="B11" s="21" t="s">
        <v>124</v>
      </c>
      <c r="C11" s="21" t="s">
        <v>676</v>
      </c>
      <c r="D11" s="22">
        <v>43572.482638888891</v>
      </c>
      <c r="E11" s="21" t="s">
        <v>732</v>
      </c>
      <c r="F11" s="21" t="s">
        <v>732</v>
      </c>
      <c r="G11" s="21" t="s">
        <v>807</v>
      </c>
      <c r="H11" s="23">
        <v>0</v>
      </c>
      <c r="I11" s="11" t="str">
        <f t="shared" si="0"/>
        <v>ok</v>
      </c>
      <c r="J11" s="24" t="s">
        <v>810</v>
      </c>
      <c r="K11" s="24" t="s">
        <v>686</v>
      </c>
      <c r="L11" s="24">
        <v>1</v>
      </c>
      <c r="M11" s="24" t="s">
        <v>686</v>
      </c>
      <c r="N11" s="24"/>
    </row>
    <row r="12" spans="1:14" x14ac:dyDescent="0.25">
      <c r="A12" s="21" t="s">
        <v>7</v>
      </c>
      <c r="B12" s="21" t="s">
        <v>130</v>
      </c>
      <c r="C12" s="21" t="s">
        <v>676</v>
      </c>
      <c r="D12" s="22">
        <v>43572.442361111112</v>
      </c>
      <c r="E12" s="21" t="s">
        <v>734</v>
      </c>
      <c r="F12" s="21" t="s">
        <v>734</v>
      </c>
      <c r="G12" s="21" t="s">
        <v>807</v>
      </c>
      <c r="H12" s="23">
        <v>0</v>
      </c>
      <c r="I12" s="11" t="str">
        <f t="shared" si="0"/>
        <v>ok</v>
      </c>
      <c r="J12" s="24" t="s">
        <v>810</v>
      </c>
      <c r="K12" s="24" t="s">
        <v>686</v>
      </c>
      <c r="L12" s="24">
        <v>1</v>
      </c>
      <c r="M12" s="24" t="s">
        <v>686</v>
      </c>
      <c r="N12" s="24"/>
    </row>
    <row r="13" spans="1:14" x14ac:dyDescent="0.25">
      <c r="A13" s="21" t="s">
        <v>7</v>
      </c>
      <c r="B13" s="21" t="s">
        <v>136</v>
      </c>
      <c r="C13" s="21" t="s">
        <v>676</v>
      </c>
      <c r="D13" s="22">
        <v>43579.474999999999</v>
      </c>
      <c r="E13" s="21" t="s">
        <v>736</v>
      </c>
      <c r="F13" s="21" t="s">
        <v>736</v>
      </c>
      <c r="G13" s="21" t="s">
        <v>808</v>
      </c>
      <c r="H13" s="23">
        <v>0</v>
      </c>
      <c r="I13" s="11" t="str">
        <f t="shared" si="0"/>
        <v>ok</v>
      </c>
      <c r="J13" s="24" t="s">
        <v>810</v>
      </c>
      <c r="K13" s="24" t="s">
        <v>686</v>
      </c>
      <c r="L13" s="24">
        <v>1</v>
      </c>
      <c r="M13" s="24" t="s">
        <v>686</v>
      </c>
      <c r="N13" s="24"/>
    </row>
    <row r="14" spans="1:14" x14ac:dyDescent="0.25">
      <c r="A14" s="21" t="s">
        <v>7</v>
      </c>
      <c r="B14" s="21" t="s">
        <v>136</v>
      </c>
      <c r="C14" s="21" t="s">
        <v>676</v>
      </c>
      <c r="D14" s="22">
        <v>43579.55</v>
      </c>
      <c r="E14" s="21" t="s">
        <v>737</v>
      </c>
      <c r="F14" s="21" t="s">
        <v>737</v>
      </c>
      <c r="G14" s="21" t="s">
        <v>807</v>
      </c>
      <c r="H14" s="23">
        <v>0</v>
      </c>
      <c r="I14" s="11" t="str">
        <f t="shared" si="0"/>
        <v>ok</v>
      </c>
      <c r="J14" s="24" t="s">
        <v>810</v>
      </c>
      <c r="K14" s="24" t="s">
        <v>686</v>
      </c>
      <c r="L14" s="24">
        <v>1</v>
      </c>
      <c r="M14" s="24" t="s">
        <v>686</v>
      </c>
      <c r="N14" s="24"/>
    </row>
    <row r="15" spans="1:14" x14ac:dyDescent="0.25">
      <c r="A15" s="21" t="s">
        <v>7</v>
      </c>
      <c r="B15" s="21" t="s">
        <v>143</v>
      </c>
      <c r="C15" s="21" t="s">
        <v>676</v>
      </c>
      <c r="D15" s="22">
        <v>43579.595833333333</v>
      </c>
      <c r="E15" s="21" t="s">
        <v>739</v>
      </c>
      <c r="F15" s="21" t="s">
        <v>739</v>
      </c>
      <c r="G15" s="21" t="s">
        <v>807</v>
      </c>
      <c r="H15" s="23">
        <v>0</v>
      </c>
      <c r="I15" s="11" t="str">
        <f t="shared" si="0"/>
        <v>ok</v>
      </c>
      <c r="J15" s="24" t="s">
        <v>810</v>
      </c>
      <c r="K15" s="24" t="s">
        <v>686</v>
      </c>
      <c r="L15" s="24">
        <v>1</v>
      </c>
      <c r="M15" s="24" t="s">
        <v>686</v>
      </c>
      <c r="N15" s="24"/>
    </row>
    <row r="16" spans="1:14" x14ac:dyDescent="0.25">
      <c r="A16" s="21" t="s">
        <v>7</v>
      </c>
      <c r="B16" s="21" t="s">
        <v>143</v>
      </c>
      <c r="C16" s="21" t="s">
        <v>676</v>
      </c>
      <c r="D16" s="22">
        <v>43579.602777777778</v>
      </c>
      <c r="E16" s="21" t="s">
        <v>740</v>
      </c>
      <c r="F16" s="21" t="s">
        <v>740</v>
      </c>
      <c r="G16" s="21" t="s">
        <v>808</v>
      </c>
      <c r="H16" s="23">
        <v>0</v>
      </c>
      <c r="I16" s="11" t="str">
        <f t="shared" si="0"/>
        <v>ok</v>
      </c>
      <c r="J16" s="24" t="s">
        <v>810</v>
      </c>
      <c r="K16" s="24" t="s">
        <v>686</v>
      </c>
      <c r="L16" s="24">
        <v>1</v>
      </c>
      <c r="M16" s="24" t="s">
        <v>686</v>
      </c>
      <c r="N16" s="24"/>
    </row>
    <row r="17" spans="1:14" x14ac:dyDescent="0.25">
      <c r="A17" s="21" t="s">
        <v>7</v>
      </c>
      <c r="B17" s="21" t="s">
        <v>152</v>
      </c>
      <c r="C17" s="21" t="s">
        <v>676</v>
      </c>
      <c r="D17" s="22">
        <v>43579.411805555559</v>
      </c>
      <c r="E17" s="21" t="s">
        <v>742</v>
      </c>
      <c r="F17" s="21" t="s">
        <v>742</v>
      </c>
      <c r="G17" s="21" t="s">
        <v>809</v>
      </c>
      <c r="H17" s="23">
        <v>0</v>
      </c>
      <c r="I17" s="11" t="str">
        <f t="shared" si="0"/>
        <v>ok</v>
      </c>
      <c r="J17" s="24" t="s">
        <v>810</v>
      </c>
      <c r="K17" s="24" t="s">
        <v>686</v>
      </c>
      <c r="L17" s="24">
        <v>1</v>
      </c>
      <c r="M17" s="24" t="s">
        <v>686</v>
      </c>
      <c r="N17" s="24"/>
    </row>
    <row r="18" spans="1:14" x14ac:dyDescent="0.25">
      <c r="A18" s="21" t="s">
        <v>7</v>
      </c>
      <c r="B18" s="21" t="s">
        <v>152</v>
      </c>
      <c r="C18" s="21" t="s">
        <v>676</v>
      </c>
      <c r="D18" s="22">
        <v>43579.415277777778</v>
      </c>
      <c r="E18" s="21" t="s">
        <v>744</v>
      </c>
      <c r="F18" s="21" t="s">
        <v>744</v>
      </c>
      <c r="G18" s="21" t="s">
        <v>807</v>
      </c>
      <c r="H18" s="23">
        <v>0</v>
      </c>
      <c r="I18" s="11" t="str">
        <f t="shared" si="0"/>
        <v>ok</v>
      </c>
      <c r="J18" s="24" t="s">
        <v>810</v>
      </c>
      <c r="K18" s="24" t="s">
        <v>686</v>
      </c>
      <c r="L18" s="24">
        <v>1</v>
      </c>
      <c r="M18" s="24" t="s">
        <v>686</v>
      </c>
      <c r="N18" s="24"/>
    </row>
    <row r="19" spans="1:14" x14ac:dyDescent="0.25">
      <c r="A19" s="21" t="s">
        <v>7</v>
      </c>
      <c r="B19" s="21" t="s">
        <v>152</v>
      </c>
      <c r="C19" s="21" t="s">
        <v>676</v>
      </c>
      <c r="D19" s="22">
        <v>43579.470138888886</v>
      </c>
      <c r="E19" s="21" t="s">
        <v>745</v>
      </c>
      <c r="F19" s="21" t="s">
        <v>745</v>
      </c>
      <c r="G19" s="21" t="s">
        <v>808</v>
      </c>
      <c r="H19" s="23">
        <v>0</v>
      </c>
      <c r="I19" s="11" t="str">
        <f t="shared" si="0"/>
        <v>ok</v>
      </c>
      <c r="J19" s="24" t="s">
        <v>810</v>
      </c>
      <c r="K19" s="24" t="s">
        <v>686</v>
      </c>
      <c r="L19" s="24">
        <v>1</v>
      </c>
      <c r="M19" s="24" t="s">
        <v>686</v>
      </c>
      <c r="N19" s="24"/>
    </row>
    <row r="20" spans="1:14" x14ac:dyDescent="0.25">
      <c r="A20" s="21" t="s">
        <v>7</v>
      </c>
      <c r="B20" s="21" t="s">
        <v>162</v>
      </c>
      <c r="C20" s="21" t="s">
        <v>676</v>
      </c>
      <c r="D20" s="22">
        <v>43580.447222222225</v>
      </c>
      <c r="E20" s="21" t="s">
        <v>747</v>
      </c>
      <c r="F20" s="21" t="s">
        <v>747</v>
      </c>
      <c r="G20" s="21" t="s">
        <v>807</v>
      </c>
      <c r="H20" s="23">
        <v>0</v>
      </c>
      <c r="I20" s="11" t="str">
        <f t="shared" si="0"/>
        <v>ok</v>
      </c>
      <c r="J20" s="24" t="s">
        <v>810</v>
      </c>
      <c r="K20" s="24" t="s">
        <v>686</v>
      </c>
      <c r="L20" s="24">
        <v>1</v>
      </c>
      <c r="M20" s="24" t="s">
        <v>686</v>
      </c>
      <c r="N20" s="24"/>
    </row>
    <row r="21" spans="1:14" x14ac:dyDescent="0.25">
      <c r="A21" s="21" t="s">
        <v>7</v>
      </c>
      <c r="B21" s="21" t="s">
        <v>162</v>
      </c>
      <c r="C21" s="21" t="s">
        <v>676</v>
      </c>
      <c r="D21" s="22">
        <v>43580.484027777777</v>
      </c>
      <c r="E21" s="21" t="s">
        <v>748</v>
      </c>
      <c r="F21" s="21" t="s">
        <v>748</v>
      </c>
      <c r="G21" s="21" t="s">
        <v>808</v>
      </c>
      <c r="H21" s="23">
        <v>0</v>
      </c>
      <c r="I21" s="11" t="str">
        <f t="shared" si="0"/>
        <v>ok</v>
      </c>
      <c r="J21" s="24" t="s">
        <v>810</v>
      </c>
      <c r="K21" s="24" t="s">
        <v>686</v>
      </c>
      <c r="L21" s="24">
        <v>1</v>
      </c>
      <c r="M21" s="24" t="s">
        <v>686</v>
      </c>
      <c r="N21" s="24"/>
    </row>
    <row r="22" spans="1:14" x14ac:dyDescent="0.25">
      <c r="A22" s="21" t="s">
        <v>7</v>
      </c>
      <c r="B22" s="21" t="s">
        <v>170</v>
      </c>
      <c r="C22" s="21" t="s">
        <v>676</v>
      </c>
      <c r="D22" s="22">
        <v>43580.395138888889</v>
      </c>
      <c r="E22" s="21" t="s">
        <v>750</v>
      </c>
      <c r="F22" s="21" t="s">
        <v>750</v>
      </c>
      <c r="G22" s="21" t="s">
        <v>807</v>
      </c>
      <c r="H22" s="23">
        <v>0</v>
      </c>
      <c r="I22" s="11" t="str">
        <f t="shared" si="0"/>
        <v>ok</v>
      </c>
      <c r="J22" s="24" t="s">
        <v>810</v>
      </c>
      <c r="K22" s="24" t="s">
        <v>686</v>
      </c>
      <c r="L22" s="24">
        <v>1</v>
      </c>
      <c r="M22" s="24" t="s">
        <v>686</v>
      </c>
      <c r="N22" s="24"/>
    </row>
    <row r="23" spans="1:14" x14ac:dyDescent="0.25">
      <c r="A23" s="21" t="s">
        <v>7</v>
      </c>
      <c r="B23" s="21" t="s">
        <v>170</v>
      </c>
      <c r="C23" s="21" t="s">
        <v>676</v>
      </c>
      <c r="D23" s="22">
        <v>43580.429166666669</v>
      </c>
      <c r="E23" s="21" t="s">
        <v>752</v>
      </c>
      <c r="F23" s="21" t="s">
        <v>752</v>
      </c>
      <c r="G23" s="21" t="s">
        <v>808</v>
      </c>
      <c r="H23" s="23">
        <v>0</v>
      </c>
      <c r="I23" s="11" t="str">
        <f t="shared" si="0"/>
        <v>ok</v>
      </c>
      <c r="J23" s="24" t="s">
        <v>810</v>
      </c>
      <c r="K23" s="24" t="s">
        <v>686</v>
      </c>
      <c r="L23" s="24">
        <v>1</v>
      </c>
      <c r="M23" s="24" t="s">
        <v>686</v>
      </c>
      <c r="N23" s="24"/>
    </row>
    <row r="24" spans="1:14" x14ac:dyDescent="0.25">
      <c r="A24" s="21" t="s">
        <v>7</v>
      </c>
      <c r="B24" s="21" t="s">
        <v>177</v>
      </c>
      <c r="C24" s="21" t="s">
        <v>676</v>
      </c>
      <c r="D24" s="22">
        <v>43578.429166666669</v>
      </c>
      <c r="E24" s="21" t="s">
        <v>753</v>
      </c>
      <c r="F24" s="21" t="s">
        <v>753</v>
      </c>
      <c r="G24" s="21" t="s">
        <v>807</v>
      </c>
      <c r="H24" s="23">
        <v>0</v>
      </c>
      <c r="I24" s="11" t="str">
        <f t="shared" si="0"/>
        <v>ok</v>
      </c>
      <c r="J24" s="24" t="s">
        <v>810</v>
      </c>
      <c r="K24" s="24" t="s">
        <v>686</v>
      </c>
      <c r="L24" s="24">
        <v>1</v>
      </c>
      <c r="M24" s="24" t="s">
        <v>686</v>
      </c>
      <c r="N24" s="24"/>
    </row>
    <row r="25" spans="1:14" x14ac:dyDescent="0.25">
      <c r="A25" s="21" t="s">
        <v>7</v>
      </c>
      <c r="B25" s="21" t="s">
        <v>177</v>
      </c>
      <c r="C25" s="21" t="s">
        <v>676</v>
      </c>
      <c r="D25" s="22">
        <v>43578.454861111109</v>
      </c>
      <c r="E25" s="21" t="s">
        <v>754</v>
      </c>
      <c r="F25" s="21" t="s">
        <v>754</v>
      </c>
      <c r="G25" s="21" t="s">
        <v>808</v>
      </c>
      <c r="H25" s="23">
        <v>0</v>
      </c>
      <c r="I25" s="11" t="str">
        <f t="shared" si="0"/>
        <v>ok</v>
      </c>
      <c r="J25" s="24" t="s">
        <v>810</v>
      </c>
      <c r="K25" s="24" t="s">
        <v>686</v>
      </c>
      <c r="L25" s="24">
        <v>1</v>
      </c>
      <c r="M25" s="24" t="s">
        <v>686</v>
      </c>
      <c r="N25" s="24"/>
    </row>
    <row r="26" spans="1:14" x14ac:dyDescent="0.25">
      <c r="A26" s="21" t="s">
        <v>7</v>
      </c>
      <c r="B26" s="21" t="s">
        <v>184</v>
      </c>
      <c r="C26" s="21" t="s">
        <v>676</v>
      </c>
      <c r="D26" s="22">
        <v>43578.487500000003</v>
      </c>
      <c r="E26" s="21" t="s">
        <v>756</v>
      </c>
      <c r="F26" s="21" t="s">
        <v>756</v>
      </c>
      <c r="G26" s="21" t="s">
        <v>807</v>
      </c>
      <c r="H26" s="23">
        <v>0</v>
      </c>
      <c r="I26" s="11" t="str">
        <f t="shared" si="0"/>
        <v>ok</v>
      </c>
      <c r="J26" s="24" t="s">
        <v>810</v>
      </c>
      <c r="K26" s="24" t="s">
        <v>686</v>
      </c>
      <c r="L26" s="24">
        <v>1</v>
      </c>
      <c r="M26" s="24" t="s">
        <v>686</v>
      </c>
      <c r="N26" s="24"/>
    </row>
    <row r="27" spans="1:14" x14ac:dyDescent="0.25">
      <c r="A27" s="21" t="s">
        <v>7</v>
      </c>
      <c r="B27" s="21" t="s">
        <v>184</v>
      </c>
      <c r="C27" s="21" t="s">
        <v>676</v>
      </c>
      <c r="D27" s="22">
        <v>43578.50277777778</v>
      </c>
      <c r="E27" s="21" t="s">
        <v>757</v>
      </c>
      <c r="F27" s="21" t="s">
        <v>757</v>
      </c>
      <c r="G27" s="21" t="s">
        <v>809</v>
      </c>
      <c r="H27" s="23">
        <v>0</v>
      </c>
      <c r="I27" s="11" t="str">
        <f t="shared" si="0"/>
        <v>ok</v>
      </c>
      <c r="J27" s="24" t="s">
        <v>810</v>
      </c>
      <c r="K27" s="24" t="s">
        <v>686</v>
      </c>
      <c r="L27" s="24">
        <v>1</v>
      </c>
      <c r="M27" s="24" t="s">
        <v>686</v>
      </c>
      <c r="N27" s="24"/>
    </row>
    <row r="28" spans="1:14" x14ac:dyDescent="0.25">
      <c r="A28" s="21" t="s">
        <v>7</v>
      </c>
      <c r="B28" s="21" t="s">
        <v>184</v>
      </c>
      <c r="C28" s="21" t="s">
        <v>676</v>
      </c>
      <c r="D28" s="22">
        <v>43578.515277777777</v>
      </c>
      <c r="E28" s="21" t="s">
        <v>758</v>
      </c>
      <c r="F28" s="21" t="s">
        <v>758</v>
      </c>
      <c r="G28" s="21" t="s">
        <v>808</v>
      </c>
      <c r="H28" s="23">
        <v>0</v>
      </c>
      <c r="I28" s="11" t="str">
        <f t="shared" si="0"/>
        <v>ok</v>
      </c>
      <c r="J28" s="24" t="s">
        <v>810</v>
      </c>
      <c r="K28" s="24" t="s">
        <v>686</v>
      </c>
      <c r="L28" s="24">
        <v>1</v>
      </c>
      <c r="M28" s="24" t="s">
        <v>686</v>
      </c>
      <c r="N28" s="24"/>
    </row>
    <row r="29" spans="1:14" x14ac:dyDescent="0.25">
      <c r="A29" s="21" t="s">
        <v>7</v>
      </c>
      <c r="B29" s="21" t="s">
        <v>194</v>
      </c>
      <c r="C29" s="21" t="s">
        <v>676</v>
      </c>
      <c r="D29" s="22">
        <v>43578.55972222222</v>
      </c>
      <c r="E29" s="21" t="s">
        <v>760</v>
      </c>
      <c r="F29" s="21" t="s">
        <v>760</v>
      </c>
      <c r="G29" s="21" t="s">
        <v>807</v>
      </c>
      <c r="H29" s="23">
        <v>0</v>
      </c>
      <c r="I29" s="11" t="str">
        <f t="shared" si="0"/>
        <v>ok</v>
      </c>
      <c r="J29" s="24" t="s">
        <v>810</v>
      </c>
      <c r="K29" s="24" t="s">
        <v>686</v>
      </c>
      <c r="L29" s="24">
        <v>1</v>
      </c>
      <c r="M29" s="24" t="s">
        <v>686</v>
      </c>
      <c r="N29" s="24"/>
    </row>
    <row r="30" spans="1:14" x14ac:dyDescent="0.25">
      <c r="A30" s="21" t="s">
        <v>7</v>
      </c>
      <c r="B30" s="21" t="s">
        <v>194</v>
      </c>
      <c r="C30" s="21" t="s">
        <v>676</v>
      </c>
      <c r="D30" s="22">
        <v>43578.577777777777</v>
      </c>
      <c r="E30" s="21" t="s">
        <v>762</v>
      </c>
      <c r="F30" s="21" t="s">
        <v>762</v>
      </c>
      <c r="G30" s="21" t="s">
        <v>808</v>
      </c>
      <c r="H30" s="23">
        <v>0</v>
      </c>
      <c r="I30" s="11" t="str">
        <f t="shared" si="0"/>
        <v>ok</v>
      </c>
      <c r="J30" s="24" t="s">
        <v>810</v>
      </c>
      <c r="K30" s="24" t="s">
        <v>686</v>
      </c>
      <c r="L30" s="24">
        <v>1</v>
      </c>
      <c r="M30" s="24" t="s">
        <v>686</v>
      </c>
      <c r="N30" s="24"/>
    </row>
    <row r="31" spans="1:14" x14ac:dyDescent="0.25">
      <c r="A31" s="21" t="s">
        <v>7</v>
      </c>
      <c r="B31" s="21" t="s">
        <v>230</v>
      </c>
      <c r="C31" s="21" t="s">
        <v>676</v>
      </c>
      <c r="D31" s="22">
        <v>43560.460416666669</v>
      </c>
      <c r="E31" s="21" t="s">
        <v>771</v>
      </c>
      <c r="F31" s="21" t="s">
        <v>771</v>
      </c>
      <c r="G31" s="21" t="s">
        <v>806</v>
      </c>
      <c r="H31" s="23">
        <v>0</v>
      </c>
      <c r="I31" s="11" t="str">
        <f t="shared" si="0"/>
        <v>ok</v>
      </c>
      <c r="J31" s="24" t="s">
        <v>810</v>
      </c>
      <c r="K31" s="24" t="s">
        <v>686</v>
      </c>
      <c r="L31" s="24">
        <v>1</v>
      </c>
      <c r="M31" s="24" t="s">
        <v>686</v>
      </c>
      <c r="N31" s="24"/>
    </row>
    <row r="32" spans="1:14" x14ac:dyDescent="0.25">
      <c r="A32" s="21" t="s">
        <v>7</v>
      </c>
      <c r="B32" s="21" t="s">
        <v>265</v>
      </c>
      <c r="C32" s="21" t="s">
        <v>676</v>
      </c>
      <c r="D32" s="22">
        <v>43572.467361111114</v>
      </c>
      <c r="E32" s="21" t="s">
        <v>786</v>
      </c>
      <c r="F32" s="21" t="s">
        <v>786</v>
      </c>
      <c r="G32" s="21" t="s">
        <v>806</v>
      </c>
      <c r="H32" s="23">
        <v>0</v>
      </c>
      <c r="I32" s="11" t="str">
        <f t="shared" si="0"/>
        <v>ok</v>
      </c>
      <c r="J32" s="24" t="s">
        <v>810</v>
      </c>
      <c r="K32" s="24" t="s">
        <v>686</v>
      </c>
      <c r="L32" s="24">
        <v>1</v>
      </c>
      <c r="M32" s="24" t="s">
        <v>686</v>
      </c>
      <c r="N32" s="24"/>
    </row>
    <row r="33" spans="1:14" x14ac:dyDescent="0.25">
      <c r="A33" s="21"/>
      <c r="B33" s="21"/>
      <c r="C33" s="21"/>
      <c r="D33" s="22"/>
      <c r="E33" s="21"/>
      <c r="F33" s="21"/>
      <c r="G33" s="21"/>
      <c r="H33" s="23"/>
      <c r="J33" s="24"/>
      <c r="K33" s="24"/>
      <c r="L33" s="24"/>
      <c r="M33" s="24"/>
      <c r="N33" s="24"/>
    </row>
    <row r="34" spans="1:14" x14ac:dyDescent="0.25">
      <c r="A34" s="21"/>
      <c r="B34" s="21"/>
      <c r="C34" s="21"/>
      <c r="D34" s="22"/>
      <c r="E34" s="21"/>
      <c r="F34" s="21"/>
      <c r="G34" s="21"/>
      <c r="H34" s="23"/>
      <c r="J34" s="24"/>
      <c r="K34" s="24"/>
      <c r="L34" s="24"/>
      <c r="M34" s="24"/>
      <c r="N34" s="24"/>
    </row>
    <row r="35" spans="1:14" x14ac:dyDescent="0.25">
      <c r="A35" s="21"/>
      <c r="B35" s="21"/>
      <c r="C35" s="21"/>
      <c r="D35" s="22"/>
      <c r="E35" s="21"/>
      <c r="F35" s="21"/>
      <c r="G35" s="21"/>
      <c r="H35" s="23">
        <f>COUNT(H2:H32)</f>
        <v>31</v>
      </c>
      <c r="I35" s="24">
        <f>COUNTIF(I2:I32, "inválido")</f>
        <v>0</v>
      </c>
      <c r="J35" s="24"/>
      <c r="K35" s="24"/>
      <c r="L35" s="24"/>
      <c r="M35" s="24"/>
      <c r="N35" s="24"/>
    </row>
    <row r="36" spans="1:14" x14ac:dyDescent="0.25">
      <c r="A36" s="21"/>
      <c r="B36" s="21"/>
      <c r="C36" s="21"/>
      <c r="D36" s="22"/>
      <c r="E36" s="21"/>
      <c r="F36" s="21"/>
      <c r="G36" s="21"/>
      <c r="H36" s="23"/>
      <c r="J36" s="24"/>
      <c r="K36" s="24"/>
      <c r="L36" s="24"/>
      <c r="M36" s="24"/>
      <c r="N36" s="24"/>
    </row>
    <row r="37" spans="1:14" x14ac:dyDescent="0.25">
      <c r="A37" s="21"/>
      <c r="B37" s="21"/>
      <c r="C37" s="21"/>
      <c r="D37" s="22"/>
      <c r="E37" s="21"/>
      <c r="F37" s="21"/>
      <c r="G37" s="21"/>
      <c r="H37" s="23"/>
      <c r="J37" s="24"/>
      <c r="K37" s="24"/>
      <c r="L37" s="24"/>
      <c r="M37" s="24"/>
      <c r="N37" s="24"/>
    </row>
    <row r="38" spans="1:14" x14ac:dyDescent="0.25">
      <c r="A38" s="21"/>
      <c r="B38" s="21"/>
      <c r="C38" s="21"/>
      <c r="D38" s="22"/>
      <c r="E38" s="21"/>
      <c r="F38" s="21"/>
      <c r="G38" s="21"/>
      <c r="H38" s="23"/>
      <c r="J38" s="24"/>
      <c r="K38" s="24"/>
      <c r="L38" s="24"/>
      <c r="M38" s="24"/>
      <c r="N38" s="24"/>
    </row>
    <row r="39" spans="1:14" x14ac:dyDescent="0.25">
      <c r="A39" s="21"/>
      <c r="B39" s="21"/>
      <c r="C39" s="21"/>
      <c r="D39" s="22"/>
      <c r="E39" s="21"/>
      <c r="F39" s="21"/>
      <c r="G39" s="21"/>
      <c r="H39" s="23"/>
      <c r="J39" s="24"/>
      <c r="K39" s="24"/>
      <c r="L39" s="24"/>
      <c r="M39" s="24"/>
      <c r="N39" s="24"/>
    </row>
    <row r="40" spans="1:14" x14ac:dyDescent="0.25">
      <c r="A40" s="21"/>
      <c r="B40" s="21"/>
      <c r="C40" s="21"/>
      <c r="D40" s="22"/>
      <c r="E40" s="21"/>
      <c r="F40" s="21"/>
      <c r="G40" s="21"/>
      <c r="H40" s="23"/>
      <c r="J40" s="24"/>
      <c r="K40" s="24"/>
      <c r="L40" s="24"/>
      <c r="M40" s="24"/>
      <c r="N40" s="24"/>
    </row>
    <row r="41" spans="1:14" x14ac:dyDescent="0.25">
      <c r="A41" s="21"/>
      <c r="B41" s="21"/>
      <c r="C41" s="21"/>
      <c r="D41" s="22"/>
      <c r="E41" s="21"/>
      <c r="F41" s="21"/>
      <c r="G41" s="21"/>
      <c r="H41" s="23"/>
      <c r="J41" s="24"/>
      <c r="K41" s="24"/>
      <c r="L41" s="24"/>
      <c r="M41" s="24"/>
      <c r="N41" s="24"/>
    </row>
    <row r="42" spans="1:14" x14ac:dyDescent="0.25">
      <c r="A42" s="21"/>
      <c r="B42" s="21"/>
      <c r="C42" s="21"/>
      <c r="D42" s="22"/>
      <c r="E42" s="21"/>
      <c r="F42" s="21"/>
      <c r="G42" s="21"/>
      <c r="H42" s="23"/>
      <c r="J42" s="24"/>
      <c r="K42" s="24"/>
      <c r="L42" s="24"/>
      <c r="M42" s="24"/>
      <c r="N42" s="24"/>
    </row>
    <row r="43" spans="1:14" x14ac:dyDescent="0.25">
      <c r="A43" s="21"/>
      <c r="B43" s="21"/>
      <c r="C43" s="21"/>
      <c r="D43" s="22"/>
      <c r="E43" s="21"/>
      <c r="F43" s="21"/>
      <c r="G43" s="21"/>
      <c r="H43" s="23"/>
      <c r="J43" s="24"/>
      <c r="K43" s="24"/>
      <c r="L43" s="24"/>
      <c r="M43" s="24"/>
      <c r="N43" s="24"/>
    </row>
    <row r="44" spans="1:14" x14ac:dyDescent="0.25">
      <c r="A44" s="21"/>
      <c r="B44" s="21"/>
      <c r="C44" s="21"/>
      <c r="D44" s="22"/>
      <c r="E44" s="21"/>
      <c r="F44" s="21"/>
      <c r="G44" s="21"/>
      <c r="H44" s="23"/>
      <c r="J44" s="24"/>
      <c r="K44" s="24"/>
      <c r="L44" s="24"/>
      <c r="M44" s="24"/>
      <c r="N44" s="24"/>
    </row>
    <row r="45" spans="1:14" x14ac:dyDescent="0.25">
      <c r="A45" s="21"/>
      <c r="B45" s="21"/>
      <c r="C45" s="21"/>
      <c r="D45" s="22"/>
      <c r="E45" s="21"/>
      <c r="F45" s="21"/>
      <c r="G45" s="21"/>
      <c r="H45" s="23"/>
      <c r="J45" s="24"/>
      <c r="K45" s="24"/>
      <c r="L45" s="24"/>
      <c r="M45" s="24"/>
      <c r="N45" s="24"/>
    </row>
    <row r="46" spans="1:14" x14ac:dyDescent="0.25">
      <c r="A46" s="21"/>
      <c r="B46" s="21"/>
      <c r="C46" s="21"/>
      <c r="D46" s="22"/>
      <c r="E46" s="21"/>
      <c r="F46" s="21"/>
      <c r="G46" s="21"/>
      <c r="H46" s="23"/>
      <c r="J46" s="24"/>
      <c r="K46" s="24"/>
      <c r="L46" s="24"/>
      <c r="M46" s="24"/>
      <c r="N46" s="24"/>
    </row>
    <row r="47" spans="1:14" x14ac:dyDescent="0.25">
      <c r="A47" s="21"/>
      <c r="B47" s="21"/>
      <c r="C47" s="21"/>
      <c r="D47" s="22"/>
      <c r="E47" s="21"/>
      <c r="F47" s="21"/>
      <c r="G47" s="21"/>
      <c r="H47" s="23"/>
      <c r="J47" s="24"/>
      <c r="K47" s="24"/>
      <c r="L47" s="24"/>
      <c r="M47" s="24"/>
      <c r="N47" s="24"/>
    </row>
    <row r="48" spans="1:14" x14ac:dyDescent="0.25">
      <c r="A48" s="21"/>
      <c r="B48" s="21"/>
      <c r="C48" s="21"/>
      <c r="D48" s="22"/>
      <c r="E48" s="21"/>
      <c r="F48" s="21"/>
      <c r="G48" s="21"/>
      <c r="H48" s="23"/>
      <c r="J48" s="24"/>
      <c r="K48" s="24"/>
      <c r="L48" s="24"/>
      <c r="M48" s="24"/>
      <c r="N48" s="24"/>
    </row>
    <row r="49" spans="1:14" x14ac:dyDescent="0.25">
      <c r="A49" s="21"/>
      <c r="B49" s="21"/>
      <c r="C49" s="21"/>
      <c r="D49" s="22"/>
      <c r="E49" s="21"/>
      <c r="F49" s="21"/>
      <c r="G49" s="21"/>
      <c r="H49" s="23"/>
      <c r="J49" s="24"/>
      <c r="K49" s="24"/>
      <c r="L49" s="24"/>
      <c r="M49" s="24"/>
      <c r="N49" s="24"/>
    </row>
    <row r="50" spans="1:14" x14ac:dyDescent="0.25">
      <c r="A50" s="21"/>
      <c r="B50" s="21"/>
      <c r="C50" s="21"/>
      <c r="D50" s="22"/>
      <c r="E50" s="21"/>
      <c r="F50" s="21"/>
      <c r="G50" s="21"/>
      <c r="H50" s="23"/>
      <c r="J50" s="24"/>
      <c r="K50" s="24"/>
      <c r="L50" s="24"/>
      <c r="M50" s="24"/>
      <c r="N50" s="24"/>
    </row>
    <row r="51" spans="1:14" x14ac:dyDescent="0.25">
      <c r="A51" s="21"/>
      <c r="B51" s="21"/>
      <c r="C51" s="21"/>
      <c r="D51" s="22"/>
      <c r="E51" s="21"/>
      <c r="F51" s="21"/>
      <c r="G51" s="21"/>
      <c r="H51" s="23"/>
      <c r="J51" s="24"/>
      <c r="K51" s="24"/>
      <c r="L51" s="24"/>
      <c r="M51" s="24"/>
      <c r="N51" s="24"/>
    </row>
    <row r="52" spans="1:14" x14ac:dyDescent="0.25">
      <c r="A52" s="21"/>
      <c r="B52" s="21"/>
      <c r="C52" s="21"/>
      <c r="D52" s="22"/>
      <c r="E52" s="21"/>
      <c r="F52" s="21"/>
      <c r="G52" s="21"/>
      <c r="H52" s="23"/>
      <c r="J52" s="24"/>
      <c r="K52" s="24"/>
      <c r="L52" s="24"/>
      <c r="M52" s="24"/>
      <c r="N52" s="24"/>
    </row>
    <row r="53" spans="1:14" x14ac:dyDescent="0.25">
      <c r="A53" s="21"/>
      <c r="B53" s="21"/>
      <c r="C53" s="21"/>
      <c r="D53" s="22"/>
      <c r="E53" s="21"/>
      <c r="F53" s="21"/>
      <c r="G53" s="21"/>
      <c r="H53" s="23"/>
      <c r="J53" s="24"/>
      <c r="K53" s="24"/>
      <c r="L53" s="24"/>
      <c r="M53" s="24"/>
      <c r="N53" s="24"/>
    </row>
    <row r="54" spans="1:14" x14ac:dyDescent="0.25">
      <c r="A54" s="21"/>
      <c r="B54" s="21"/>
      <c r="C54" s="21"/>
      <c r="D54" s="22"/>
      <c r="E54" s="21"/>
      <c r="F54" s="21"/>
      <c r="G54" s="21"/>
      <c r="H54" s="23"/>
      <c r="J54" s="24"/>
      <c r="K54" s="24"/>
      <c r="L54" s="24"/>
      <c r="M54" s="24"/>
      <c r="N54" s="24"/>
    </row>
    <row r="55" spans="1:14" x14ac:dyDescent="0.25">
      <c r="A55" s="21"/>
      <c r="B55" s="21"/>
      <c r="C55" s="21"/>
      <c r="D55" s="22"/>
      <c r="E55" s="21"/>
      <c r="F55" s="21"/>
      <c r="G55" s="21"/>
      <c r="H55" s="23"/>
      <c r="J55" s="24"/>
      <c r="K55" s="24"/>
      <c r="L55" s="24"/>
      <c r="M55" s="24"/>
      <c r="N55" s="24"/>
    </row>
    <row r="56" spans="1:14" x14ac:dyDescent="0.25">
      <c r="A56" s="21"/>
      <c r="B56" s="21"/>
      <c r="C56" s="21"/>
      <c r="D56" s="22"/>
      <c r="E56" s="21"/>
      <c r="F56" s="21"/>
      <c r="G56" s="21"/>
      <c r="H56" s="23"/>
      <c r="J56" s="24"/>
      <c r="K56" s="24"/>
      <c r="L56" s="24"/>
      <c r="M56" s="24"/>
      <c r="N56" s="24"/>
    </row>
    <row r="57" spans="1:14" x14ac:dyDescent="0.25">
      <c r="A57" s="21"/>
      <c r="B57" s="21"/>
      <c r="C57" s="21"/>
      <c r="D57" s="22"/>
      <c r="E57" s="21"/>
      <c r="F57" s="21"/>
      <c r="G57" s="21"/>
      <c r="H57" s="23"/>
      <c r="J57" s="24"/>
      <c r="K57" s="24"/>
      <c r="L57" s="24"/>
      <c r="M57" s="24"/>
      <c r="N57" s="24"/>
    </row>
    <row r="58" spans="1:14" x14ac:dyDescent="0.25">
      <c r="A58" s="21"/>
      <c r="B58" s="21"/>
      <c r="C58" s="21"/>
      <c r="D58" s="22"/>
      <c r="E58" s="21"/>
      <c r="F58" s="21"/>
      <c r="G58" s="21"/>
      <c r="H58" s="23"/>
      <c r="J58" s="24"/>
      <c r="K58" s="24"/>
      <c r="L58" s="24"/>
      <c r="M58" s="24"/>
      <c r="N58" s="24"/>
    </row>
    <row r="59" spans="1:14" x14ac:dyDescent="0.25">
      <c r="A59" s="21"/>
      <c r="B59" s="21"/>
      <c r="C59" s="21"/>
      <c r="D59" s="22"/>
      <c r="E59" s="21"/>
      <c r="F59" s="21"/>
      <c r="G59" s="21"/>
      <c r="H59" s="23"/>
      <c r="J59" s="24"/>
      <c r="K59" s="24"/>
      <c r="L59" s="24"/>
      <c r="M59" s="24"/>
      <c r="N59" s="24"/>
    </row>
    <row r="60" spans="1:14" x14ac:dyDescent="0.25">
      <c r="A60" s="21"/>
      <c r="B60" s="21"/>
      <c r="C60" s="21"/>
      <c r="D60" s="22"/>
      <c r="E60" s="21"/>
      <c r="F60" s="21"/>
      <c r="G60" s="21"/>
      <c r="H60" s="23"/>
      <c r="J60" s="24"/>
      <c r="K60" s="24"/>
      <c r="L60" s="24"/>
      <c r="M60" s="24"/>
      <c r="N60" s="24"/>
    </row>
    <row r="61" spans="1:14" x14ac:dyDescent="0.25">
      <c r="A61" s="21"/>
      <c r="B61" s="21"/>
      <c r="C61" s="21"/>
      <c r="D61" s="22"/>
      <c r="E61" s="21"/>
      <c r="F61" s="21"/>
      <c r="G61" s="21"/>
      <c r="H61" s="23"/>
      <c r="J61" s="24"/>
      <c r="K61" s="24"/>
      <c r="L61" s="24"/>
      <c r="M61" s="24"/>
      <c r="N61" s="24"/>
    </row>
    <row r="62" spans="1:14" x14ac:dyDescent="0.25">
      <c r="A62" s="21"/>
      <c r="B62" s="21"/>
      <c r="C62" s="21"/>
      <c r="D62" s="22"/>
      <c r="E62" s="21"/>
      <c r="F62" s="21"/>
      <c r="G62" s="21"/>
      <c r="H62" s="23"/>
      <c r="J62" s="24"/>
      <c r="K62" s="24"/>
      <c r="L62" s="24"/>
      <c r="M62" s="24"/>
      <c r="N62" s="24"/>
    </row>
    <row r="63" spans="1:14" x14ac:dyDescent="0.25">
      <c r="A63" s="21"/>
      <c r="B63" s="21"/>
      <c r="C63" s="21"/>
      <c r="D63" s="22"/>
      <c r="E63" s="21"/>
      <c r="F63" s="21"/>
      <c r="G63" s="21"/>
      <c r="H63" s="23"/>
      <c r="J63" s="24"/>
      <c r="K63" s="24"/>
      <c r="L63" s="24"/>
      <c r="M63" s="24"/>
      <c r="N63" s="24"/>
    </row>
    <row r="64" spans="1:14" x14ac:dyDescent="0.25">
      <c r="A64" s="21"/>
      <c r="B64" s="21"/>
      <c r="C64" s="21"/>
      <c r="D64" s="22"/>
      <c r="E64" s="21"/>
      <c r="F64" s="21"/>
      <c r="G64" s="21"/>
      <c r="H64" s="23"/>
      <c r="J64" s="24"/>
      <c r="K64" s="24"/>
      <c r="L64" s="24"/>
      <c r="M64" s="24"/>
      <c r="N64" s="24"/>
    </row>
    <row r="65" spans="1:14" x14ac:dyDescent="0.25">
      <c r="A65" s="21"/>
      <c r="B65" s="21"/>
      <c r="C65" s="21"/>
      <c r="D65" s="22"/>
      <c r="E65" s="21"/>
      <c r="F65" s="21"/>
      <c r="G65" s="21"/>
      <c r="H65" s="23"/>
      <c r="J65" s="24"/>
      <c r="K65" s="24"/>
      <c r="L65" s="24"/>
      <c r="M65" s="24"/>
      <c r="N65" s="24"/>
    </row>
    <row r="66" spans="1:14" x14ac:dyDescent="0.25">
      <c r="A66" s="21"/>
      <c r="B66" s="21"/>
      <c r="C66" s="21"/>
      <c r="D66" s="22"/>
      <c r="E66" s="21"/>
      <c r="F66" s="21"/>
      <c r="G66" s="21"/>
      <c r="H66" s="23"/>
      <c r="J66" s="24"/>
      <c r="K66" s="24"/>
      <c r="L66" s="24"/>
      <c r="M66" s="24"/>
      <c r="N66" s="24"/>
    </row>
    <row r="67" spans="1:14" x14ac:dyDescent="0.25">
      <c r="A67" s="21"/>
      <c r="B67" s="21"/>
      <c r="C67" s="21"/>
      <c r="D67" s="22"/>
      <c r="E67" s="21"/>
      <c r="F67" s="21"/>
      <c r="G67" s="21"/>
      <c r="H67" s="23"/>
      <c r="J67" s="24"/>
      <c r="K67" s="24"/>
      <c r="L67" s="24"/>
      <c r="M67" s="24"/>
      <c r="N67" s="24"/>
    </row>
    <row r="68" spans="1:14" x14ac:dyDescent="0.25">
      <c r="A68" s="21"/>
      <c r="B68" s="21"/>
      <c r="C68" s="21"/>
      <c r="D68" s="22"/>
      <c r="E68" s="21"/>
      <c r="F68" s="21"/>
      <c r="G68" s="21"/>
      <c r="H68" s="23"/>
      <c r="J68" s="24"/>
      <c r="K68" s="24"/>
      <c r="L68" s="24"/>
      <c r="M68" s="24"/>
      <c r="N68" s="24"/>
    </row>
    <row r="69" spans="1:14" x14ac:dyDescent="0.25">
      <c r="A69" s="21"/>
      <c r="B69" s="21"/>
      <c r="C69" s="21"/>
      <c r="D69" s="22"/>
      <c r="E69" s="21"/>
      <c r="F69" s="21"/>
      <c r="G69" s="21"/>
      <c r="H69" s="23"/>
      <c r="J69" s="24"/>
      <c r="K69" s="24"/>
      <c r="L69" s="24"/>
      <c r="M69" s="24"/>
      <c r="N69" s="24"/>
    </row>
    <row r="70" spans="1:14" x14ac:dyDescent="0.25">
      <c r="A70" s="21"/>
      <c r="B70" s="21"/>
      <c r="C70" s="21"/>
      <c r="D70" s="22"/>
      <c r="E70" s="21"/>
      <c r="F70" s="21"/>
      <c r="G70" s="21"/>
      <c r="H70" s="23"/>
      <c r="J70" s="24"/>
      <c r="K70" s="24"/>
      <c r="L70" s="24"/>
      <c r="M70" s="24"/>
      <c r="N70" s="24"/>
    </row>
    <row r="71" spans="1:14" x14ac:dyDescent="0.25">
      <c r="A71" s="21"/>
      <c r="B71" s="21"/>
      <c r="C71" s="21"/>
      <c r="D71" s="22"/>
      <c r="E71" s="21"/>
      <c r="F71" s="21"/>
      <c r="G71" s="21"/>
      <c r="H71" s="23"/>
      <c r="J71" s="24"/>
      <c r="K71" s="24"/>
      <c r="L71" s="24"/>
      <c r="M71" s="24"/>
      <c r="N71" s="24"/>
    </row>
    <row r="72" spans="1:14" x14ac:dyDescent="0.25">
      <c r="A72" s="21"/>
      <c r="B72" s="21"/>
      <c r="C72" s="21"/>
      <c r="D72" s="22"/>
      <c r="E72" s="21"/>
      <c r="F72" s="21"/>
      <c r="G72" s="21"/>
      <c r="H72" s="23"/>
      <c r="J72" s="24"/>
      <c r="K72" s="24"/>
      <c r="L72" s="24"/>
      <c r="M72" s="24"/>
      <c r="N72" s="24"/>
    </row>
    <row r="73" spans="1:14" x14ac:dyDescent="0.25">
      <c r="A73" s="21"/>
      <c r="B73" s="21"/>
      <c r="C73" s="21"/>
      <c r="D73" s="22"/>
      <c r="E73" s="21"/>
      <c r="F73" s="21"/>
      <c r="G73" s="21"/>
      <c r="H73" s="23"/>
      <c r="J73" s="24"/>
      <c r="K73" s="24"/>
      <c r="L73" s="24"/>
      <c r="M73" s="24"/>
      <c r="N73" s="24"/>
    </row>
    <row r="74" spans="1:14" x14ac:dyDescent="0.25">
      <c r="A74" s="21"/>
      <c r="B74" s="21"/>
      <c r="C74" s="21"/>
      <c r="D74" s="22"/>
      <c r="E74" s="21"/>
      <c r="F74" s="21"/>
      <c r="G74" s="21"/>
      <c r="H74" s="23"/>
      <c r="J74" s="24"/>
      <c r="K74" s="24"/>
      <c r="L74" s="24"/>
      <c r="M74" s="24"/>
      <c r="N74" s="24"/>
    </row>
    <row r="75" spans="1:14" x14ac:dyDescent="0.25">
      <c r="A75" s="21"/>
      <c r="B75" s="21"/>
      <c r="C75" s="21"/>
      <c r="D75" s="22"/>
      <c r="E75" s="21"/>
      <c r="F75" s="21"/>
      <c r="G75" s="21"/>
      <c r="H75" s="23"/>
      <c r="J75" s="24"/>
      <c r="K75" s="24"/>
      <c r="L75" s="24"/>
      <c r="M75" s="24"/>
      <c r="N75" s="24"/>
    </row>
    <row r="76" spans="1:14" x14ac:dyDescent="0.25">
      <c r="A76" s="21"/>
      <c r="B76" s="21"/>
      <c r="C76" s="21"/>
      <c r="D76" s="22"/>
      <c r="E76" s="21"/>
      <c r="F76" s="21"/>
      <c r="G76" s="21"/>
      <c r="H76" s="23"/>
      <c r="J76" s="24"/>
      <c r="K76" s="24"/>
      <c r="L76" s="24"/>
      <c r="M76" s="24"/>
      <c r="N76" s="24"/>
    </row>
    <row r="77" spans="1:14" x14ac:dyDescent="0.25">
      <c r="A77" s="21"/>
      <c r="B77" s="21"/>
      <c r="C77" s="21"/>
      <c r="D77" s="22"/>
      <c r="E77" s="21"/>
      <c r="F77" s="21"/>
      <c r="G77" s="21"/>
      <c r="H77" s="23"/>
      <c r="J77" s="24"/>
      <c r="K77" s="24"/>
      <c r="L77" s="24"/>
      <c r="M77" s="24"/>
      <c r="N77" s="24"/>
    </row>
    <row r="78" spans="1:14" x14ac:dyDescent="0.25">
      <c r="A78" s="21"/>
      <c r="B78" s="21"/>
      <c r="C78" s="21"/>
      <c r="D78" s="22"/>
      <c r="E78" s="21"/>
      <c r="F78" s="21"/>
      <c r="G78" s="21"/>
      <c r="H78" s="23"/>
      <c r="J78" s="24"/>
      <c r="K78" s="24"/>
      <c r="L78" s="24"/>
      <c r="M78" s="24"/>
      <c r="N78" s="24"/>
    </row>
    <row r="79" spans="1:14" x14ac:dyDescent="0.25">
      <c r="A79" s="21"/>
      <c r="B79" s="21"/>
      <c r="C79" s="21"/>
      <c r="D79" s="22"/>
      <c r="E79" s="21"/>
      <c r="F79" s="21"/>
      <c r="G79" s="21"/>
      <c r="H79" s="23"/>
      <c r="J79" s="24"/>
      <c r="K79" s="24"/>
      <c r="L79" s="24"/>
      <c r="M79" s="24"/>
      <c r="N79" s="24"/>
    </row>
    <row r="80" spans="1:14" x14ac:dyDescent="0.25">
      <c r="A80" s="21"/>
      <c r="B80" s="21"/>
      <c r="C80" s="21"/>
      <c r="D80" s="22"/>
      <c r="E80" s="21"/>
      <c r="F80" s="21"/>
      <c r="G80" s="21"/>
      <c r="H80" s="23"/>
      <c r="J80" s="24"/>
      <c r="K80" s="24"/>
      <c r="L80" s="24"/>
      <c r="M80" s="24"/>
      <c r="N80" s="24"/>
    </row>
    <row r="81" spans="1:14" x14ac:dyDescent="0.25">
      <c r="A81" s="21"/>
      <c r="B81" s="21"/>
      <c r="C81" s="21"/>
      <c r="D81" s="22"/>
      <c r="E81" s="21"/>
      <c r="F81" s="21"/>
      <c r="G81" s="21"/>
      <c r="H81" s="23"/>
      <c r="J81" s="24"/>
      <c r="K81" s="24"/>
      <c r="L81" s="24"/>
      <c r="M81" s="24"/>
      <c r="N81" s="24"/>
    </row>
    <row r="82" spans="1:14" x14ac:dyDescent="0.25">
      <c r="A82" s="21"/>
      <c r="B82" s="21"/>
      <c r="C82" s="21"/>
      <c r="D82" s="22"/>
      <c r="E82" s="21"/>
      <c r="F82" s="21"/>
      <c r="G82" s="21"/>
      <c r="H82" s="23"/>
      <c r="J82" s="24"/>
      <c r="K82" s="24"/>
      <c r="L82" s="24"/>
      <c r="M82" s="24"/>
      <c r="N82" s="24"/>
    </row>
    <row r="83" spans="1:14" x14ac:dyDescent="0.25">
      <c r="A83" s="21"/>
      <c r="B83" s="21"/>
      <c r="C83" s="21"/>
      <c r="D83" s="22"/>
      <c r="E83" s="21"/>
      <c r="F83" s="21"/>
      <c r="G83" s="21"/>
      <c r="H83" s="23"/>
      <c r="J83" s="24"/>
      <c r="K83" s="24"/>
      <c r="L83" s="24"/>
      <c r="M83" s="24"/>
      <c r="N83" s="24"/>
    </row>
    <row r="84" spans="1:14" x14ac:dyDescent="0.25">
      <c r="A84" s="21"/>
      <c r="B84" s="21"/>
      <c r="C84" s="21"/>
      <c r="D84" s="22"/>
      <c r="E84" s="21"/>
      <c r="F84" s="21"/>
      <c r="G84" s="21"/>
      <c r="H84" s="23"/>
      <c r="J84" s="24"/>
      <c r="K84" s="24"/>
      <c r="L84" s="24"/>
      <c r="M84" s="24"/>
      <c r="N84" s="24"/>
    </row>
    <row r="85" spans="1:14" x14ac:dyDescent="0.25">
      <c r="A85" s="21"/>
      <c r="B85" s="21"/>
      <c r="C85" s="21"/>
      <c r="D85" s="22"/>
      <c r="E85" s="21"/>
      <c r="F85" s="21"/>
      <c r="G85" s="21"/>
      <c r="H85" s="23"/>
      <c r="J85" s="24"/>
      <c r="K85" s="24"/>
      <c r="L85" s="24"/>
      <c r="M85" s="24"/>
      <c r="N85" s="24"/>
    </row>
    <row r="86" spans="1:14" x14ac:dyDescent="0.25">
      <c r="A86" s="21"/>
      <c r="B86" s="21"/>
      <c r="C86" s="21"/>
      <c r="D86" s="22"/>
      <c r="E86" s="21"/>
      <c r="F86" s="21"/>
      <c r="G86" s="21"/>
      <c r="H86" s="23"/>
      <c r="J86" s="24"/>
      <c r="K86" s="24"/>
      <c r="L86" s="24"/>
      <c r="M86" s="24"/>
      <c r="N86" s="24"/>
    </row>
    <row r="87" spans="1:14" x14ac:dyDescent="0.25">
      <c r="A87" s="21"/>
      <c r="B87" s="21"/>
      <c r="C87" s="21"/>
      <c r="D87" s="22"/>
      <c r="E87" s="21"/>
      <c r="F87" s="21"/>
      <c r="G87" s="21"/>
      <c r="H87" s="23"/>
      <c r="J87" s="24"/>
      <c r="K87" s="24"/>
      <c r="L87" s="24"/>
      <c r="M87" s="24"/>
      <c r="N87" s="24"/>
    </row>
    <row r="88" spans="1:14" x14ac:dyDescent="0.25">
      <c r="A88" s="21"/>
      <c r="B88" s="21"/>
      <c r="C88" s="21"/>
      <c r="D88" s="22"/>
      <c r="E88" s="21"/>
      <c r="F88" s="21"/>
      <c r="G88" s="21"/>
      <c r="H88" s="23"/>
      <c r="J88" s="24"/>
      <c r="K88" s="24"/>
      <c r="L88" s="24"/>
      <c r="M88" s="24"/>
      <c r="N88" s="24"/>
    </row>
    <row r="89" spans="1:14" x14ac:dyDescent="0.25">
      <c r="A89" s="21"/>
      <c r="B89" s="21"/>
      <c r="C89" s="21"/>
      <c r="D89" s="22"/>
      <c r="E89" s="21"/>
      <c r="F89" s="21"/>
      <c r="G89" s="21"/>
      <c r="H89" s="23"/>
      <c r="J89" s="24"/>
      <c r="K89" s="24"/>
      <c r="L89" s="24"/>
      <c r="M89" s="24"/>
      <c r="N89" s="24"/>
    </row>
    <row r="90" spans="1:14" x14ac:dyDescent="0.25">
      <c r="A90" s="21"/>
      <c r="B90" s="21"/>
      <c r="C90" s="21"/>
      <c r="D90" s="22"/>
      <c r="E90" s="21"/>
      <c r="F90" s="21"/>
      <c r="G90" s="21"/>
      <c r="H90" s="23"/>
      <c r="J90" s="24"/>
      <c r="K90" s="24"/>
      <c r="L90" s="24"/>
      <c r="M90" s="24"/>
      <c r="N90" s="24"/>
    </row>
    <row r="91" spans="1:14" x14ac:dyDescent="0.25">
      <c r="A91" s="21"/>
      <c r="B91" s="21"/>
      <c r="C91" s="21"/>
      <c r="D91" s="22"/>
      <c r="E91" s="21"/>
      <c r="F91" s="21"/>
      <c r="G91" s="21"/>
      <c r="H91" s="23"/>
      <c r="J91" s="24"/>
      <c r="K91" s="24"/>
      <c r="L91" s="24"/>
      <c r="M91" s="24"/>
      <c r="N91" s="24"/>
    </row>
    <row r="92" spans="1:14" x14ac:dyDescent="0.25">
      <c r="A92" s="21"/>
      <c r="B92" s="21"/>
      <c r="C92" s="21"/>
      <c r="D92" s="22"/>
      <c r="E92" s="21"/>
      <c r="F92" s="21"/>
      <c r="G92" s="21"/>
      <c r="H92" s="23"/>
      <c r="J92" s="24"/>
      <c r="K92" s="24"/>
      <c r="L92" s="24"/>
      <c r="M92" s="24"/>
      <c r="N92" s="24"/>
    </row>
    <row r="93" spans="1:14" x14ac:dyDescent="0.25">
      <c r="A93" s="21"/>
      <c r="B93" s="21"/>
      <c r="C93" s="21"/>
      <c r="D93" s="22"/>
      <c r="E93" s="21"/>
      <c r="F93" s="21"/>
      <c r="G93" s="21"/>
      <c r="H93" s="23"/>
      <c r="J93" s="24"/>
      <c r="K93" s="24"/>
      <c r="L93" s="24"/>
      <c r="M93" s="24"/>
      <c r="N93" s="24"/>
    </row>
    <row r="94" spans="1:14" x14ac:dyDescent="0.25">
      <c r="A94" s="21"/>
      <c r="B94" s="21"/>
      <c r="C94" s="21"/>
      <c r="D94" s="22"/>
      <c r="E94" s="21"/>
      <c r="F94" s="21"/>
      <c r="G94" s="21"/>
      <c r="H94" s="23"/>
      <c r="J94" s="24"/>
      <c r="K94" s="24"/>
      <c r="L94" s="24"/>
      <c r="M94" s="24"/>
      <c r="N94" s="24"/>
    </row>
    <row r="95" spans="1:14" x14ac:dyDescent="0.25">
      <c r="A95" s="21"/>
      <c r="B95" s="21"/>
      <c r="C95" s="21"/>
      <c r="D95" s="22"/>
      <c r="E95" s="21"/>
      <c r="F95" s="21"/>
      <c r="G95" s="21"/>
      <c r="H95" s="23"/>
      <c r="J95" s="24"/>
      <c r="K95" s="24"/>
      <c r="L95" s="24"/>
      <c r="M95" s="24"/>
      <c r="N95" s="24"/>
    </row>
    <row r="96" spans="1:14" x14ac:dyDescent="0.25">
      <c r="A96" s="21"/>
      <c r="B96" s="21"/>
      <c r="C96" s="21"/>
      <c r="D96" s="22"/>
      <c r="E96" s="21"/>
      <c r="F96" s="21"/>
      <c r="G96" s="21"/>
      <c r="H96" s="23"/>
      <c r="J96" s="24"/>
      <c r="K96" s="24"/>
      <c r="L96" s="24"/>
      <c r="M96" s="24"/>
      <c r="N96" s="24"/>
    </row>
    <row r="97" spans="1:14" x14ac:dyDescent="0.25">
      <c r="A97" s="21"/>
      <c r="B97" s="21"/>
      <c r="C97" s="21"/>
      <c r="D97" s="22"/>
      <c r="E97" s="21"/>
      <c r="F97" s="21"/>
      <c r="G97" s="21"/>
      <c r="H97" s="23"/>
      <c r="J97" s="24"/>
      <c r="K97" s="24"/>
      <c r="L97" s="24"/>
      <c r="M97" s="24"/>
      <c r="N97" s="24"/>
    </row>
    <row r="98" spans="1:14" x14ac:dyDescent="0.25">
      <c r="A98" s="21"/>
      <c r="B98" s="21"/>
      <c r="C98" s="21"/>
      <c r="D98" s="22"/>
      <c r="E98" s="21"/>
      <c r="F98" s="21"/>
      <c r="G98" s="21"/>
      <c r="H98" s="23"/>
      <c r="J98" s="24"/>
      <c r="K98" s="24"/>
      <c r="L98" s="24"/>
      <c r="M98" s="24"/>
      <c r="N98" s="24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8" ma:contentTypeDescription="Crie um novo documento." ma:contentTypeScope="" ma:versionID="603159b91f04842601f42a025f8c31e4">
  <xsd:schema xmlns:xsd="http://www.w3.org/2001/XMLSchema" xmlns:xs="http://www.w3.org/2001/XMLSchema" xmlns:p="http://schemas.microsoft.com/office/2006/metadata/properties" xmlns:ns2="881eba8f-572b-45d3-8888-bf9269b6681a" targetNamespace="http://schemas.microsoft.com/office/2006/metadata/properties" ma:root="true" ma:fieldsID="174d01a2549f8fba7f4f8e1a00e489ac" ns2:_="">
    <xsd:import namespace="881eba8f-572b-45d3-8888-bf9269b668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330ED7-8C50-4D76-930A-CB9F14F3ACF3}"/>
</file>

<file path=customXml/itemProps2.xml><?xml version="1.0" encoding="utf-8"?>
<ds:datastoreItem xmlns:ds="http://schemas.openxmlformats.org/officeDocument/2006/customXml" ds:itemID="{B0CA1AC7-FCAA-44CD-9123-FF5A4DC0C100}"/>
</file>

<file path=customXml/itemProps3.xml><?xml version="1.0" encoding="utf-8"?>
<ds:datastoreItem xmlns:ds="http://schemas.openxmlformats.org/officeDocument/2006/customXml" ds:itemID="{2565948E-E582-4563-B6B9-09E9CABD33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V1</vt:lpstr>
      <vt:lpstr>V2 agua</vt:lpstr>
      <vt:lpstr>V2 sed</vt:lpstr>
      <vt:lpstr>V3</vt:lpstr>
      <vt:lpstr>V4</vt:lpstr>
      <vt:lpstr>V5</vt:lpstr>
      <vt:lpstr>V6</vt:lpstr>
      <vt:lpstr>V7</vt:lpstr>
      <vt:lpstr>V8a</vt:lpstr>
      <vt:lpstr>V8b</vt:lpstr>
      <vt:lpstr>V8c</vt:lpstr>
      <vt:lpstr>Vd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2019-07-08T12:30:51Z</dcterms:created>
  <dcterms:modified xsi:type="dcterms:W3CDTF">2019-08-12T20:03:25Z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